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综合素质测评成绩" sheetId="2" r:id="rId1"/>
    <sheet name="智育测评" sheetId="3" r:id="rId2"/>
    <sheet name="德育测评" sheetId="4" r:id="rId3"/>
    <sheet name="文体测评" sheetId="5" r:id="rId4"/>
  </sheets>
  <definedNames>
    <definedName name="_xlnm._FilterDatabase" localSheetId="1" hidden="1">智育测评!$A$1:$K$116</definedName>
    <definedName name="_xlnm._FilterDatabase" localSheetId="0" hidden="1">综合素质测评成绩!$A$4:$P$66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5B20602C89E400C987D81BBF01DC375" descr="core_image_url__exec_download_1529163695"/>
        <xdr:cNvPicPr/>
      </xdr:nvPicPr>
      <xdr:blipFill>
        <a:blip r:embed="rId1"/>
        <a:stretch>
          <a:fillRect/>
        </a:stretch>
      </xdr:blipFill>
      <xdr:spPr>
        <a:xfrm>
          <a:off x="0" y="0"/>
          <a:ext cx="9029700" cy="6248400"/>
        </a:xfrm>
        <a:prstGeom prst="rect">
          <a:avLst/>
        </a:prstGeom>
      </xdr:spPr>
    </xdr:pic>
  </etc:cellImage>
  <etc:cellImage>
    <xdr:pic>
      <xdr:nvPicPr>
        <xdr:cNvPr id="2" name="ID_5CB024C9043B48A19EDB14FC33D86257" descr="core_image_url__exec_download_1056980274"/>
        <xdr:cNvPicPr/>
      </xdr:nvPicPr>
      <xdr:blipFill>
        <a:blip r:embed="rId2"/>
        <a:stretch>
          <a:fillRect/>
        </a:stretch>
      </xdr:blipFill>
      <xdr:spPr>
        <a:xfrm>
          <a:off x="0" y="0"/>
          <a:ext cx="10058400" cy="7165975"/>
        </a:xfrm>
        <a:prstGeom prst="rect">
          <a:avLst/>
        </a:prstGeom>
      </xdr:spPr>
    </xdr:pic>
  </etc:cellImage>
  <etc:cellImage>
    <xdr:pic>
      <xdr:nvPicPr>
        <xdr:cNvPr id="8" name="ID_3A325C8065DC4765B9CA404F8AD6FDE6" descr="core_image_url__exec_download_3791935544"/>
        <xdr:cNvPicPr/>
      </xdr:nvPicPr>
      <xdr:blipFill>
        <a:blip r:embed="rId1"/>
        <a:stretch>
          <a:fillRect/>
        </a:stretch>
      </xdr:blipFill>
      <xdr:spPr>
        <a:xfrm>
          <a:off x="0" y="0"/>
          <a:ext cx="9029700" cy="6248400"/>
        </a:xfrm>
        <a:prstGeom prst="rect">
          <a:avLst/>
        </a:prstGeom>
      </xdr:spPr>
    </xdr:pic>
  </etc:cellImage>
  <etc:cellImage>
    <xdr:pic>
      <xdr:nvPicPr>
        <xdr:cNvPr id="3" name="ID_F8C7BE0AE837422D8AA6CCEE360D95AD" descr="core_image_url__exec_download_146648915"/>
        <xdr:cNvPicPr/>
      </xdr:nvPicPr>
      <xdr:blipFill>
        <a:blip r:embed="rId3"/>
        <a:stretch>
          <a:fillRect/>
        </a:stretch>
      </xdr:blipFill>
      <xdr:spPr>
        <a:xfrm>
          <a:off x="0" y="0"/>
          <a:ext cx="10058400" cy="5657850"/>
        </a:xfrm>
        <a:prstGeom prst="rect">
          <a:avLst/>
        </a:prstGeom>
      </xdr:spPr>
    </xdr:pic>
  </etc:cellImage>
  <etc:cellImage>
    <xdr:pic>
      <xdr:nvPicPr>
        <xdr:cNvPr id="9" name="ID_9F3376B51CB542318D3FDBE872BC23D5" descr="core_image_url__exec_download_1113822579"/>
        <xdr:cNvPicPr/>
      </xdr:nvPicPr>
      <xdr:blipFill>
        <a:blip r:embed="rId2"/>
        <a:stretch>
          <a:fillRect/>
        </a:stretch>
      </xdr:blipFill>
      <xdr:spPr>
        <a:xfrm>
          <a:off x="0" y="0"/>
          <a:ext cx="10058400" cy="7165975"/>
        </a:xfrm>
        <a:prstGeom prst="rect">
          <a:avLst/>
        </a:prstGeom>
      </xdr:spPr>
    </xdr:pic>
  </etc:cellImage>
  <etc:cellImage>
    <xdr:pic>
      <xdr:nvPicPr>
        <xdr:cNvPr id="4" name="ID_AEACC99B7D444955A14111C74C559DFC" descr="core_image_url__exec_download_2861480293"/>
        <xdr:cNvPicPr/>
      </xdr:nvPicPr>
      <xdr:blipFill>
        <a:blip r:embed="rId3"/>
        <a:stretch>
          <a:fillRect/>
        </a:stretch>
      </xdr:blipFill>
      <xdr:spPr>
        <a:xfrm>
          <a:off x="0" y="0"/>
          <a:ext cx="10058400" cy="5657850"/>
        </a:xfrm>
        <a:prstGeom prst="rect">
          <a:avLst/>
        </a:prstGeom>
      </xdr:spPr>
    </xdr:pic>
  </etc:cellImage>
  <etc:cellImage>
    <xdr:pic>
      <xdr:nvPicPr>
        <xdr:cNvPr id="10" name="ID_479B7A8E93B1403786CEDA46C90597DC" descr="core_image_url__exec_download_995998581"/>
        <xdr:cNvPicPr/>
      </xdr:nvPicPr>
      <xdr:blipFill>
        <a:blip r:embed="rId1"/>
        <a:stretch>
          <a:fillRect/>
        </a:stretch>
      </xdr:blipFill>
      <xdr:spPr>
        <a:xfrm>
          <a:off x="0" y="0"/>
          <a:ext cx="9029700" cy="6248400"/>
        </a:xfrm>
        <a:prstGeom prst="rect">
          <a:avLst/>
        </a:prstGeom>
      </xdr:spPr>
    </xdr:pic>
  </etc:cellImage>
  <etc:cellImage>
    <xdr:pic>
      <xdr:nvPicPr>
        <xdr:cNvPr id="5" name="ID_791D4DA1195840B98E087EDCDBA553BE" descr="core_image_url__exec_download_985103075"/>
        <xdr:cNvPicPr/>
      </xdr:nvPicPr>
      <xdr:blipFill>
        <a:blip r:embed="rId2"/>
        <a:stretch>
          <a:fillRect/>
        </a:stretch>
      </xdr:blipFill>
      <xdr:spPr>
        <a:xfrm>
          <a:off x="0" y="0"/>
          <a:ext cx="10058400" cy="7165975"/>
        </a:xfrm>
        <a:prstGeom prst="rect">
          <a:avLst/>
        </a:prstGeom>
      </xdr:spPr>
    </xdr:pic>
  </etc:cellImage>
  <etc:cellImage>
    <xdr:pic>
      <xdr:nvPicPr>
        <xdr:cNvPr id="12" name="ID_3B16F9890A4A4AC49DF18C8359BAD85A" descr="core_image_url__exec_download_3862245546"/>
        <xdr:cNvPicPr/>
      </xdr:nvPicPr>
      <xdr:blipFill>
        <a:blip r:embed="rId1"/>
        <a:stretch>
          <a:fillRect/>
        </a:stretch>
      </xdr:blipFill>
      <xdr:spPr>
        <a:xfrm>
          <a:off x="0" y="0"/>
          <a:ext cx="9029700" cy="6248400"/>
        </a:xfrm>
        <a:prstGeom prst="rect">
          <a:avLst/>
        </a:prstGeom>
      </xdr:spPr>
    </xdr:pic>
  </etc:cellImage>
  <etc:cellImage>
    <xdr:pic>
      <xdr:nvPicPr>
        <xdr:cNvPr id="7" name="ID_E94808D53DB14EBD953941224FB2CC97" descr="core_image_url__exec_download_4114449993"/>
        <xdr:cNvPicPr/>
      </xdr:nvPicPr>
      <xdr:blipFill>
        <a:blip r:embed="rId2"/>
        <a:stretch>
          <a:fillRect/>
        </a:stretch>
      </xdr:blipFill>
      <xdr:spPr>
        <a:xfrm>
          <a:off x="0" y="0"/>
          <a:ext cx="10058400" cy="7165975"/>
        </a:xfrm>
        <a:prstGeom prst="rect">
          <a:avLst/>
        </a:prstGeom>
      </xdr:spPr>
    </xdr:pic>
  </etc:cellImage>
  <etc:cellImage>
    <xdr:pic>
      <xdr:nvPicPr>
        <xdr:cNvPr id="6" name="ID_4CF9E11CC7204296A5C65A5DBE8DBE04" descr="core_image_url__exec_download_1007994577"/>
        <xdr:cNvPicPr/>
      </xdr:nvPicPr>
      <xdr:blipFill>
        <a:blip r:embed="rId3"/>
        <a:stretch>
          <a:fillRect/>
        </a:stretch>
      </xdr:blipFill>
      <xdr:spPr>
        <a:xfrm>
          <a:off x="0" y="0"/>
          <a:ext cx="10058400" cy="5657850"/>
        </a:xfrm>
        <a:prstGeom prst="rect">
          <a:avLst/>
        </a:prstGeom>
      </xdr:spPr>
    </xdr:pic>
  </etc:cellImage>
</etc:cellImages>
</file>

<file path=xl/sharedStrings.xml><?xml version="1.0" encoding="utf-8"?>
<sst xmlns="http://schemas.openxmlformats.org/spreadsheetml/2006/main" count="597" uniqueCount="237">
  <si>
    <t>人工智能学院24级计算机科学与技术（师范）本科学生2024-2025学年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</si>
  <si>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</si>
  <si>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</si>
  <si>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</si>
  <si>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</si>
  <si>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</si>
  <si>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</si>
  <si>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</si>
  <si>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</si>
  <si>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</si>
  <si>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</si>
  <si>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</si>
  <si>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</si>
  <si>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</si>
  <si>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</si>
  <si>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</si>
  <si>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</si>
  <si>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</si>
  <si>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李伟伟</t>
  </si>
  <si>
    <t>否</t>
  </si>
  <si>
    <t>杨心欣</t>
  </si>
  <si>
    <t>石唯汐</t>
  </si>
  <si>
    <t>李维欣</t>
  </si>
  <si>
    <t>周余露</t>
  </si>
  <si>
    <t>白雨彤</t>
  </si>
  <si>
    <t>胥萍</t>
  </si>
  <si>
    <t>朱星儒</t>
  </si>
  <si>
    <t>无</t>
  </si>
  <si>
    <t>王鑫</t>
  </si>
  <si>
    <t>邓榆琴</t>
  </si>
  <si>
    <t>贾滢楠</t>
  </si>
  <si>
    <t>刘鑫宇</t>
  </si>
  <si>
    <t>陈芮娅</t>
  </si>
  <si>
    <t>齐之琳</t>
  </si>
  <si>
    <t>孙香瑞</t>
  </si>
  <si>
    <t>刘家睿</t>
  </si>
  <si>
    <t>石林奇</t>
  </si>
  <si>
    <t>寇闯</t>
  </si>
  <si>
    <t>陈青华</t>
  </si>
  <si>
    <t>王思涵</t>
  </si>
  <si>
    <t>范耘溥</t>
  </si>
  <si>
    <t>王馨冉</t>
  </si>
  <si>
    <t>侯泊杭</t>
  </si>
  <si>
    <t>刘月</t>
  </si>
  <si>
    <t>宋亭萱</t>
  </si>
  <si>
    <t>曹家硕</t>
  </si>
  <si>
    <t>包一可</t>
  </si>
  <si>
    <t>陈明琨</t>
  </si>
  <si>
    <t>是</t>
  </si>
  <si>
    <t>刘永晴</t>
  </si>
  <si>
    <t>郭芮含</t>
  </si>
  <si>
    <t>吕文虹</t>
  </si>
  <si>
    <t>王意辞</t>
  </si>
  <si>
    <t>邓旭</t>
  </si>
  <si>
    <t>郑盛友</t>
  </si>
  <si>
    <t>蒲颖琪</t>
  </si>
  <si>
    <t>赖思言</t>
  </si>
  <si>
    <t>邢忠洋</t>
  </si>
  <si>
    <t>程智威</t>
  </si>
  <si>
    <t>沈琪</t>
  </si>
  <si>
    <t>焦玉瀚</t>
  </si>
  <si>
    <t>孙相铮</t>
  </si>
  <si>
    <t>孟紫艺</t>
  </si>
  <si>
    <t>李冰楠</t>
  </si>
  <si>
    <t>宋明儒</t>
  </si>
  <si>
    <t>朱云春</t>
  </si>
  <si>
    <t>梅莉莉</t>
  </si>
  <si>
    <t>马佳钰</t>
  </si>
  <si>
    <t>姜嘉诚</t>
  </si>
  <si>
    <t>刘昭阳</t>
  </si>
  <si>
    <t>康耀元</t>
  </si>
  <si>
    <t>郭昊宇</t>
  </si>
  <si>
    <t>程昊</t>
  </si>
  <si>
    <t>刘昊承</t>
  </si>
  <si>
    <t>叶浩然</t>
  </si>
  <si>
    <t>张林</t>
  </si>
  <si>
    <t>徐博晗</t>
  </si>
  <si>
    <t>彭佳丽</t>
  </si>
  <si>
    <t>王佳云</t>
  </si>
  <si>
    <t>王熙睿</t>
  </si>
  <si>
    <t>张韵铎</t>
  </si>
  <si>
    <t xml:space="preserve"> 是 </t>
  </si>
  <si>
    <t>陈科洲</t>
  </si>
  <si>
    <t>赵智博</t>
  </si>
  <si>
    <t>付森宇</t>
  </si>
  <si>
    <t>人工智能学院计算机科学与技术（师范）本科学生2024-2025学年  智育测评成绩</t>
  </si>
  <si>
    <t>基础分（学分加权平均分）</t>
  </si>
  <si>
    <t>奖励分</t>
  </si>
  <si>
    <t>总分</t>
  </si>
  <si>
    <t>智育测评得分</t>
  </si>
  <si>
    <t>智育测评排名</t>
  </si>
  <si>
    <t>奖励分、扣分明细</t>
  </si>
  <si>
    <t>1.2025年辽宁省本科大学生计算机博弈竞赛暨中国大学生计算机博弈大赛辽宁选拔赛藏族久棋项目二等奖（1/3 辽宁省教育厅 2025.6）+6
2.第十二届挑战杯沈阳师范大学大学生课外学术科技作品竞赛校级三等奖（1/6 沈阳师范大学教务处 2025.8）+1
3.第十五届全国大学生电子商务“创新、创意及创业”挑战赛沈阳师范大学校级赛一等奖（3/5 全国大学生电子商务“创新、创意及创业”挑战赛竞赛组织委员会 2025.5）+2
4.2025年中国大学生计算机设计大赛沈阳师范大学校赛二等奖（1/5 沈阳师范大学教务处 2025.4）+2
5.2025年首届全国人工智能应用创新大赛沈阳师范大学校赛三等奖（2/2 中国技术经济学会 2025.5）+0.25</t>
  </si>
  <si>
    <t>1.第十六届蓝桥杯大赛省三（蓝桥杯大赛组委会2025年5月26日）（1/1）+4
2.首届全国人工智能应用创新大赛省三（中国技术经济学会2025年6月）（1/1）+2
3.第八届长风杯大数据分析与挖掘竞赛省一（辽宁省教育厅2024年12月）（2/4）+4
4.2025年沈阳师范大学计算机设计竞赛三等奖（教务处2025年4月）（2/4）+0.5</t>
  </si>
  <si>
    <t>1.2025年（第十六届）蓝桥杯全国软件和信息技术专业人才大赛辽宁赛区C/C++程序设计大学B组二等奖（1/1 工业和信息化部人才交流中心，蓝桥杯大赛组委会 2025.5）＋6
 2.首届全国人工智能创新应用大赛省三等奖（1/3 中国技术经济学会2025.06） +2  
3.沈阳师范大学第四届师范教学基本功大赛书写技能校一等奖（1/1 沈阳师范大学教务处 2025.7）+2</t>
  </si>
  <si>
    <t>1、2024年第十六届蓝桥杯全国软件和信息技术专业人才大赛辽宁赛区C/C+＋程序设计大学B组三等奖  1/1（工业和信息化部人才交流中心及大赛组委会 2025/4/30） +4
2、2025年（第18届）中国大学生计算机设计大赛中荣获二等奖 5/5 （中国大学生计算机设计大赛组织委员会 2025/8）+4
3、2024 年（第六届）沈阳师范大学本科师范生微课设计竞赛三等奖 5/5（大学生创新创业中心  2024/11） +0.25</t>
  </si>
  <si>
    <t>1.2025年上半学年蓝桥杯省三 （1/1 蓝桥杯大赛组委会 2025年5月26日）+4</t>
  </si>
  <si>
    <t>1.第十六届蓝桥杯全国软件和信息技术专业人才大赛省级二等奖（1/1蓝桥杯大赛组委会 2025年5月26日）+6
2.2024年辽宁省大学生体育文化大学生创新创业大赛沈阳师范大学校级三等奖（3/4 沈阳师范大学教务处 2024年）+0.25
3.2025团体程序设计天梯赛全国总决赛个人参赛奖（全国高等学校计算机教育研究会，2025年5月6日）+2</t>
  </si>
  <si>
    <t>1.第十六届蓝桥杯全国软件和信息技术蓝桥杯专业人才大赛辽宁赛区C/C+＋程序设计大学B组三等奖（1/1 蓝桥杯大赛组委会2025.05） +4 
2.首届全国人工智能创新应用大赛省三等奖（1/2 中国技术经济学会2025.06）+2</t>
  </si>
  <si>
    <t>1.2025年(第二十届)沈阳师范大学计算机设计竞赛二等奖（教务处2025.04)（3/3)+1</t>
  </si>
  <si>
    <t>1.2025年（第四届）沈阳师范大学师范生教学基本功大赛演讲技能三等奖（1/1 沈阳师范大学教务处，沈阳师范大学教师教育学院 2025.7）+0.5
2.2024年（第六届）沈阳师范大学本科生师范生微课设计竞赛三等奖（5/5 计算机与数学基础教学部2024.11）+0.25
3.2025年（第二十届）沈阳师范大学计算机设计竞赛三等奖（3/3 计算机基础教学部 2025.4）+0.5</t>
  </si>
  <si>
    <t>1.沈阳师范大学第四届师范教学基本功大赛演讲技能校“三等奖”（1/1 沈阳师范大学教务处 2025.7）+0.5</t>
  </si>
  <si>
    <t>1.2024年(第六届)沈阳师范大学本科师范生微课设计竞赛校级二等奖（4/5 教务处 2024.11）+0.5
2.2024年(第六届)沈阳师范大学本科师范生微课设计竞赛校级一等奖（5/5 教务处 2024.11）+1
3.2025年(第二十届)沈阳师范大学计算机设计竞赛校级二等奖（1/3 教务处 2025.4）+2
4.沈阳师范大学第四届师范生教学基本功大赛演讲技能校级二等奖（1/1 教务处 2025.7）+1
5.首届全国人工智能应用创新大赛辽宁赛区本科生组省三等奖（2/3 中国技术经济学会 2025.6）+1</t>
  </si>
  <si>
    <t>1.2025年4月第二十届沈阳师范大学计算机设计竞赛校三等奖（教务处2025.04）（5/5) +0.5
2.2024年11月第六届沈阳师范大学本科师范生微课设计竞赛校三等奖（教务处2024.11）(3/5) +0.25</t>
  </si>
  <si>
    <t>第十六届蓝桥杯全国软件和信息技术专业人才大赛辽宁赛区c/c++程序设计大学B组三等奖(1/1蓝桥杯大赛组委会2025年5月26日)+4</t>
  </si>
  <si>
    <t>1.2024年(第六届)沈阳师范大学计算机设计竞赛校级三等奖（2/3 教务处 2025.4）+0.5
2.首届全国人工智能应用创新大赛省三等奖（3/3 中国技术经济协会 2025.6）+1</t>
  </si>
  <si>
    <t>1.2024年（第六届）沈阳师范大学本科师范生微课设计竞赛三等奖（2/5 沈阳师范大学教务处，2024年11月）+0.25
2.第13届未来设计师·全国高校数字艺术设计大赛辽宁赛区一等奖（3/3 未来设计师*全国数字艺术设计大赛组委会，2025年8月）+4</t>
  </si>
  <si>
    <t>1.2025年第十六届蓝桥杯全国软件和信息技术专业人才大赛辽宁赛区c/c++软件设计大学B组一等奖(1/1 蓝桥杯大赛组委会 2025.5)+8 
2.2024年(第六届)沈阳师范大学本科师范生微课设计竞赛校级二等奖（1/4 教务处 2024.11）+1</t>
  </si>
  <si>
    <t>1.中国大学生计算机设计大赛 校级三等奖（教务处2025.4）（3/4）+0.5 
2.全国大学生电子商务“创新创意及创业”挑战赛 校级二等奖（组织委员会2025.5）（4/5）+1</t>
  </si>
  <si>
    <t>1.2025年4月第二十届沈阳师范大学计算机设计竞赛校三等奖（教务处2025.04）（1/4) +1
2.2024年11月第六届沈阳师范大学本科师范生微课设计竞赛校二等奖（教务处2024.11）(3/5) +0.5
3.第十五届全国大学生电子商务“创新、创意及创业”挑战赛沈阳师范大学校级赛二等奖（全国大学生电子商务“创新、创意及创业”挑战赛竞赛组织委员会2025.5）（3/5）+1</t>
  </si>
  <si>
    <t>1.2025年第13届未来设计师·全国高校数字艺术设计大赛（NCDA）省级一等奖（2/3 全国高校数字艺术设计大赛组委会 2025.8）+4</t>
  </si>
  <si>
    <t>2024年11月19日沈阳师范大学举办2024年 第六届沈阳师范大学本科师范生微课设计大赛 获得二等奖 人工智能学院团委学生会 +0.5  3/4</t>
  </si>
  <si>
    <t>1.2024年(第六届)沈阳师范大学本科师范生微课设计竞赛校级三等奖（4/5 教务处 2024.11）+0.25</t>
  </si>
  <si>
    <t>1.第十五届全国大学生电子商务“创新、创意及创业”挑战赛校级赛二等奖（全国大学生电子商务“创新、创意及创业”挑战赛竞赛组织委员会2025年5月22日）（2/5）+1                               2.2025年沈阳师范大学计算机设计竞赛三等奖（教务处2025年4月）（2/4）+0.5                      3.2024年沈阳师范大学本科师范生微课设计竞赛二等奖（教务处2024年11月）（2/5）+0.5</t>
  </si>
  <si>
    <t>1.第十五届全国大学生电子商务“创新，创意及创业”挑战赛沈阳师范大学校赛二等奖（全国大学生电子商务“创行，创意及创业”挑战赛组织委员会2025年5月22日）（2/5）+1                 
2.2025年（第二十届）沈阳师范大学计算机设计竞赛三等奖（教务处2025.4）（2/4）+0.5</t>
  </si>
  <si>
    <t>人工智能学院24级计算机科学与技术（师范）本科学生2024-2025学年 综合素质测评结果 德育测评成绩</t>
  </si>
  <si>
    <t>基础分（满分60）</t>
  </si>
  <si>
    <t>奖励分（满分40）</t>
  </si>
  <si>
    <t>扣分</t>
  </si>
  <si>
    <t>德育测评得分</t>
  </si>
  <si>
    <t>德育测评排名</t>
  </si>
  <si>
    <t>1.任职班级班长+4
2.沈阳师范大学2025年校园音乐节海选（沈阳师范大学团委 2025.5.28）+0.5
3.人工智能学院体育文化节抽签活动（人工智能学院团委学生会 2025.6.19）+0.5
4.软件学院新生大创项目培训课程（人工智能学院团委学生会 2024.10.12）+0.5
5.校团委第二课堂培训会（沈阳师范大学团委 2024.10.24）+0.5
6.校团委重温工业情主题团日活动（沈阳师范大学团委2024.11.03）+0.5
7.2024年沈阳师范大学第三季师大达人秀（沈阳师范大学团委 2024.11.06）+0.5
8.软件学院希望工程圆梦行动助力方式二（沈阳师范大学青年志愿者联合会 2024.11.19）0.5
9.残奥冠军进校园活动（沈阳师范大学团委 2024.11.26）+0.5
10.人工智能学院团学第21届部长换届选举大会（人工智能学院团委学生会 2025.6.27）+0.5
11.人工智能学院消防安全培训观众（人工智能学院团委学生会 2025.6.6）+0.5
12.五四表彰大会工作人员（沈阳师范大学青年志愿者联合会 2025.6.19）+0.5
13.一二九长跑工作人员（沈阳师范大学青年志愿者联合会 2025.1.4）+0.5
14.第六次学生代表大会软件学院代表选举(人工智能学院团委学生会 2024.11.26）+0.5
15.第一节软件学院大学生自管会纳新面试（人工智能学院团委学生会 2024.12.03）+0.5
16.2024沈阳师范大学招待会（沈阳师范大学团委 2024.12.30）+0.5
17.沈阳师范大学新年音乐会（人工智能学院团委学生会 2024.12.29）+0.5
18.软件学院“青蓝相承，助梦新翼”辅导活动一（人工智能学院团委学生会 2025.3.21)+0.5
19.人工智能学院反电诈宣传教育报告观众（人工智能学院团委学生会 2025.3.13）+0.5
20.达人秀工作人员（沈阳师范大学青年志愿者联合会 2024-11-18 ）+0.5
21.软件学院“青蓝相承，助梦新翼”辅导活动三（人工智能学院团委学生会 2024.12.5）+0.5
22.2024年沈阳师范大学优秀团员（共青团沈阳师范大学委员会 2025.4）+4</t>
  </si>
  <si>
    <t>1.沈阳师范大学优秀团员（共青团沈阳师范大学委员会，2025.4）+4
2.班长 +4
3.软件学院希望工程圆梦行动助力方式一活动志愿者（沈阳师范大学青年志愿者联合会 2024年11月19日）+0.5
4.软件学院12月21日至22日考研考生物品寄存志愿服务（沈阳师范大学青年志愿者联合会 2025年5月6日）+0.5
5.5月13日人工智能学院招聘会志愿者（沈阳师范大学青年志愿者联合会 2025年6月19日）+0.5
6.“百日冲刺兴辽有我”志愿活动（沈阳师范大学青年志愿者联合会 2025年6月19日）+0.5
7.4.10双选会后期整理志愿服务（沈阳师范大学青年志愿者联合会 2025年6月19日）+0.5
8.沈阳市数字经济企业协会引导工作志愿服务（沈阳师范大学青年志愿者联合会 2025年6月19日）+0.5
9.人工智能学院6月28日CCF考试志愿活动（人工智能学院 2025年9月5日）+0.5
10.软件学院暑期“三下乡”答辩初赛（软件学院团委学生会 2024年10月8日）+0.5
11.软件学院寝室文化节展演决赛（软件学院团委学生会 2024年10月22日）+0.5
12.软件学院“青蓝相承，助梦新翼”辅导活动一（软件学院团委学生会 2024年12月3日）+0.5
13.“雷锋知识竞答决赛”活动（软件学院团委学生会 2025年3月10日）+0.5
14.软件学院寒假社会实践答辩初赛（软件学院团委学生会 2025年3月12日）+0.5
15.软件学院反电诈宣传教育报告（软件学院团委学生会 2025年3月13日）+0.5
16.“乐享学行 智趣挑战”四部曲初赛（软件学院团委学生会 2025年3月26日）+0.5
17.“春风化语 剧映韶华”校园心理情景剧初赛 2025年4月24日）+0.5
18.高校毕业生促就业行动启动仪式志愿者（软件学院团委学生会 2025年5月19日）+0.5
19.沈阳师范大学2025年校园音乐节海选（沈阳师范大学团委 2025年5月27日）+0.5
20.2025年助学贷款知识竞赛（软件学院团委学生会 2025年6月11日）+0.5
21.人工智能学院团学第21届部长换届选举大会（软件学院团委学生会 2025年6月27日）+0.5
22.人工智能学院消防安全培训（软件学院团委学生会 2025年6月6日）+0.5</t>
  </si>
  <si>
    <t xml:space="preserve">1.任职班级团支部书记 +4   
2.获得校寒假社会实践优秀团队（共青团沈阳师范大学 2025年六月）+2  
3.沈阳市数字经济企业协会引导工作志愿服务（人工智能学院 2025.06.19）+0.5
4.6月6日双选会（人工智能学院 2025.06.19）+0.5
5.辽宁省暨沈阳市第二十三届社会科学普及周志愿服务（人工智能学院 2025.06.19）+0.5
6.6月6日双选会前期筹备工作（人工智能学院 2025.06.19）+0.5
7.5月10至11日毕设答辩工作志愿服务活动（人工智能学院 2025.06.19）+0.5
8.4月24日普通高等学校专升本招生考试评卷工作布置（人工智能学院 2025.06.19） +0.5                                                                                             9.4月10日2025届毕业毕业生春季校园就业双选会（人工智能学院 2025.06.19）+0.5
10.4.10双选会后期整理志愿服务（人工智能学院 2025.06.19）+0.5
11.2025届毕业生秋季校园就业双选会志愿服务（人工智能学院 2025.06.19）+0.5
12.“百日冲刺兴辽有我”志愿活动（人工智能学院 2025.06.19）+0.5
13.3月26-30日第三期CCF教师能力提升计划培训班志愿服务活动（人工智能学院2025.6.19）+0.5
14.5月13日人工智能学院招聘会志愿者（人工智能学院 2025.06.19）+0.5
15.5月9日-11日“衣脉相承，爱启未来”捐衣活动志愿者（人工智能学院 2025.06.19）+0.5
16.软件学院盛经合养老院志愿活动（人工智能学院 2025.05.06）+0.5
17.软件学院沈阳市“五送”进校园志愿服务活动（人工智能学院 2025.05.06）+0.5
18.软件学院辽宁省高校就业工作研讨会志愿服务活动（人工智能学院 2025.06.04）+0.5
19.软件学院12月21日至22日考研考生物品寄存志愿服务（人工智能学院 2025.05.06）+0.5
20.软件学院12月14日四六级寄存志愿活动（人工智能学院 2025.05.06）+0.5
21.软件学院3.4招就处备考研讨会志愿活动（人工智能学院 2025.05.06）+0.5
22.软件学院3月9日劳动模范纪念馆志愿活动（人工智能学院 2025.05.06）+0.5
</t>
  </si>
  <si>
    <t>1.班长 +4
2.6月6日双选会前期筹备工作(沈阳师范大学青年志愿者联合会2025年6月19日) +0.5
3.百日冲刺兴辽有我志愿活动(沈阳师范大学青年志愿者联合会2025年6月19日)+0.5
4.第三期ccf教师能力提升计划培训班志愿服务(沈阳师范大学青年志愿者联合会2025年6月19日)+0.5
5.5月13日人工智能学院招聘会志愿者(沈阳师范大学青年志愿者联合会2025年6月19日)+0.5
6.软件学院3月9日劳动模范纪念馆志愿活动(沈阳师范大学青年志愿者联合会2025年5月6日)+0.5
7.寒假云端相伴志愿活动(沈阳师范大学青年志愿者联合会2025年3月12日)+0.5
8.希望工程圆梦行动助力(沈阳师范大学青年志愿者联合会2024年11月18日)+0.5
9.软件学院新生大创项目培训课程观众(软件学院团委学生会，2024年10月11日)+0.5
10.软件学院暑期三下乡答辩决赛观众(软件学院团委学生会2024年10月11日)+0.5
11.软件学院寝室文化节展演决赛观众(软件学院团委学生会2024年10月22日)+0.5
12.软件学院暑期返家乡答辩观众(软件学院团委学生会2024年10月25日)+0.5
13.软件学院迎新晚会演员选拔观众(软件学院团委学生会2024年10月30日)+0.5
14.第13届勤工助学文化节系列活动分会场(软件学院团委学生会2024年11月1日)+0.5
15.易班app使用培训观众(软件学院团委学生会2024年11月14日)+0.5
16.软件学院招就处志愿活动(软件学院团委学生会2024年11月12日)+0.5
17.第6次学生代表大会软件学院代表选举会观众(软件学院团委学生会2024年11月26日)+0.5
18.2025年助学贷款知识竞赛观众(软件学院团委学生会2025年6月12日)+0.5
19.人工智能学院消防安全培训观众(软件学院团委学生会2025年6月6日)+0.5
20.2025年学生资助诚信教育活动主题宣讲观众(软件学院团委学生会2025年6月5日)+0.5
21.淬炼应变思维，磨砺林草锋芒决赛观众(软件学院团委学生会2025年5月21日)+0.5</t>
  </si>
  <si>
    <t>1.任职班级团支书+4
2.沈阳市数字经济企业协会引导工作志愿服务（沈阳师范大学青年志愿者联合会 2025.6.19）+0.5
3.4.10双选会后期整理志愿服务（沈阳师范大学青年志愿者联合会 2025.6.19）+0.5
4.“百日冲刺兴辽有我志愿活动（沈阳师范大学青年志愿者联合会 2025.06.19）+0.5
5.5月13日人工智能学院招聘会志愿者（沈阳师范大学青年志愿者联合会 2025.6.19）+0.5
6.6软件学院12月21日至22日考研考生物品寄存志愿服务（沈阳师范大学青年志愿者联合会2025.5）+0.5
7.软件学院12月14日四六级寄存志愿活动（沈阳师范大学青年志愿者联合会 2025.5.6）+0.5
8.软件学院希望工程圆梦行动助力方式二（沈阳师范大学青年志愿者联合会 2024.11.19）0.5
9.人工智能学院CCF考试志愿活动（沈阳师范大学青年志愿者联合会 2025.6.28）+0.5
10.人工智能学院团学第21届部长换届选举大会（人工智能学院团委学生会 2025.6.27）+0.5
11.人工智能学院消防安全培训观众（人工智能学院团委学生会 2025.6.6）+0.5
12.第二十届“自强之星大学生”颁奖典礼报告会观众（人工智能学院团委学生会 2025.5.30）+0.5
13.2025年助学贷款知识竞赛观众（人工智能学院团委学生会 2025.6.12）+0.5
14.第二课堂培训会第三场(沈阳师范大学团委 2025.6.12）+0.5
15.高校毕业生促就业行动启动仪式志愿者（人工智能学院团委学生会 2025.5.20）+0.5
16.“春风化语 剧映韶华”校园心理剧初赛观众（人工智能学院团委学生会 2025.4.24）+0.5
17.“乐享学成 智趣挑战”四部曲决赛观众（人工智能学院团委学生会 2025.4.10）+0.5
18.第十三届形象礼仪培训讲座观众（人工智能学院团委学生会 2025.3.21)+0.5
19.人工智能学院反电诈宣传教育报告观众（人工智能学院团委学生会 2025.3.21）+0.5
20.“雷锋知识竞答决赛”观众（人工智能学院团委学生会 2025.3.11）+0.5
21.软件学院“青蓝相承，助梦新翼”辅导活动三（人工智能学院团委学生会 2024.12.5）+0.5</t>
  </si>
  <si>
    <t>1.沈阳师范大学2025年大学生寒假社会实践活动优秀团队（共青团沈阳师范大学委员会，2025年6月）+2
2.沈阳师范大学人工智能学院第二十届团学组织团委科技创新部干事（沈阳师范大学人工智能学院+2024年12月）+2
3.人工智能学院第二十一届部长换届选举大会（软件学院团委学生会2025年6月27日）+0.5
4.人工智能学院消防安全培训（软件学院团委学生会2025年6月6日）+0.5
5.沈阳师范大学2025年校园音乐节海选（沈阳师范大学团委2025年5月28日）+0.5
6.人工智能学院第二课堂培训会（人工智能学院团委2025年4月23日）+0.5
7.校团委青课堂运营中心第二次例会（沈阳师范大学团委2025年3月19日）+0.5
8.软件学院寒假社会实践答辩决赛（软件学院团委学生会2025年3月19日）+0.5
9.软件学院反电诈宣传教育报告（软件学院团委学生会2025年3月13日）+0.5
10.雷锋知识竞答决赛活动（软件学院团委学生会2025年3月11日）+0.5
11.软件学院基层学院调查（软件学院团委学生会2025年3月7日）+0.5
12.雷锋月里学雷锋，奋斗青春第一课（软件学院团委学生会2025年3月4日）+0.5
13.软件学院“青蓝相承，助梦新翼”辅导活动三（软件学院团委学生会2024年12月5日）+0.5
14.人工智能学院招聘会志愿者（沈阳师范大学青年志愿联合会2025年6月19日）+0.5
15.第二课堂成绩单管理部全校工作人员培训会（沈阳师范大学团委2024年11月14日）+0.5
16.软件学院招就处志愿活动（软件学院团委学生会2024年11月12日）+0.5
17.软件学院迎新晚会第一次彩排（软件学院团委学生会2024年11月8日）+0.5
18.软件学院暑期返家乡答辩（软件学院团委学生会2024年10月25日）+0.5
19.校团委第二课堂培训会（软件学院团委学生会2024年10月24日）+0.5
20.软件学院暑期三下乡、社会实践答辩赛初赛（软件学院团委学生会2024年9月27日）+0.5
21.第三期ccf教师能力提升计划培训班志愿服务（沈阳师范大学青年志愿联合会2025年6月19日）+0.5
22.软件学院3月9日劳动模范纪念馆志愿活动（沈阳师范大学青年志愿联合会2025年5月6日）+0.5</t>
  </si>
  <si>
    <t>1.计科师范1班班长+4
2.返家乡社会实践活动（曲靖市沾益区团区委 2025.01.13-2025.01.27）+0.5
3.软件学院希望工程圆梦行动助力活动志愿者(人工智能学院 2024.11.18）+0.5
4.清雪除冰，暖冬行动（人工智能学院 2025.05.06）+0.5
5.软件学院3月9日劳动模范纪念馆志愿活动（人工智能学院 2025.05.06）+0.5
6.衣脉相承，爱启未来捐衣志愿者活动（人工智能学院 2025.06.19）+0.5
7.人工智能学院招聘会志愿者（人工智能学院 2025.06.19）+0.5
8.3.26-30第三期CCF教师能力提升计划培训班志愿者（人工智能学院2025.6.19）+0.5
9.百日冲刺兴辽有我志愿活动（人工智能学院 2025.06.19）+0.5
10.2025届毕业生秋季校园就业双选会志愿服务（人工智能学院 2025.06.19）+0.5
11.沈阳市数字经济企业协会引导工作志愿服务（人工智能学院 2025.06.19）+0.5
12.25年感谢恩师公益活动证书（人工智能学院 2025.03.26）+0.5
13.“雷锋知识竞答决赛”活动（人工智能学院 2025.03.19）+0.5
14.软件学院“青蓝相乘，助梦新翼”辅导活动三（人工智能学院 2024.12.06）+0.5
15.软件学院社会实践答辩初赛（人工智能学院  2025.03.19）+0.5
16.软件学院寝室文化节展演决赛（人工智能学院 2024.11.02）+0.5
17.软件学院暑假三下乡答辩决赛（人工智能学院 2024.10.30）+0.5
18.软件学院反电诈宣传教育报告（人工智能学院 2025.03.19）+0.5
19.高校毕业生促就业行动启动仪式志愿者（人工智能学院 2025.06.04）+0.5
20.易班app使用培训（人工智能学院 2024.11.28）
21.校团委第二课堂培训会（人工智能学院 2024.11.01）+0.5</t>
  </si>
  <si>
    <t>1.沈阳师范大学人工智能学院第二十届学生会学习部干事+2
2.沈阳师范大学软件学院3.28招就处备考研讨会志愿活动（沈阳师范大学青年志愿者联合会 2025.3）+0.5
3.沈阳师范大学软件学院3月9日劳动模范纪念馆志愿活动（沈阳师范大学青年志愿者联合会 2025.3）+0.5
4.2025年沈阳师范大学寒假云端相伴志愿活动（沈阳师范大学青年志愿者联合会 2025.3）+0.5
5.沈阳师范大学软件学院新生大创项目培训课程（沈阳师范大学软件学院团委学生会 2024.10）+0.5
6.沈阳师范大学软件学院双十心理比赛大众评审活动（沈阳师范大学软件学院团委学生会 2024.10）+0.5
7.2024年沈阳师范大学第三季&amp;ldquo；师大达人秀（沈阳师范大学团委 2024.11）+0.5
8.沈阳师范大学第六次学生代表大会软件学院代表选举会（沈阳师范大学软件学院团委学生会 2024.11）+0.5
9.沈阳师范大学软件学院“青蓝相承，助梦新翼”辅导活动（沈阳师范大学软件学院团委学生会 2024.12）+0.5
10.沈阳师范大学软件学院寒假社会实践答辩初赛（沈阳师范大学软件学院团委学生会 2025.3）+0.5
11.沈阳师范大学人工智能学院第十三届形象礼仪培训讲座（沈阳师范大学软件学院团委学生会 2025.3）+0.5
12.沈阳师范大学人工智能学院第二课堂培训会（沈阳师范大学软件学院团委学生会 2025.4）+0.5
13.沈阳师范大学人工智能学院校友话生涯 榜样面对面 校友讲座（沈阳师范大学软件学院团委学生会 2025.5）+0.5
14.沈阳师范大学2025年校园音乐节海选（沈阳师范大学团委 2025.5）+0.5
15.沈阳师范大学人工智能学院消防安全培训（沈阳师范大学软件学院团委学生会 2025.6）+0.5
16.沈阳师范大学人工智能学院团学第21届部长换届选举大会（沈阳师范大学软件学院团委学生会 2025.6）+0.5
17.沈阳师范大学人工智能学院“乐享学行•智趣挑战”四部曲决赛（沈阳师范大学软件学院团委学生会 2025.4）+0.5
18.沈阳师范大学“春风化语 剧映韶华”校园心理情景剧初赛（沈阳师范大学软件学院团委学生会 2025.4）+0.5
19.沈阳师范大学人工智能学院大学生心理素质拓展大赛初赛（沈阳师范大学软件学院团委学生会 2025.5）+0.5
20.沈阳师范大学软件学院暑期返家乡答辩（沈阳师范大学软件学院团委学生会 2024.10）+0.5
21.沈阳师范大学软件学院易班app使用培训（沈阳师范大学软件学院团委学生会 2024.11）+0.5</t>
  </si>
  <si>
    <t xml:space="preserve">1.班级纪律委员+2
2.沈阳师范大学2025年寒假社会实践(沈阳师范大学人工智能学院，2025-2-4)+0.5
3.雷锋知识竞赛(沈阳师范大学人工智能学院，2025-3-4)+0.5
4.8月29日新生迎新志愿者(沈阳师范大学人工智能学院，2025-8-29)+0.5
5.8月30日新生迎新志愿者(沈阳师范大学人工智能学院，2025-8-30)+0.5
6.华为辽宁省大学生信息化技能大赛培训课(沈阳师范大学人工智能学院，2024-10-27)+0.5
7.全国人工智能应用创新大赛生成式人工智能培训(沈阳师范大学人工智能学院，2025-6-30)+0.5
8.“传承红色基因 守护精神根脉”2025年沈阳师范大学寒假社会实践活动(沈阳师范大学人工智能学院，2025-2-10)+0.5
9.6月26日整理毕业服志愿者(沈阳师范大学人工智能学院，2025-6-26)+0.5
10.2025年团课学习(沈阳师范大学人工智能学院，2025-7-30)+0.5
11.沈师校园媒体打call活动(沈阳师范大学人工智能学院，2025-8-13)+0.5
12.软件学院新生大创项目培训课程(大创中心510，2024-10-12)+0.5
13.软件学院寝室文化节展演决赛(沈阳师范大学人工智能学院，2024-11-2)+0.5
14.校团委第二课堂培训会(博文楼402，2024-10-24)+0.5
15.软件学院迎新晚会演员选拔(沈阳师范大学人工智能学院，2025-1-2)
16.软件学院“青蓝相承，助梦新翼”辅导活动三（软件学院团委学生会2024年12月5日)+0.5
17.软件学院反电诈宣传教育报告(沈阳师范大学人工智能学院，2025-3-19)+0.5
18.人工智能学院消防安全培训(星晔会堂，2025-6-6)+0.5
19.校友话生涯榜样面对面校友讲座(沈阳师范大学人工智能学院，2025-5-25)+0.5
20.人工智能学院体育文化节抽签活动(沈阳师范大学人工智能学院，2025-5-15)+0.5
21.精技办公，慧聚青春(沈阳师范大学人工智能学院，2025-4-25)+0.5
</t>
  </si>
  <si>
    <t xml:space="preserve">
</t>
  </si>
  <si>
    <r>
      <rPr>
        <sz val="12"/>
        <color rgb="FF000000"/>
        <rFont val="宋体"/>
        <charset val="134"/>
      </rPr>
      <t>1.校级学生组织部门成员任职（沈阳师范大学心理健康发展指导中心，2025年6月）+2
2.沈师校园媒体打call活动（人工智能学院团委学生会，2025-08-13）+0.5
3.大学生心理协会心理情景剧复赛1（人工智能学院团委学生会，2025-05-18）+0.5
4. 大学生心理协会分会长大会（人工智能学院团委学生会，2025-05-18）+0.5
5.软件学院迎新晚会第一次彩排（人工智能学院团委学生会，2024-11-28）+0.5
6.人工智能学院消防安全培训（人工智能学院团委学生会，2025-06-19）+0.5
7.大学生心理协会心理嘉年华活动（人工智能学院团委学生会，2025-06-16）+0.5
8.“心彩飞扬·绘愈时光”心理健康创意活动1（人工智能学院团委学生会，2025-06-16）+0.5
9.“润心'剧‘爱，盛绽芳华”情景剧剧本复赛（人工智能学院团委学生会，2024-12-03）+0.5
10.大学生心理协会年度总结大会（人工智能学院团委学生会，2025-01-02）+0.5
11.大学生心理协会换届选举（人工智能学院团委学生会，2025-06-16）+0.5
12.高校毕业生促就业行动启动仪式志愿者（人工智能学院团委学生会，2025-06-04）+0.5
13.“春风化雨，剧映韶华”校园情景剧决赛（人工智能学院团委学生会，2025-06-16）+0.5
14.大学生心理协会内部培训会（人工智能学院团委学生会，2024-12-03）+0.5
15.大学生心理协会素质拓展（人工智能学院团委学生会，2024-12-03）+0.5
16.“心灵之叶，创意绽放”树叶贴画初赛</t>
    </r>
    <r>
      <rPr>
        <sz val="12"/>
        <color rgb="FF000000"/>
        <rFont val="Arial"/>
        <charset val="134"/>
      </rPr>
      <t xml:space="preserve">	</t>
    </r>
    <r>
      <rPr>
        <sz val="12"/>
        <color rgb="FF000000"/>
        <rFont val="宋体"/>
        <charset val="134"/>
      </rPr>
      <t xml:space="preserve"> （人工智能学院团委学生会，2024-12-03）+0.5
17.校团委第二课堂培训会（人工智能学院团委学生会，2024-11-01）+0.5
18.大学生心理协会双十活动（人工智能学院团委学生会，2025-05-06）+0.5
19.“聚焦光影，心影相映”摄影心灵故事复赛（人工智能学院团委学生会，2024-12-03）+0.5
20.“解码心灵，视屏心声”短视频复赛</t>
    </r>
    <r>
      <rPr>
        <sz val="12"/>
        <color rgb="FF000000"/>
        <rFont val="Arial"/>
        <charset val="134"/>
      </rPr>
      <t xml:space="preserve">	</t>
    </r>
    <r>
      <rPr>
        <sz val="12"/>
        <color rgb="FF000000"/>
        <rFont val="宋体"/>
        <charset val="134"/>
      </rPr>
      <t xml:space="preserve"> （人工智能学院团委学生会，2024-12-03）+0.5
21.软件学院迎新晚会演员选拔（人工智能学院团委学生会，2025-01-02）+0.5</t>
    </r>
  </si>
  <si>
    <t>1.班级宣传委员 +2 
2.软件学院希望工程圆梦行动（沈阳师范大学青年志愿者联合会，2024.11.18）+0.5
3.软件学院12月14日四六级寄存志愿活动（沈阳师范大学青年志愿者联合会，2025.5.6）+0.5
4.5月9日-11日“衣脉相承，爱启未来”捐衣活动志愿者（沈阳师范大学青年志愿者联合会，2025.6.19）+0.5
5.5月13日人工智能学院招聘会志愿者（沈阳师范大学青年志愿者联合会，2025.6.19）+0.5
6.“百日冲刺兴辽有我”志愿活动（沈阳师范大学青年志愿者联合会，2025.6.19）+0.5
7.5月10至11日毕设答辩工作志愿服务活动（沈阳师范大学青年志愿者联合会，2025.6.19）+0.5
8.沈阳市数字经济企业协会引导工作志愿服务（沈阳师范大学青年志愿者联合会，2025.6.19）+0.5
9.人工智能学院消防安全培训（人工智能学院团委学生会，2025.6.7）+0.5
10.校友话生涯 榜样面对面 校友讲座（人工智能学院团委学生会，2025.5.25）+0.5
11.第十三届形象礼仪培训讲座（人工智能学院团委学生会，2025.3.21）+0.5
12.“乐享学行·智趣挑战”四部曲初赛（人工智能学院团委学生会，2025.3.27）+0.5
13.2025年学生资助诚信教育活动主题宣讲（人工智能学院团委学生会，2025.6.5）+0.5
14.“雷锋知识竞答决赛”活动（人工智能学院团委学生会，2025.3.11）+0.5
15.软件学院寒假返家乡社会实践答辩（人工智能学院团委学生会，2025.4.1）+0.5
16.第十三届“勤工助学文化节”系列活动分会场（人工智能学院团委学生会，2025.3.21）+0.5
17.校团委第二课堂培训会（人工智能学院团委学生会，2024.10.24）+0.5
18.软件学院暑期返家乡答辩（人工智能学院团委学生会，2024.10.25）+0.5
19.“玩转名著 悦读闯关”名著阅读嘉年华（沈阳师范大学朗读协会，2025.5.22）+0.5
20.高校毕业生促就业行动启动仪式志愿者（人工智能学院团委学生会，2025.5.20）+0.5
21.软件学院新生大创项目培训课程（人工智能学院团委学生会，2024.10.12） +0.5</t>
  </si>
  <si>
    <t>1.沈师校园媒体打 call活动（沈阳师范大学人工智能学院，2025-08-13）+0.5
2.软件学院暑期返家乡答辩（沈阳师范大学人工智能学院，2024-11-02）+0.5
3.软件学院“青蓝相承，助梦新翼”辅导活动一（沈阳师范大学人工智能学院，2024-12-06）+0.5
4.软件学院扫雪志愿活动（沈阳师范大学人工智能学院，2025-03-10）+0.5
5.“雷锋知识竞答决赛”活动（沈阳师范大学人工智能学院，2025-03-19）+0.5
6.软件学院反电诈宣传教育报告 (沈阳师范大学人工智能学院，2025-03-19）+0.5
7.毕业设计答辩秘书筛选工作 （沈阳师范大学人工智能学院，2025-05-15）+0.5
8.点亮生命演化星河，古生物科普志愿行 （沈阳师范大学古生物学院，2025-05-29）+0.5
9.高校毕业生促就业行动启动仪式志愿者（沈阳师范大学人工智能学院，2025-06-04）+0.5
10.软件学院希望工程圆梦行动助力方式一活动志愿者（沈阳师范大学青年志愿者联合会 ，2024-11-18）+0.5
11.软件学院一二五国际志愿者日活动（沈阳师范大学青年志愿者联合会 ，2024-12-24）+0.5
12.“清雪除冰，暖冬行动”（沈阳师范大学青年志愿者联合会 ，2025-05-06）+0.5
13.“职引前程，筑梦金普”(沈阳师范大学青年志愿者联合会 ， 2025-05-06 )+0.5
14.软件学院3月9日劳动模范纪念馆志愿活动(沈阳师范大学青年志愿者联合会 ，2025-05-06)+0.5
15.软件学院3.46招就处备考研讨会志愿活动(沈阳师范大学青年志愿者联合会 ，2025-05-06)+0.5
16.软件学院12月14日四六级寄存志愿活动(沈阳师范大学青年志愿者联合会 ，2025-05-06)+0.5
17.软件学院12月21日至22日考研考生物品奇存志愿服务（沈阳师范大学青年志愿者联合会 ，2025-05-06)+0.5
18.软件学院沈阳市“五送”进校园志愿服务活动（沈阳师范大学青年志愿者联合会 ，2025-05-06)+0.5
19.5月9日-11日“衣脉相承，爱启未来”捐衣活动志愿者（沈阳师范大学青年志愿者联合会 ，2025-06-19）+0.5
20.4.10双选会后期整理志愿服务（沈阳师范大学青年志愿者联合会 ，2025-06-19）+0.5
21.沈阳师范大学人工智能学院第二十届团学组织团委志愿工作部干事（沈阳师范大学人工智能学院，2024-12）+2</t>
  </si>
  <si>
    <t>1.“百日冲刺兴辽有我”志愿活动担保书导入（人工智能学院2025年）+0.5
2.5月13日人工智能学院招聘会志愿者担保书导入（人工智能学院2025年）+0.5
3.软件学院希望工程圆梦行动助力方式一活动志愿者担保书导入（人工智能学院2024年）+0.5
4.达人秀工作人员担保书导入（沈阳师范大学校团委2024年）+0.5
5.残奥冠军进校园活动工作人员担保书导入（沈阳师范大学校团委2024年）+0.5
6.沈阳师范大学第六次学生代表大会工作人员担保书导入（沈阳师范大学校团委2024年）+0.5
7.沈阳市数字经济企业协会引导工作志愿服务担保书导入（人工智能学院2025年）+0.5
8.五四表彰大会工作人员担保书导入（沈阳师范大学校团委2024年）+0.5
9.4.10双选会后期整理志愿服务担保书导入（人工智能学院2025年）+0.5
10.担任校团委社团管理中心干事服务性工作原则上满一年且能履行职责+2
11.软件学院暑期三下乡社会实践答辩赛初赛（人工智能学院2024年）+0.5
12.软件学院迎新晚会演员选拔（人工智能学院2024年）+0.5
13.校团委 重温工业情 主题团日活动（沈阳师范大学校团委2024年）+0.5
14.2024年沈阳师范大学第三季师大达人秀（沈阳师范大学校团委2024年）+0.5
15.“青春领航”党史知识竞赛（人工智能学院2024年）+0.5
16.残奥冠军进校园活动（沈阳师范大学校团委2024年）+0.5
17.软件学院“青蓝相承，助梦新翼”辅导活动一（人工智能学院2025年）+0.5
18.沈师大团学组织换届暨新一届团学骨干训会（沈阳师范大学校团委2024年）+0.5
19.软件学院寒假社会实践答辩初赛（人工智能学院2025年）+0.5
20.软件学院反电诈宣传教育报告（人工智能学院2025年）+0.5
21.“乐享学行.智趣挑战”四部曲初赛（人工智能学院2025年）+0.5</t>
  </si>
  <si>
    <t>1.人工智能学院学生会生活部成员+2
2.4月24日普通高等学校专升本招生考试评卷工作布置（沈阳师范大学青年志愿者联合会2025年6月19日）+0.5
3.3月26-30日第三期CCF教师能力提升计划培训班志愿服务（沈阳师范大学青年志愿者联合会2025年6月19日）+0.5
4.5月13日人工智能学院招聘会志愿者（沈阳师范大学青年志愿者联合会2025年6月19日）+0.5
5.软件学院3月9日劳动模范纪念馆志愿活动（沈阳师范大学青年志愿者联合会2025年5月6日）+0.5
6.“清雪除冰，暖冬行动”（沈阳师范大学青年志愿者联合会2025年5月6日）+0.5
7.2025年助学贷款知识竞赛观众(软件学院团委学生会2025年6月12日)+0.5
8.人工智能学院消防安全培训观众(软件学院团委学生会2025年6月6日)+0.5
9..2025年学生资助诚信教育活动主题宣讲观众(软件学院团委学生会2025年6月5日)+0.5
10.沈阳师范大学2025年校园音乐节海选（校团委2025年5月29日）+0.5
11.校友话生涯 榜样面对面 校友讲座观众（软件学院团委学生会2025年5月25日）+0.5
12.软件学院迎新晚会第一次彩排（软件学院团委学生会2024年11月22日）+0.5
13.乐享学行 智趣挑战“四部曲初赛（软件学院团委学生会2025年3月27日）+0.5
14.第十三届形象礼仪培训讲座观众（软件学院团委学生会2025年3月21日）+0.5
15.软件学院寒假社会实践答辩决赛观众（软件学院团委学生会2025年3月19日）+0.5
16.软件学院反诈宣传教育报告观众（软件学院团委学生会2025年3月13日）+0.5
17.软件学院寒假社会实践答辩初赛观众（软件学院团委学生会2025年3月12日）+0.5
18.“雷锋知识竞答决赛”活动观众（软件学院团委学生会2025年3月11日）+0.5
19.软件学院基层学院调查（软件学院团委学生会2025年3月7日）+0.5
20.软件学院“青蓝相承，助梦新翼”辅导活动三观众（软件学院团委学生会2024年12月5日）+0.5
21.人工智能学院6月28日CCF考试志愿活动（沈阳师范大学青年志愿者联合会2025年9月5日）+0.5</t>
  </si>
  <si>
    <t xml:space="preserve">1.沈阳市数字经济企业协会引导工作志愿服务（沈阳师范大学人工智能学院，2025年6月） +0.5
2.“百日冲刺兴辽有我”志愿活动 （沈阳师范大学人工智能学院，2025年6月）+0.5
3.5月13日人工智能学院招聘会志愿者 （沈阳师范大学人工智能学院，2025年5月）+0.5
4.5月9日-11日“衣脉相承，爱启未来”捐衣活动志愿者 （沈阳师范大学人工智能学院，2025年5月）+0.5 
5.软件学院希望工程圆梦行动助力方式二沈阳师范大学人工智能学院，2024年10月） +0.5
6.25年雷锋精神知识点学习证明（人工智能学院 2025-03-13）+0.5
7.25年感谢恩师公益活动证书（人工智能学院 2025-03-25 ）+0.5
8.沈师校园媒体打call活动（人工智能学院 2025-08-13） +0.5
9.软件学院“青蓝相承，助梦新翼”辅导活动三 （人工智能学院 2024-12-06） +0.5
10.“雷锋知识竞答决赛”活动（人工智能学院 2025-03-19） +0.5
11.软件学院寒假社会实践答辩初赛（人工智能学院 2025-03-19） +0.5
12.软件学院反电诈宣传教育报告（人工智能学院 2025-03-19） +0.5
13.软件学院寒假返家乡社会实践答辩（人工智能学院 2025-04-07 ）+0.5
14.软件学院-社区服务日-主题活动（人工智能学院 2025-04-08 ）+0.5
15高校毕业生促就业行动启动仪式志愿者 （人工智能学院 2024.06.04）+0.5
16.校团委第二课堂培训会（人工智能学院 2024-11-01） +0.5
17.软件学院暑期三下乡答辩决赛（人工智能学 2024-10-30 ）+0.5
18.易班app使用培训（人工智能学院 2024-11-28）  +0.5
19.软件学院寝室文化节展演决赛（人工智能学院 2024-11-02） +0.5
20.软件学院双十心理比赛大众评审活动（人工智能学院 2024-10-30） +0.5
21.沈阳师范大学院易班工作室宣传推广部部员 （人工智能学院易班工作部 2024.11.4）+2
</t>
  </si>
  <si>
    <t>1.院易班工作站综合事务部成员+2
2.6月6日双选会前期筹备工作(沈阳师范大学青年志愿者联合会2025年6月19日)+0.5
3.“百日冲刺兴辽有我”志愿活动(沈阳师范大学青年志愿者联合会2025年6月19日)+0.5
4.5月13日人工智能学院招聘会志愿者(沈阳师范大学青年志愿者联合会2025年6月19日)+0.5
5.软件学院希望工程圆梦行动助力方式二(沈阳师范大学青年志愿者联合会2024年11月18日)+0.5
6.高校毕业生促就业行动启动仪式志愿者(软件学院团委学生会，2025年5月20日)+0.5
7.软件学院寒假返家乡社会实践答辩(软件学院团委学生会2025年3月12日)+0.5
8.软件学院反电诈宣传教育报告(软件学院团委学生会2025年3月13日)+0.5
9.软件学院“青蓝相承，助梦新翼”辅导活动二观众(软件学院团委学生会2024年12月4日)+0.5
10.软件学院暑期返家乡答辩观众(软件学院团委学生会2024年10月11日)+0.5
11.人工智能学院团学第21届部长换届选举大会观众(软件学院团委学生会2025年6月27日)+0.5
12.2025年学生资助诚信教育活动主题宣讲(软件学院团委学生会2025年6月5日)+0.5
13.人工智能学院消防安全培训(软件学院团委学生会2025年6月6日)+0.5
14.人工智能学院大学生心理素质扩展大赛初赛观众(软件学院团委学生会2025年5月15日)+0.5
15.“春风化语 剧映韶华”校园心理情景剧初赛观众(软件学院团委学生会2025年4月24日)+0.5
16.“乐享学行，智趣挑战”四部曲决赛观众(软件学院团委学生会2025年4月10日)+0.5
17.软件学院迎新晚会演员选拔观众(软件学院团委学生会2024年10月30日)+0.5
18.校团委第二课堂培训会观众(软件学院团委学生会2024年10月24日)+0.5
19.第十三届“勤工助学文化节”系列活动分会场观众(软件学院团委学生会2024年11月1日)+0.5
20.易班APP使用培训观众(软件学院团委学生会2024年11月14日)+0.5
21.软件学院基层学院调查(软件学院团委学生会2025年3月7日)+0.5</t>
  </si>
  <si>
    <t>1.8 月 31 日人工智能学院迎新志愿服务活动（人工智能学院 2025.8.31）+0.5 参与者
2.人工智能学院消防安全培训（人工智能学院 2025.6.6）+0.5 观众
3.沈阳师范大学 2025 年新生音乐节海选（校团委 2025.5.28+0.5）观众
4.校友话生涯 榜样面对面 校友讲座（人工智能学院 2025.5.25）+0.5 观众
5.高校毕业生促就业行动启动仪式志愿者（人工智能学院 2025.5.20）+0.5 参与者
6.第二生活区周例会（学生处 2025. 4.27）+0.5 参与者
7.第二生活区自管会培训会（学生处 2025.3.21）+0.5 参与者
8.软件学院反电诈宣传教育报告（人工智能学院 2025.3.13）+0.5 观众
9.沈阳师范大学新年音乐会（人工智能学院 2024.12.29）+0.5 观众
10.软件学院“青蓝相承，助梦新翼”辅导活动三（人工智能学院 2024.12.05）+0.5 参与者
11.第二生活区自管会周例会（学生处 2024.11.22）+0.5 参与者
12.校团委第二课堂培训会（人工智能学院 2024.10.24）+0.5 参与者
13.第二生活区自我管理委员会见面大会（学生处 2024.10.25）+0.5 参与者
14.“百日冲刺兴辽有我”志愿活动（沈阳师范大学青年志愿者联合会 2025.6.19）+0.5 参与者
15.5 月 13日人工智能学院招聘会自愿者（沈阳师范大学青年志愿者联合会 2025.6.19）+0.5 参与者
16.志愿者（沈阳师范大学青年志愿者联合会 2024.11.29）+0.5 参与者
17.软件学院希望工程圆梦行动助力方式二（沈阳师范大学青年志愿者联合会 2024.11.29）+0.5 参与者
18.九号楼 3 层层长+2
19.6 月 28 日 CCF 考试志愿活动（沈阳师范大学 2026.6.28）+0.5 参与者
20.第二生活区月例会（学生处 2025.4.27）+0.5 参与者
21.第二生活区自管会月例会（学生处 2024.11.22）+0.5 参与者</t>
  </si>
  <si>
    <t>1.寝室长+2
2.软件学院暑期返家乡答辩（沈阳师范大学软件学院团委学生会，2024年10月25日）+0.5
3.“百日冲刺兴辽有我”志愿活动（沈阳师范大学青年志愿者联合会，2025年6月19日）+0.5
4.软件学院12月21日至22日考研考生物品寄存志愿服务（沈阳师范大学青年志愿者联合会，2025年5月6日）+0.5
5.软件学院希望工程圆梦行动助力志愿服务（沈阳师范大学青年志愿者联合会，2024年11月19日）+0.5
6.音乐教育系音乐会（一）观众（沈阳师范大学音乐学院团委学生会，2025年6月24日）+0.5
7.民生系教学实践音乐会观众（沈阳师范大学音乐学院团委学生会，2025年6月23日）+0.5
8.声乐系教学实践音乐会观众（沈阳师范大学音乐学院团委学生会，2025年6月24日）+0.5
9.软件学院寒假社会实践答辩决赛观众（沈阳师范大学软件学院团委学生会，2025年3月9日）+0.5
10.软件学院反电诈宣传教育报告观众（沈阳师范大学星晔会堂，2025年3月13日）+0.5
11.25年文学院毕业晚会及学位授予仪式观众（沈阳师范大学软件学院团委学生会，2025年6月21日）+0.5
12.软件学院“青蓝相承，助梦新翼”辅导活动观众（沈阳师范大学软件学院团委学生会，2024年12月4日）+0.5
13.人工智能学院消防安全培训观众（沈阳师范大学软件学院团委学生会，2025年6月6日）+0.5
14.2025年助学贷款知识竞赛观众（沈阳师范大学软件学院团委学生会，2025年6月12日）+0.5
15.沈阳师范大学2025年校园音乐节海选观众（沈阳师范大学团委，2025年5月28日）+0.5
16.“乐享学行*智取挑战”四部曲决赛观众（沈阳师范大学软件学院团委学生会，2025年4月10日）+0.5
17.第十三届形象礼仪培训讲座观众（沈阳师范大学软件学院团委学生会，2025年3月21日）+0.5
18.软件学院寝室文化节展演决赛观众（沈阳师范大学软件学院团委学生会，2024年10月22日）+0.5
19.校团委第二课堂培训会观众（沈阳师范大学软件学院团委学生会，2024年10月24日）+0.5
20.软件学院新生大创项目培训课程观众（沈阳师范大学软件学院团委学生会，2024年10月12日）+0.5
21.用心歌唱—刘治岩张峰本科毕业音乐会观众（沈阳师范大学音乐学院团委学生会，2025年6月24日）+0.5</t>
  </si>
  <si>
    <t>1.人工智能学院团委宣传部部门成员+2
2..沈阳市数字经济企业协会引导工作志愿服务（沈阳师范大学青年志愿者联合会 2025年6月19日）+0.5
3.4月24日普通高等学校专升本招生考试评卷工作布置（沈阳师范大学青年志愿者联合会 2025年6月19日）+0.5
4.2025届毕业生秋季校园就业双选会志愿服务（沈阳师范大学青年志愿者联合会 2025年6月19日）+0.5
5.“百日冲刺兴辽有我”志愿活动（沈阳师范大学青年志愿者联合会 2025年6月19日）+0.5
6.5月13日人工智能学院招聘会志愿者（沈阳师范大学青年志愿者联合会 2025年6月19日）+0.5
7.“衣脉相承，爱启未来”捐衣活动（沈阳师范大学青年志愿者联合会 2025年6月19日）+0.5
8.软件学院3月9日劳动模范纪念馆志愿活动（沈阳师范大学青年志愿者联合会 2025年5月6日）+0.5
9.软件学院希望工程圆梦行动助力（沈阳师范大学青年志愿者联合会 2024年11月19日）+0.5
10.软件学院“青蓝 承，助梦新翼”辅导活动（沈阳师范大学人工智能学院团委志愿工作部 2024年12月6日）+0.5
11.“雷锋知识竞答决赛”活动（沈阳师范大学人工智能学院团委志愿工作部2025年3月19日）+0.5
12.软件学院寒假社会实践答辩初赛（沈阳师范大学人工智能学院团委组织部 2025年3月19日）+0.5
13.软件学院反电诈宣传教育报告（沈阳师范大学人工智能学院2025年3月19日）+0.5
15.高校毕业生促就业行动启动仪式志愿者（沈阳师范大学人工智能学院2025年6月4日）+0.5
16.“青春逐梦新时代·奋勇前进向未来”沈阳师范大学纪念“一二·九”运动八十九周年团队跑活动（阳师范大学 2025年8月25日）+1
17.软件学院—环保卫士—主题活动（沈阳师范大学人工智能学院团委科技创新部 2025年4月2日）+0.5
18.人工智能学院“乐享学行 智趣挑战”四部曲决赛（沈阳师范大学人工智能学院学生会学习部 2025年4月25日）+0.5
19.人工智能学院“春风化语 剧映韶华”校园心理情景剧初赛（沈阳师范大学人工智能学院学生会学习部 2025年5月15日）+0.5
20.软件学院寝室文化节展演决赛（沈阳师范大学人工智能学院学生会生活部 2024年11月2日）+0.5
21.人工智能学院消防安全培训（沈阳师范大学人工智能学院 2025年6月19日）+0.5</t>
  </si>
  <si>
    <t>1.班级心理委员+2
2.沈阳师范大学2025年校园音乐节海选观众（校团委 2025.5.9）+0.5
3.人工智能学院消防安全培训观众（人工智能学院团委学生会 2025.6.6）+0.5
4.校友话生涯 榜样面对面 校友讲座观众（人工智能学院团委学生会 2025.5.25）+0.5
5.第二十届“自强之星大学生"颁奖典礼报告观众（人工智能学院团委学生会 2025.5.30）+0.5
6.第十三届形象礼仪培训讲座观众（人工智能学院团委学生会 2025.3.21）+0.5
7.“乐享学行·智趣挑战”四部曲决赛观众（人工智能学院团委学生会 2024.10.22）+0.5
8.2025年学生资助诚信教育活动主题宣讲,（人工智能学院团委学生会 2025.6.3）+0.5
9.“乐享学行·智趣挑战”四部曲初赛观众（人工智能学院团委学生会 2025.3.26）+0.5
10.人工智能学院体育文化节抽签活动观众（人工智能学院团委学生会 2025.3.20）+0.5
11.“雷锋知识竞答决赛”活动观众（人工智能学院团委学生会 2025.3.11）+0.5
12.软件学院寒假返家乡社会实践答辩观众（人工智能学院团委学生会 2024.10.25）+0.5
13.软件学院基层学院调查（人工智能学院团委学生会 2025.3.7）+0.5
14.软件学院反电诈宣传教育报告观众（人工智能学院团委学生会 2025.3.13）+0.5
15.“春风化语 剧映韶华”校园心理情景剧初赛观众（人工智能学院团委学生会 2025.4.24）+0.5
16.第十三届“勤工助学文化节”系列活动分会场观众（人工智能学院团委学生会 2024.10.31）+0.5
17.软件学院双十心理比赛大众评审活动观众（人工智能学院团委学生会 2024.10.24）+0.5
18.校团委第二课堂培训会观众（人工智能学院团委学生会 2024.10.24）+0.5
19.软件学院寝室文化节展演决赛观众（人工智能学院团委学生会 2024.10.22）+0.5
20.软件学院暑期返家乡答辩观众（人工智能学院团委学生会 2024.10.25）+0.5
21.第一届软件学院大学生自管会纳新面试参与（人工智能学院团委学生会2024.12.3）+0.5</t>
  </si>
  <si>
    <t>1.沈阳市数字经济企业协会引导工作志愿服务（沈阳师范大学人工智能学院，2025年6月） +0.5
2.“百日冲刺兴辽有我”志愿活动 （沈阳师范大学人工智能学院，2025年6月）+0.5
3.5月13日人工智能学院招聘会志愿者 （沈阳师范大学人工智能学院，2025年5月）+0.5
4.5月9日-11日“衣脉相承，爱启未来”捐衣活动志愿者 （沈阳师范大学人工智能学院，2025年5月）+0.5
5.“清雪除冰，暖冬行动”（沈阳师范大学人工智能学院，2025年2月） +0.5
6.软件学院希望工程圆梦行动助力方式二沈阳师范大学人工智能学院，2024年10月） +0.5
7.沈师校园媒体打call活动 （沈阳师范大学人工智能学院，2025年8月）+0.5
8.软件学院暑期返家乡答辩 （沈阳师范大学人工智能学院，2024年11月）+0.5
9.软件学院“青蓝相承，助梦新翼”辅导活动一 （沈阳师范大学人工智能学院，2024年12月）+0.5
10.软件学院寒假社会实践答辩初赛 （沈阳师范大学人工智能学院，2025年3月）+0.5
11.软件学院反电诈宣传教育报告 （沈阳师范大学人工智能学院，2025年3月）+0.5
12.软件学院-社区服务日-主题活动（沈阳师范大学人工智能学院，2025年4月） +0.5
13.高校毕业生促就业行动启动仪式志愿者（沈阳师范大学人工智能学院，2025年6月） +0.5
14.“青色”梦启航，“月”照创新章创业分享会 （沈阳师范大学校团委，2024年10月）+0.5
15.中外经典声乐作品赏析音乐会（沈阳师范大学音乐学院，2025年6月） +0.5
16.太阳照常升起演出活动 （沈阳师范大学音乐学院，2024年10月）+0.5
17.第十三届“勤工助学文化节”系列活动分会场（沈阳师范大学勤工助学中心，2024年11月） +0.5
18.第十三届“家教之星”评选决赛（沈阳师范大学勤工助学中心，2024年11月） +0.5
19.研韵华章起新岁 学思逸行谱华年 （沈阳师范大学音乐学院，2025年1月）+0.5
20.沈阳师范大学第十届教学技能培训选拔会 （沈阳师范大学勤工助学中心，2025年3月）+0.5
21.沈阳师范大学人工智能学院勤工助学中心部员 +2</t>
  </si>
  <si>
    <t>1.任职：担任勤工助学服务中心办公综合部部员+2（沈阳师范大学软件学院勤工助学2024.11.20）
2. 寒假社会实践活动负责人+0.5（2025年2月12日）
3. 寒假社会实践活动+0.5（2024-2025年一月18日）
4. 寒假社会实践答辩决赛观众+0.5（2025年3月19日软件学院）
5.雷锋知识竞答决赛观众+0.5（2025年3月11日软件学院）
6.反电诈宣传教育报告+0.5（2025年3月13日软件学院）
7.扫学志愿活动+0.5（2025年2月27日软件学院）
8.沈阳师范大学招待会+0.5（2024年12月30日沈阳师范大学）
9.暑期返家乡答辩的观众+0.5（2024年10月25日软件学院）
10.学生资助诚信教育活动主题宣讲（2025年6月5日人工智能学院）+0.5
11.消防安全培训（2025年6月6日人工智能学院）+0.5
12.第二十届“自强之星”评选大赛（2025年5月16日勤工助学）+0.5
13.大学生心理素质拓展大赛（2025年5月15日人工智能学院）+0.5
14.体育文化节抽签活动（2025年5月6日人工智能学院）+0.5
15.“乐享学行,智趣挑战”四部曲初赛的观众（2025年3月27日人工智能学院）+0.5
16.第十三届形象礼仪培训讲座（2025年3月21日沈阳师范大学）+0.5
17.“清雪除冰，暖冬行动”志愿者（2025年5月6日人工智能学院）+0.5
18.希望工程圆梦行动助力方式志愿者（2024年11月18日软件学院）+0.5
19.沈阳市数字经济企业协会引导工作志愿服务（2025年6月19日沈阳师范大学）+0.5
20.考研考生物品寄存志愿服务（2024年软件学院12月21至22日）+0.5
21.2025年5月13日人工智能学院招聘会志愿者（2025年5月13日人工智能学院）+0.5</t>
  </si>
  <si>
    <t xml:space="preserve">1.心理委员 +2 
2.2025年沈阳师范大学寒假社会实践活动（人工智能学院2025年2月 ）+0.5
3.“百日冲刺兴辽有我”志愿活动（沈阳师范大学志愿者联合会6月19日）+0.5 
4.双选会前期工作志愿者（沈阳师范大学志愿者联合会5月13日）+0.5 
5.双选会后期整理工作志愿者（沈阳师范大学志愿者联合会4月10日）+0.5
6.5月13日人工智能学院招聘志愿者（沈阳师范大学志愿者联合会5月13日）+0.5
7软件学院希望工程圆梦行动助力方式二（沈阳师范大学志愿者联合会11月19日）+0.5 
8.软件学院希望工程圆梦行动助力方式一活动志愿者（沈阳师范大学志愿者联合会11月18日）+0.5
9.人工智能学院团学第21届部长换届选举（人工智能学院6月27日）+0.5 
10.人工智能学院消防安全培训（人工智能学院6月6日）+0.5 
11.高校毕业生促就业行动启动仪式志愿者（人工智能学院5月20日）+0.5
12.“乐享学行，智趣挑战”四部曲决赛（人工智能学院4月10日）+0.5 
13.软件学院反诈宣传教育报告（人工智能学院3月13日）+0.5 
14.“雷锋知识竞答决赛”活动（人工智能学院3月11日）+0.5 
15.软件学院“青蓝相承，筑梦新翼”辅导活动三（人工智能学院12月5日）+0.5
16.软件学院迎新晚会演员选拔（人工智能学院10月30日）+0.5 
17.软件学院暑期返家乡答辩（人工智能学院10月25日）+0.5
18.校团委第二课堂培训会（人工智能学院10月24日）+0.5
19软件学院寝室文化节展演决赛（人工智能学院10月22日）+0.5
20.软件学院新生大创项目培训课程（人工智能学院10月12日）+0.5
</t>
  </si>
  <si>
    <t xml:space="preserve">1、沈阳市数字经济企业协会引导工作志愿服务+0.5（沈阳师范大学青年志愿者联合会2025-6-19）
2、“百日冲刺兴辽有我”志愿活动+0.5（沈阳师范大学青年志愿者联合会，2025-6-19）
3、软件学院希望工程圆梦行动助力方式二+0.5（沈阳师范大学青年志愿者联合会，2024-11-19）                                                                                      
4、CCF考试志愿活动+0.5（沈阳师范大学青年志愿者联合会，2025-6-18）                                                                                    
5、沈师校园媒体打call活动+0.5（沈阳师范大学人工智能学院，2025-8-13）
6、软件学院“青蓝相承，助梦新翼”辅导活动+0.5（沈阳师范大学人工智能学院，2025-12-6）
7、软件学院寒假社会实践答辩初赛+0.5（沈阳师范大学人工智能学院，2025-3-19）
8、软件学院反电诈宣传教育报告+0.5（沈阳师范大学人工智能学院，2025-3-19）
9、高校毕业生促就业行动启动仪式志愿者+0.5（沈阳师范大学人工智能学院，2025-6-4）
10、校团委第二课堂培训会+0.5（沈阳师范大学，2025-11-1）
11、软件学院新生大创项日培训课程+0.5（沈阳师范大学人工智能学院，2024-10-30）
12、沈阳师范大学人工智能学院大学生自管会部员+2
13、第一届软件学院大学生自管会纳新面试+0.5（沈阳师范大学人工智能学院，2024-12-6）
14、软件学院基层学院调查+0.5（沈阳师范大学人工智能学院，2025-3-9）
15、“乐享学行·智趣挑战”四部曲初赛+0.5（沈阳师范大学人工智能学院，2024-4-10）
16、“春风化语剧映韶华”校园心理情景剧初赛+0.5（沈阳师范大学人工智能学院，2025-5-15）
17、人工智能学院大学生心理素质拓展大赛初赛+0.5（沈阳师范大学人工智能学院，2025-6-4）
18、人工智能学院消防安全培训+0.5（沈阳师范大学人工智能学院，2025-6-19）
19、2025年沈阳师范大学大学生寒假社会实践转向实践活动+0.5（人工智能学院，2025-2-4）
20、5月13日人工智能学院招聘会志愿者+0.5（沈阳师范大学青年志愿者联合会，2025-6-19）
</t>
  </si>
  <si>
    <t>1.人工智能学院自管会成员（人工智能学院，2024年12月9日）+1
2.“衣脉相承，爱启未来”捐衣活动志愿者（人工智能学院，2025年5月9日）+0.5
3.软件学院12月21日至22日考研考生物品寄存志愿服务（人工智能学院，2025年12月21日）+0.5
4.软件学院12月14日四六级寄存志愿活动（人工智能学院，2024年12月14日）+0.5
5.软件学院希望工程圆梦行动助力方式二（人工智能学院，2024年11月19日）+0.5
6.校团委第二课堂培训会（校团委，2024年10月24日）+0.5
7.软件学院新生大创项目培训课程（人工智能学院，2024年10月12日）+0.5
8.2025年学生资助诚信教育活动主题宣讲（人工智能学院，2025年6月5日）+0.5
9.人工智能学院消防安全培训（人工智能学院，2025年6月6日）+0.5
10.沈阳师范大学2025年校园音乐节海选（人工智能学院，2025年5月28日）+0.5
11.“乐享学行，智趣挑战”四部曲初赛（人工智能学院，2025年3月27日）+0.5
12.第十三届形象礼仪培训讲座（人工智能学院，2025年3月21日）+0.5
13.软件学院基层学院调查（人工智能学院，2025年3月7日）+0.5
14.6月28日CCF考试志愿活动（人工智能学院，2025年6月28日）+0.5
15.第十三届“勤工助学文化节”系列活动分会场（人工智能学院，2024年11月1日）+0.5
16.软件学院寒假返家乡社会实践（人工智能学院，2025年4月1日）+0.5
17.软件学院反电诈宣传教育报告（人工智能学院，2025年3月13日）+0.5
18.软件学院“青蓝相承，助梦新翼”辅导活动一（人工智能学院，2024年12月3日）+0.5
19.软件学院暑期三下乡社会实践答辩赛初赛（人工智能学院，2024年9月27日）+0.5
20.“春风化语 剧映韶华”校园心理情景剧初赛（人工智能学院，2025年4月24日）+0.5
21.软件学院寒假返家乡社会实践答辩（人工智能学院，2025年4月1日）+0.5</t>
  </si>
  <si>
    <t>1.勤工助学服务中心部门成员（人工智能学院，2024.11.20） +1
2.软件学院希望工程圆梦行动助力方式二（人工智能学院，2024.11.19） +0.5
3.12月21日至22日考研考生物品寄存志愿服务（人工智能学院，2024.12.21） +0.5
4.人工智能学院招聘会志愿者（人工智能学院，2025.5.13） +0.5
5.双选会前期筹备工作（人工智能学院，2025.6.6） +0.5
6.沈阳市数字经济企业协会引导工作志愿服务（人工智能学院，2025.6.19） +0.5
7.软件学院新生大创项目培训课程（人工智能学院，2024.10.12） +0.5
8.校团委第二课堂培训会（人工智能学院，2024.10.24） +0.5
9.第十三届“勤工助学文化节”系列活动分会场（人工智能学院，2024.11.1） +0.5
10.软件学院“青蓝相承，助梦新翼”辅导活动一（人工智能学院，2024.12.3） +0.5
11.第二十届“自强之星大学生”颁奖典礼报告会（人工智能学院，2025.5.13） +0.5
12.沈阳师范大学薪火相传队实践活动（人工智能学院，2025.1.25） +0.5
13.沈阳师范大学新年音乐会（人工智能学院，2024.12.29） +0.5
14.软件学院反电诈宣传教育报告（人工智能学院，2025.3.13） +0.5
15.第十三届形象礼仪培训讲座（人工智能学院，2025.3.21） +0.5
16.“乐享学行，智趣挑战”四部曲初赛（人工智能学院，2025.3.27） +0.5
17.第二十届“自强之星大学生”评选决赛（人工智能学院，2025.5.16） +0.5
18.2025年学生资助诚信教育活动主题宣讲（人工智能学院，2025.6.5） +0.5
19.人工智能学院消防安全培训（人工智能学院，2025.6.6） +0.5
20.人工智能学院团学第21届部长换届选举大会（人工智能学院，2025.6.27） +0.5
21.CCF考试志愿服务 （人工智能学院，2025.6.28）+0.5</t>
  </si>
  <si>
    <t xml:space="preserve">1、大学生创意舞蹈社团宣传设计部成员+1；
2、“百日冲刺兴辽有我”志愿活动（沈阳师范大学青年志愿者联合会2025.6.19） +0.5；
3、5月13日人工智能学院招聘会志愿者 （沈阳师范大学青年志愿者联合会2025.6.19） +0.5；
4、软件学院希望工程圆梦行动助力方式活动志愿者（沈阳师范大学青年志愿者联合会， 2024.11.18） +0.5；
5、软件学院反诈宣传教育报 （2025.3.13人工智能学院团委学生会） +0.5；
6、软件学院寒假社会实践答辩决赛 （2025.3.19人工智能学院） +0.5；
7、高校毕业生促就业行动启动仪式志愿者 （2025.5.20辽宁大学团委学生会） +0.5；
8、第二课堂培训会（2025.6.12校团委） +0.5；
9、人工智能学院迎新晚会演员选拔（人工智能学院团委学生会 2024.10.30） +0.5
10、大学生创意舞蹈社团纳新活动  （校团委2024.11.8） +0.5
11、25年文学院毕业晚会及学位授予仪式 （2025.6.21文学院团委学生会) +0.5；
12、跳蚤市场活动 （2025.6.7学生处） +0.5；
13、“校校合作”民族器乐专场音乐会 （2025.6.24戏剧学院团委学生会） +0.5；
14、2025年学生资助诚信教育活动主题演讲 （6.5人工智能学院团委学生会） +0.5；
15、人工智能学院消防安全培训 （6.6人工智能学院团委学生会） +0.5；
16、2025年助学贷款知识竞赛 （6.12人工智能学院团委学生会） +0.5；
17、沈阳师范大学2025校园音乐节海选 （2025.5.29校团委）+0.5；
18、大学生创意舞蹈社团舞蹈教学活动 （2025.5.19校团委）+0.5；
19、“春风化雨 剧映韶华”校园心理情景剧初赛 （2025.4.24人工智能学院团委学生会）+0.5；
20、“乐享学行智取挑战”四部曲初赛 （2025.3.27人工智能学院团委学生会） +0.5；
21、第十三届形象礼仪培训讲座 （2025.3.21人工智能学院团委学生会） +0.5；
</t>
  </si>
  <si>
    <t>1、软件学院第一届勤工助学服务中心部员 （人工智能学院，2024年11月20日） +1
2、"衣脉相承，爱启未来"捐衣活动志愿者 （人工智能学院，2025年5月9日﹣11日） +0.5
3、2025软件学院12月21日至22日考研考生物品寄存志愿服务 （人工智能学院，2025/12/22）+0.5
4、软件学院希望工程圆梦行动助力方式一活动志愿者 （人工智能学院，2024/11/18） +0.5
5、软件学院2024年10月24日校团委第二课堂培训会 （人工智能学院，2024/10/24）+0.5
6、2025年5月25日校友话生涯 榜样面对面 校友讲座 （人工智能学院，2025/5/25）+0.5
7、2025年4月1日软件学院寒假返家乡社会实践答辩 （人工智能学院，2025/4/1）+0.5
8、软件学院反电诈宣传教育报告（人工智能学院，2025/03/13-2025/03/13）   +0.5
9、软件学院"青蓝相承，助梦新翼"辅导活动一 （人工智能学院，2024/12/03-2024/12/03）+0.5
10、软件学院暑期返家乡答辩（人工智能学院，2024/10/25-2024/10/25）   +0.5
11、人工智能学院团学第21届部长换届选举大会（人工智能学院，2025/06/27-2025/06/27） +0.5
12、2025年学生资助诚信教育活动主题宣讲（人工智能学院，2025/06/05-2025/06/05） +0.5
13、人工智能学院消防安全培训（人工智能学院，2025/06/06-2025/06/07） +0.5
14、第二十届"自强之星大学生"评选决赛（国际商学院，2025/05/16-2025/05/16 ） +0.5
15、人工智能学院大学生心理素质拓展大赛初赛（人工智能学院，2025/05/15-2025/05/15 ）+0.5
16、沈阳师范大学2025年校园音乐节海选（沈阳师范大学，2025/05/28-2025/05/28） +0.5
17、"春风化语 剧映韶华"校园心理情景剧初赛（人工智能学院，2025/04/24-2025/04/24 ） +0.5
18、"乐享学行．智趣挑战"四部曲初赛（人工智能学院，2025/03/27-2025/03/27） +0.5
19、沈阳师范大学第十三届形象礼仪培训讲座 （沈阳师范大学，2025/03/21-2025/03/21） +0.5
20、人工智能学院6月28日CCF考试志愿活动 （人工智能学院，2025/6/28）+0.5
21、沈阳师范大学 2025 年寒假招生宣传社会实践专项活动 （沈阳师范大学，2025/3/4）+0.5</t>
  </si>
  <si>
    <t>1.沈阳师范大学新年音乐会（软件学院团委学生会2025-01-02）+0.5
2.软件学院基层学院调查（软件学院团委学生会2025-03-19）+0.5
3.“乐享学行·智趣挑战”四部曲初赛（软件学院团委学生会2025-04-10）+0.5
4.沈阳师范大学2025年校园音乐节海选（软件学院团委学生会2025-06-03）+0.5
5.2025年学生资助诚信教育活动主题演讲（软件学院团委学生会2025-06-19）+0.5
6. 人工智能学院消防安全培训（软件学院团委学生会2025-06-19）+0.5
7.软件学院新生大创项目培训课程（软件学院团委学生会2024-10-30）+0.5
8.易班app使用培训（软件学院团委学生会2024-11-28）+0.5
9.校团委第二课堂培训会（软件学院团委学生会2024-11-01）+0.5
10.沈师校园媒体打cal1活动（软件学院团委学生会2025-08-13）+0.5
11.软件学院“青蓝相承，助梦新翼”辅导活动（软件学院团委学生会2024-12-06）+0.5
12. 软件学院反电诈宣传教育报告（软件学院团委学生会2025-03-19）+0.5
13.软件学院寒假返家乡社会实践答辩（软件学院团委学生会2025-04-07）+0.5
14.5月13日人工智能学院招聘会志愿者（沈阳师范大学青年志愿者联合会2025-06-19）+0.5
15. 本科教学质量监控学生管委会志愿活动（沈阳师范大学青年志愿者联合会2025-03-15）+0.5
16. 软件学院希望工程圆梦行动助力方式一活动志愿者（沈阳师范大学青年志愿者联合会2024-11-18）+0.5
17.“青春接力，筑梦起航”--寒假宣讲母校行（软件学院团委学生会2025-01-12）+0.5
18.校学生管理委员会+2</t>
  </si>
  <si>
    <t xml:space="preserve">1.双选会后期整理志愿服务（沈阳师范大学青年志愿者联合会 2025年4月10日）＋0.5
2.“百日冲刺兴辽有我”志愿活动（沈阳师范大学青年志愿者联合会 2025年6月19日）＋0.5
3.人工智能学院招聘会志愿者（沈阳师范大学青年志愿者联合会 2025年5月13日）＋0.5
4.软件学院献血志愿者（沈阳师范大学青年志愿者联合会 2024年12月14日）＋0.5
5.软件学院希望工程圆梦行动助力方式一（沈阳师范大学青年志愿者联合会 2024年11月19日）＋0.5
6.四六级考生物品寄存（沈阳师范大学青年志愿者联合会 2025年6月14日）＋0.5
7.沈阳师范大学寒假社会实践活动（沈阳师范大学青年志愿者联合会 2025年1月21）＋0.5
8.CCF考试志愿活动（沈阳师范大学青年志愿者联合会 2025年6月28日）＋0.5
9.助学贷款知识竞赛（人工智能学院团委学生会 2025年6月12日）＋0.5
10.人工智能学院消防安全培训（人工智能学院团委学生会 2025年6月6日）＋0.5
11.2025年学生资助诚信教育活动主题宣讲（人工智能学院团委学生会 2025年6月5日）＋0.5
12.第二十届“自强之星大学生”颁奖典礼报告会（人工智能学院团委学生会 2025年5月30日）＋0.5
13.沈阳师范大学2025年校园音乐节海选（人工智能学院团委学生会 2025年5月29日）＋0.5
14.高校毕业促就业行动启动仪式志愿者（人工智能学院团委学生会 2025年5月20日）＋0.5
15."春风话语 剧映韶华“校园心理情景剧初赛（人工智能学院团委学生会 2025年4月24）＋0.5
16.“乐享学行·智趣挑战”四部曲决赛（人工智能学院团委学生会 2025年4月10日）＋0.5
17.软件学院“青蓝相承，助梦新翼”辅导活动三（人工智能学院团委学生会 2024年12月5日）＋0.5
18.第十三届形象礼仪培训讲座（人工智能学院团委学生会 2025年3月20日）＋0.5
19.软件学院反电诈宣传教育报告（人工智能学院团委学生会 
20.软件学院寒假社会实践答辩初赛（人工智能学院团委学生会 2025年3月12日）＋0.5
</t>
  </si>
  <si>
    <t>1.沈阳市数字经济企业协会引导工作志愿服务（人工智能学院团委学生会2025年6月19号）+0.5。
2.4.10双选会后期整理志愿服务（人工智能学院团委学生会2025年6月19号） +0.5
3.“百日冲刺兴辽有我“志愿活动（人工智能学院团委学生会2025年6月19号）+0.5
4.5月13日人工智能学院招聘会志愿者（人工智能学院团委学生会2025年6月19日）+0.5
5.软件学院希望工程圆梦行动助力方式（人工智能学院团委学生会2025年6月19日）+0.5
6.6月14日四六级考生物品寄存志愿活动（人工智能学院团委学生会2025年6月14号）+0.5
7.2025年助学贷款知识竞赛（人工智能学院团委学生会2025年6月12号）+0.5
8.人工智能学院消防安全培训（人工智能学院团委学生会2025年6月4号）+0.5
9.2025年学生资助诚信教育活动（人工智能学院团委学生会2025年6月5号）+0.5
10.沈阳师范大学2025年校园音乐节（沈阳师范大学校团委2025年5月29号）+0.5
11.人工智能学院反电诈宣传教育报告（人工智能学院团委学生会2025年3月3号）+0.5
12.人工智能学院寒假社会实践答辩初赛（人工智能学院团委学生会2025年3月12号）+0.5
13.“青春领航”党史知识竞赛（人工智能学院团委学生会2024年11月15号）+0.5
14.人工智能学院迎新晚会选拔（人工智能学院团委学生会2024年10月30号）+0.5
15.校团委第二课堂培训会（沈阳师范大学校团委2024年10月24号）+0.5
16.人工智能学院寝室文化节展演决赛（人工智能学院团委学生会2024年10月22号）+0.5
17.人工智能学院新生大创项目培训课程（人工智能学院团委学生会2024年10月22号）+0.5
18.“易”活动--国庆音乐节（沈阳师范大学团委学生会2024年10月3号）+0.5
19.高校毕业生促就业行动启动仪式（人工智能学院团委学生会2025年5月20号）+0.5
20.“春风化语 剧映韶华”校园心理情景剧（人工智能学院团委学生会2025年4月24号）+0.5</t>
  </si>
  <si>
    <t>1.软件学院希望工程圆梦行动助力方式一活动志愿者（沈阳师范大学青年志愿者联合会2024年11月18日）+0.5
2.2024年下半年古生物博物馆志愿者（沈阳师范大学青年志愿者联合会2025年12月21日）+0.5
3.5月13日人工智能学院招聘会志愿者（沈阳师范大学青年志愿者联合会2025年6月19日）+0.5 
4.6月6日双选会前期筹备工作志愿者（沈阳师范大学青年志愿者联合会2025年6月19日）+0.5
5.软件学院新生大创项目培训课程（软件学院团委学生会2024年10月11日）+0.5
6.软件学院新生大创项目培训课程（软件学院团委学生会2024年10月12日）+0.5
7.校团委第二课堂培训会（软件学院团委学生会2024年10月24日）+0.5
8.软件学院暑期返家乡答辩（软件学院团委学生会2024年10月25日）+0.5
9.软件学院“青蓝相承，助梦新翼”辅导活动二（软件学院团委学生会2024年12月4日）+0.5
10.软件学院“青蓝相承，助梦新翼”辅导活动三（软件学院团委学生会2024年12月5日）+0.5
11.“雷锋知识竞赛决赛”活动（软件学院团委学生会2025年3月11日）+0.5
12.软件学院寒假社会实践答辩初赛（软件学院团委学生会2025年3月12日）+0.5
13.软件学院反电诈宣传教育报告（软件学院团委学生会2025年3月13日）+0.5
14.“乐享学行，智趣挑战”四部曲初赛（软件学院团委学生会2025年3月27日）+0.5
15.软件学院寒假返家乡社会实践答辩（软件学院团委学生会2025年4月1日）+0.5
16.“春风化语 剧映韶华”校园心理情景剧初赛（软件学院团委学生会2025年4月24日）+0.5
17.人工智能学院大学生心理素质扩展大赛初赛（软件学院团委学生会2025年5月15日）+0.5
18.人工智能学院消防安全培训（软件学院团委学生会2025年6月6日）+0.5
19.反诈宣传讲座（软件学院团委学生会2025年7月10日）+0.5</t>
  </si>
  <si>
    <t>1.2024-2025年担任寝室长 +2.0  
2.校团委第二课堂培训会(博文楼 2024/10/24） +0.5
3.软件学院“青蓝相承，助梦新翼”辅导活动二 (人工智能学院 2024/12/04）+0.5
4.软件学院扫雪志愿服务(人工智能学院 2025/02/27） +0.5
5.软件学院寒假社会实践答辩初赛(人工智能学院 2025/03/12） +0.5
6.软件学院反电诈宣传教育报告 (星晔会堂 2025/03/13）+0.5
7.第十三届形象礼仪培训讲座(人工智能学院 2025/03/21） +0.5
8.“乐享学行.智趣挑战”四部曲初赛(人工智能学院 2025/03/27） +0.5
9.高校毕业生促就业行动启动礼仪式志愿者(人工智能学院 2025/05/20） +0.5
10.人工智能学院消防安全培训(人工智能学院 2025/06/06） +0.5
11.2025年助学贷款贷款知识竞赛 (人工智能学院 2025/06/12）+0.5
12.软件学院希望工程圆梦行动主力方式一活动志愿(沈阳师范大学青年志愿者联合会 2024/11/18） +0.5
13.“清雪除冰，暖冬行动”(沈阳师范大学青年志愿者联合会 2025/05/06） +0.5
14.5月13日人工智能学院招聘会志愿者 (沈阳师范大学青年志愿者联合会 2025/06/19）+0.5
15.6月28日CCF考试志愿活动（信息技术中心 2025/6/28） +0.5</t>
  </si>
  <si>
    <t>1、沈师研究生思政育人时间音乐会（一）（音乐学院，2025.6.24）+0.5
2、第二课堂培训会6.24第一场（校委团，2025.6.24）+0.5
3、25年文学院毕业晚会及学位授予仪式（文学院，2025.6.21）+0.5
4、人工智能学院消防安全培训（人工智能学院，2025.6.6）+0.5
5、2025年学生资助诚信教育活动主题宣讲（人工智能学院，2025.6.5）+0.5
6、鄂薇教学音乐会（音乐学院，2025.6.4）+0.5
7、“春风化雨 剧映韶华”校园心理情景剧初赛（人工智能学院，2025.4.24）+0.5
8、“乐享学行·智趣挑战”四部曲初赛（人工智能学院，2025.3.27）+0.5
9、第十三届形象礼仪培训讲座（人工智能学院，2025.3.21）+0.5
10、软件学院反电诈宣传教育报告（人工智能学院，2025.3.13）+0.5
11、软件学院迎新晚会第一次彩排（人工智能学院，2024.11.22）+0.5
12、软件学院迎新晚会演员选拔（人工智能学院，2024.10.30）+0.5
13、软件学院暑期返家乡答辩（人工智能学院，2024.10.25）+0.5
14、校团委第二课堂培训会（人工智能学院，2024.10.24）+0.5
15、软件学院双十心里比赛大众评审活动（人工智能学院，2024.10.24）+0.5
16、软件学院新生大创项目培训课程（人工智能学院，2024.10.12)+0.5
17.软件学院希望工程圆梦行动助力方式一活动志愿者（沈阳师范大学青年志愿者联合会，2024.11.18）+0.5
18.人工智能学院6月28日CCF考试志愿活动（人工智能学院，2025.9.5）+0.5</t>
  </si>
  <si>
    <t>1.人工智能学院招聘会志愿者（沈阳师范大学青年志愿者联合会5月13日）+0.5
2.软件学院希望工程圆梦行动助力（沈阳师范大学青年志愿者联合会11月19日）+0.5
3.人工智能学院消防安全培训（软件学院团委学生会2025.06.06）+0.5
4.软件学院迎新晚会演员选拔（软件学院团委学生会2024.10.30）+0.5
5.“丹青溢彩”—第十届古诗文竞演大赛决赛（沈阳师范大学读者协会2024.11.08）+0.5
6.第十三届“勤工助学文化节”系列活动分会场（软件学院团委学生会2024.11.01）+0.5
7.软件学院寒假社会实践答辩初赛（软件学院团委学生会2025.03.12)+0.5
8.软件学院反电诈宣传教育报告（软件学院团委学生会2025.03.13）+0.5
9.软件学院“青蓝相承，助梦新翼”辅导活动一(软件学院团委学生会2024.12.03)+0.5
10.校团委第二课堂培训会（软件学院团委学生会2024.10.24）+0.5
11.软件学院新生大创项目培训课程（软件学院团委学生会2024.10.12）+0.5
12.沈师校园媒体打call活动（软件学院团委学生会2025.08.13）+0.5
13.生活委员+2</t>
  </si>
  <si>
    <t>1.软件学院寝室文化节展演决赛（软件学院，2024-12-17）+0.5
2.沈阳师范大学新年音乐会（人工智能学院，2024-01-02）+0.5
3.“乐享学行·智取挑战”四部曲初赛（人工智能学院，2025-04-10）+0.5
4.“春风化语 剧映韶华”校园心理情景初赛（人工智能学院，2025-05-15）+0.5
5.沈阳师范大学2025年校园音乐节海选（沈阳师范大学，2025-06-03）+0.5
6.软件学院新生大创项目培训课程（软件学院，2024-10-30）+0.5
7.校团委第二课堂培训会（校团委，2024-11-01）+0.5
8.软件学院反电诈宣传教育报告（软件学院，2025-03-19）+0.5
9.软件学院“青蓝相承，助梦新翼”辅导活动（软件学院，2024-12-06）+0.5
10.沈师校园媒体打call活动（软件学院，2025-08-13）+0.5
11.软件学院希望工程圆梦行动助力（青年志愿者联合会，2024-11-18）+0.5
12.软件学院“传承红色基因，守护红色根脉”项目（软件学院，2025-01-22）+0.5
13.软件学院第二生活区4号楼611寝室长（软件学院，2024-08-31）+2</t>
  </si>
  <si>
    <t>1.校团委第二课堂培训会（校团委，2024年10月）+0.5
2.软件学院新生大创项目培训课程(软件学院团委学生会，2024年10月)+0.5
3.“易”活动-国庆音乐节（沈阳师范大学软件学院团委学生会，2024年10月）+0.5
4.软件学院迎新晚会演员选拔(人工智能学院团委学生会，2024年10月)+0.5
5.软件 学院 暑 期&amp;ldquo; 三下乡&amp;rdquo;社会实实得积践答辩赛初赛（人工智能学院团委学生会，2024年9月）+0.5
6.软件学院“青蓝相承，助梦新翼”辅导活动二(人工智能学院团委学生会，2025年4月)+0.5
7.软件学院反电诈宣传教育报告（人工智能学院团委学生会，2025年3月）+0.5
8.高校毕业生促就业行动启动仪式志愿者(辽宁大学团委学生会，2025年5月)+0.5
9.“春风化语 剧映韶华”校园心理情景剧初赛（人工智能学院团委学生会，2025年4月)+0.5
10.“乐享学行·智趣挑战”四部曲决赛（人工智能学院团委学生会，2025年4月）+0.5
11.第十三届形象礼仪培训讲座（人工智能学院团委学生会，2025年3月）+0.5
12.人工智能学院消防安全培训(人工智能学院团委学生会，2025年5月)+0.5
13.软件学院希望工程圆梦行动助力方式二(沈阳师范大学志愿者联合会，2024年11月)+0.5
14.“百日冲刺兴辽有我”志愿活动(沈阳师范大学志愿者联合会，2025年6月)+0.5
15.沈阳市数字经济企业协会引导工作志愿服务（沈阳师范大学志愿者联合会，2025年6月）+0.5</t>
  </si>
  <si>
    <t>1.寝室长 +2
2.沈阳市数字经济企业协会引导工作志愿服务(沈阳师范大学青年志愿者联合会 2025年6月19日）+0.5       
3.人工智能学院消防安全培训（人工智能学院，2025.6）+0.5
4.软件学院反电诈宣传教育报告（人工智能学院，2025.6）+0.5
5.沈阳师范大学新年音乐会 （人工智能学院，2025.6）+0.5                 
6.软件学院“青蓝相承，助梦新翼”辅导活动一 （人工智能学院，2025.6） +0.5  
7.软件学院迎新晚会演员选拔（人工智能学院，2025.6）+0.5
8.软件学院暑期返家乡答辩（人工智能学院，2025.6）+0.5
9.校团委第二课堂培训会（人工智能学院，2025.6）+0.5
10.软件学院双十心理比赛大众评审活动（人工智能学院，2025.6）+0.5
11.软件学院寝室文化节展演决赛（人工智能学院，2025.6）+0.5</t>
  </si>
  <si>
    <t>1.第十七届模拟面试大赛决赛(人工智能学院团委学生会2025-05-20）+0.5
2.粮食学院2024年扫雪活动（粮食学院 团委学生会2024-12-11）+0.5
3.音乐学院研究生思政育人实践音乐会（人工智能学院团委学生会 2025-06-26）+0.5
4.匡祎教授教学实践音乐会（人工智能学院 团委学生会2025-06-26）+0.5
5.音乐教育系音乐会（一）（人工智能学院 团委学生会2025-07-02）+0.5
6.沈师研究生思政育人实践音乐会（人工智能学院团委学生会 2025-07-02）+0.5
7.钢琴系优秀学生舞台实践（人工智能学院 团委学生会2025-07-02）+0.5
8.粮食学院第十三届团委学生会纳新宣讲（粮食学院 团委学生会2024-10-30）+0.5
9.粮食学院2024级班委竞选民主推荐大会（粮食学院 团委学生会2024-10-30）+0.5
10.校团委第二课堂培训会（粮食学院团委学生会 2024-11-06）+0.5
11.“乐享青春 音你闪耀”—庄研光教学音乐会（人工智能学院团委学生会 2025-07-02）+0.5
12.粮食学院趣味运动会教职工排球赛拉拉队（粮食学院 团委学生会2024-10-30）+0.5
13.粮食学院24年12.9长跑活动（粮食学院 团委学生会2024-12-23）+0.5
14.沈阳师范大学2025年校园音乐节海选（人工智能学院 团委学生会2025-06-03）+0.5</t>
  </si>
  <si>
    <t>1.人工智能学院消防安全培训（人工智能学院 2025年06月06日）+0.5 
2.第十三届形象礼仪培训讲座（人工智能学院 2025年03月21日）+0.5
3.2025年学生资助诚信教育活动主题宣讲（人工智能学院 2025年06月05日）+0.5
4.软件学院反电诈宣传教育报告（人工智能学院 2025年03月13日）+0.5
5.软件学院寒假社会实践答辩初赛（人工智能学院 2025年03月1日2）+0.5
6.软件学院扫雪志愿活动（人工智能学院 2025年02月27日）+0.5
7.软件学院“青蓝相承，助梦新翼”辅导活动三（人工智能学院 2024年12月05日）+0.5
8.十三届“勤工助学文化节”系列活动分会场+（人工智能学院 2024年11月01日）+0.5
9.软件学院暑期返家乡答辩（人工智能学院 2024年10月25日）+0.5
10.校团委第二课堂培训会（人工智能学院 2024年10月24日）+0.5
11.软件学院寝室文化节展演决赛（人工智能学院 2024年10月22日）+0.5
12.4.10双选会后期整理志愿服务（沈阳师范大学青年志愿者联合会 2025年06月19日）+0.5
13.软件学院希望工程圆梦行动助力方式（沈阳师范大学青年志愿者联合会 2024年11月19日）+0.5</t>
  </si>
  <si>
    <t>1.校团委第二课堂培训会（软件学院团委学生会2024年11月1日)+0.5
2.软件学院暑期返家乡答辩（软件学院团委学生会2024年11月2日)+0.5
3.软件学院"青蓝相承，助梦新翼"辅导活动二（软件学院团委学生会2024年12月6日)+0.5
4.软件学院扫雪志愿活动（软件学院团委学生会2025年3月10日)+0.5
5.软件学院寒假社会实践答辩初赛观众（软件学院团委学生会2025年3月19日)+0.5
6.软件学院反电诈宣传教育报告观众（软件学院团委学生会2025年3月19日)+0.5
7.第十三届形象礼仪培训讲座观众（软件学院团委学生会2025年3月30日)+0.5
8."乐享学行，智趣挑战"四部曲初赛观众（软件学院团委学生会2025年4月10日)+0.5
9.人工智能学院消防安全培训（软件学院团委学生会2025年6月19日)+0.5
10.2025团校学习（软件学院团委学生会2025年6月5日)+0.5
11.5月13日人工智能学院招聘会志愿者（沈阳师范大学青年志愿者联合会5月13日)+0.5
12."清雪除冰，暖冬行动"（沈阳师范大学青年志愿者联合会2025年5月6日)+0.5
13.软件学院希望工程圆梦行动助力（沈阳师范大学青年志愿者联合会2024年11月19日)+0.5</t>
  </si>
  <si>
    <t>1.学习委员 +2
2.软件学院暑期三下乡答辩初赛观众(软件学院团委学生会2024年9月27日)+0.5
3.软件学院寝室文化节展演决赛观众(软件学院团委学生会2024年10月22日)+0.5
4.第6次学生代表大会软件学院代表选举会观众(软件学院团委学生会2024年11月26日)+0.5
5.软件学院反电诈宣传教育报告观众(软件学院团委学生会2025年3月13日)+0.5
6.人工智能学院消防安全培训观众(软件学院团委学生会2025年6月6日)+0.5
7.软件学院“青蓝相承，助梦新翼”辅导活动二(软件学院团委学生会2024年12月4日)+0.5
8.软件学院“青蓝相承，助梦新翼”辅导活动三(软件学院团委学生会2025年12月5日)+0.5</t>
  </si>
  <si>
    <t xml:space="preserve">1.6月6日双选会前期筹备工作（沈阳师范大学青年志愿者联合会 2025年6月）+0.5
2.“百日冲刺兴辽有我”志愿活动。（沈阳师范大学青年志愿者联合会 2025年6月）+0.5
3.人工智能学院希望工程圆梦行动助力方式二（沈阳师范大学青年志愿者联合会 2024年11月）+0.5
4.班级生活委员。+2
5.高校毕业生促就业行动启动仪式志愿者（人工智能学院团委学生会 2025年5月）+0.5
6.人工智能学院反电诈宣传教育报告（人工智能学院团委学生会 2025年3月）+0.5
7.人工智能学院“青蓝相承，助梦新翼”辅导活动三（人工智能学院团委学生会 2024年12月）+0.5
</t>
  </si>
  <si>
    <t>1.校团委第二课堂培训会+0.5(颁奖单位:人工智能学院  颁奖时间:2024/10/24)
2.丹青溢彩第十届古诗文竞演大赛决赛+0.5(颁奖单位:人工智能学院 颁奖时间:2024/11/08)
3.第十三届“勤工助学文化节”系列活动分会场+0.5(颁奖单位:人工智能学院 2024/11/01)
4.软件学院反电诈宣传教育报告+0.5(颁奖单位:人工智能学院 颁奖时间:2025/3/13) 
5.第十三届形象礼仪培训讲座+0.5(颁奖单位:人工智能学院 颁奖时间:2025/3/21)
6.2025学生资助诚信教育活动主题宣讲+0.5 (颁奖单位:人工智能学院 颁奖时间:2025/6/05)
7.人工智能学院消防安全培训+0.5(颁奖单位:人工智能学院 颁奖时间:2025/6/07)
8.8月31日人工智能学院迎新志愿服务活动+0.5(颁奖单位:人工智能学院 颁奖时间:2025/8/31)
9.软件学院希望工程圆梦行动助力方式二+0.5 (沈阳师范大学青年志愿者联合会 2024/11/19)
10.5月13日人工智能学院招聘会志愿者+0.5 (沈阳师范大学青年志愿者联合会 2025/6/19)</t>
  </si>
  <si>
    <t xml:space="preserve">1.班级纪律委员+2
2.人工智能学院CCF考试志愿活动(人工智能学院6月28日)+0.5
3.校团委第二课堂培训会（软件学院团委学生会2024年10月24日）+0.5
4.软件学院反电诈宣传教育报告（软件学院团委学生会3.13）+0.5
5.人工智能学院消防安全培训（软件学院团委学生会6.6）+0.5
6.反诈宣传讲座（软件学院团委学生会7.10）+0.5
</t>
  </si>
  <si>
    <t>1.任职校园电视台技术支持部干事（校园电视台） +2
2.人工智能学院招聘会志愿者（人工智能学院2025年5月13日）+0.5
3.“百日冲刺兴辽有我”志愿活动（人工智能学院2025年5月20日）+0.5
4.双选会前期筹备工作（人工智能学院2025年6月6日）+0.5
5.CCF考试志愿活动志愿者（人工智能学院2025年6月28日）+0.5</t>
  </si>
  <si>
    <t xml:space="preserve">
1.软件学院“青蓝相承，助梦新翼”辅导活动三（单位：人工智能学院，2024.12.5） +0.5
2.第十三届勤工助学文化节系列活动观摩 +0.5； 
3.软件学院反电诈宣传教育报告（人工智能学院，2025.3.13）+0.5；
4.软件学院“青蓝相承，助梦新翼”辅导活动一（人工智能学院，2024.12.3）+0.5
5.第十三届勤工助学文化节系列活动观众（人工智能学院，2024.11.01）+0.5；
6.2025年沈阳师范大学暑假三下乡社会实践活动 （校团委）+0.5 ；
7.人工智能学院消防安全培训（人工智能学院，2025.6.6）+0.5 ；
8.校团委第二课堂培训会（校团委，2024.10.24）+0.5</t>
  </si>
  <si>
    <t>1.软件学院12月14日四六级寄存志愿活动（沈阳师范大学青年志愿者联合会，2025年5月6日）+0.5                                   
2.软件学院希望工程圆梦行动助力方式二（沈阳师范大学青年志愿者联合会，2024年11月19日+0.5
3.软件学院反电诈宣传教育报告（软件学院，2025年3月13日）+0.5
4.软件学院“青蓝相承，助梦新翼”辅导活动一（软件学院，2024年12月3号）+0.5     
5.沈阳师范大学2025年校园音乐节海选（沈阳师范大学，2025年5月28日）+0.5                   
6.“乐享学行•智趣挑战”四部曲初赛（软件学院，2025年3月27日）+0.5         
7.软件学院新生大创项目培训课程（软件学院，2024年10月12日）+0.5               
8.校团委第二课堂培训会（沈阳师范大学，2024年10月24日）+0.5</t>
  </si>
  <si>
    <t>1.担任寝室长+2                                 
2.人工智能学院消防安全培训（人工智能学院团委学生会，6.06）+0.5                                                    3.软件学院反电诈宣传教育报告（人工智能学院团委学生会，3.13）+0.5                                                4.校团委第二课堂培训会（人工智能学院团委学生会，10.24）+0.5</t>
  </si>
  <si>
    <t>1.反诈宣传讲座（人工智能学院团委学生会2025/7/10）+0.5
2.人工智能学院消防安全培训（人工智能学院团委学生会2025/06/06）+0.5
3.软件学院反电诈宣传教育报告（人工智能学院团委学生会2025/03/13）+0.5
4.记者节系列活动&amp;mdash;阳光书香朗诵大赛决赛（沈阳师范大学阳光广播台2024/12/06）+0.5
5.校团委第二课堂培训会（人工智能学院团委学生会2024/10/24）+0.5
6.软件学院新生大创项目培训课程（人工智能学院团委学生会2024/10/12）+0.5</t>
  </si>
  <si>
    <t>1.校级本科教学质量监控学生管委会成员（校级本科教学质量监控学生管委会，2025.9.4）+2
2.返家乡社会实践活动（2025.2.18）+0.5
3.希望工程圆梦活动（2024.11.02）+0.5</t>
  </si>
  <si>
    <t>1.软件学院希望工程圆梦行动助力方式-活动志愿者（沈阳师范大学青年志愿者联合会2024年11月18日）+0.5 
2.软件学院反电诈宣传教育报告（软件学院团委学生会2025年7月10日）+0.5 
3.校团委第二课堂培训会（软件学院团委学生会2024年10月24日）+0.5 
4.软件学院新生大创项目培训课程（软件学院团委学生会2024年10月12日）+0.5  
5.人工智能学院体育文化节抽签活动（软件学院团委学生会2025年5月6日）+0.5
6.人工智能学院消防安全培训（软件学院团委学生会2025年6月6日）+0.5</t>
  </si>
  <si>
    <t>1.人工智能学院消防安全培训观众（软件学院团委学生会2025.6.6）+0.5
2.软件学院反电诈宣传教育报告观众（软件学院团委学生会2025.3.13）+0.5
3.软件学院基层学院调查观众（软件学院团委学生会2025.3.7）+0.5
4.第一届软件学院大学生自管会纳新面试参与者（软件学院团委学生会2024.12.3）+0.5
5.校团委第二课堂培训会观众（软件学院团委学生会2024.10.24）+0.5</t>
  </si>
  <si>
    <t xml:space="preserve">1.沈师校园媒体打call活动（沈阳师范大学2025年8月13日）+0.5
2.软件学院反电诈宣传教育报告（沈阳师范大学2025年3月19日）+0.5
3.校园委第二课堂培训会（沈阳师范大学2024年11月1日）+0.5
4.人工智能学院消防安全培训（沈阳师范大学2025年6月19日）+0.5
5.软件学院希望工程圆梦行动助力方式一活动志愿者（沈阳师范大学2024年11月18日）+0.5
</t>
  </si>
  <si>
    <t>1.校团委第二课堂培训会观众(软件学院团委学生会2024年10月24日)+0.5
2."雷锋知识竞答决赛"活动观众(软件学院团委学生会2025年3月11日)+0.5
3.软件学院反电诈宣传教育报告观众(软件学院团委学生会2025年3月13日)+0.5
4.第十三届形象礼仪培训讲座观众(软件学院团委学生会2025年3月21日)+0.5
5.人工智能学院消防安全培训观众(软件学院团委学生会2025年6月7日)+0.5</t>
  </si>
  <si>
    <t>1.人工智能学院消防安全培训（人工智能学院团委学生会 2025/06/06)+0.5
2.人工智能学院反电诈宣传教育报告（人工智能学院团委学生会 2025/03/13)+0.5
3.校团委第二课堂培训会（人工智能学院团委学生会 2024/10/24)+0.5
4.人工智能学院献血志愿者（沈阳师范大学青年志愿者联合会 2024/12/14)+0.5</t>
  </si>
  <si>
    <t>寝室长+2（2024）</t>
  </si>
  <si>
    <t>1.第二生活区九号楼127寝室寝室长+2</t>
  </si>
  <si>
    <t>1.5月13日人工智能学院招聘会志愿者（沈阳师范大学青年志愿者联合会2025年6月）+0.5
2.人工智能学院希望工程圆梦行动助力方式二（沈阳师范大学青年志愿者联合会2024年11月）+0.5
3.人工智能学院反电诈宣传教育报告（人工智能学院团委学生会2025年3月）+0.5</t>
  </si>
  <si>
    <t>1.人工智能学院消防安全培训（人文社科2025-06-06）+0.5
2.校团委第二课堂培训会（党团组织2024-10-24）+0.5
3.沈师校园媒体打call活动（沈阳校园媒体2025-8-13）+0.5</t>
  </si>
  <si>
    <t>1.软件学院反电诈宣传教育活动（软件学院团委学生会 2025 3.13）+0.5                                           
2.人工智能学院消防安全培训（软件学院团委学生会  2025 6.7）+0.5
3.校团委第二课堂培训会（软件学院团委学生会  2024 10.24）+0.5</t>
  </si>
  <si>
    <t>1.旷课3次-6
2.第二生活区9号楼111寝室长+2
3.寒假云端相伴志愿活动(沈阳师范大学青年志愿者联合会2025年3月12日)+0.5
4.第三期ccf教师能力提升计划培训班志愿服务(沈阳师范大学青年志愿者联合会2025年6月19日)+0.5
5.人工智能学院消防安全培训观众(软件学院团委学生会2025年6月6日)+0.5
6.“春风化语 剧映韶华”校园心理剧情初赛观众(软件学院团委学生会2025年4月24日)+0.5
7.软件学院反电诈宣传教育报告观众(软件学院团委学生会2025年3月13日)+0.5
8.第13届勤工助学文化节系列活动分会场(软件学院团委学生会2024年11月1日)+0.5
9.软件学院寝室文化节展演决赛观众(软件学院团委学生会2024年10月22日)+0.5
10.校团委第二课堂培训(软件学院团委学生会2024年10月24日)+0.5</t>
  </si>
  <si>
    <t>人工智能学院24级计算机科学与技术（师范）本科学生2024-2025学年 综合素质测评结果 文体测评成绩</t>
  </si>
  <si>
    <t>基础分（满分50）</t>
  </si>
  <si>
    <t>奖励分（满分50）</t>
  </si>
  <si>
    <t>文体测评得分</t>
  </si>
  <si>
    <t>文体测评排名</t>
  </si>
  <si>
    <t>1.人工智能学院易班工作站“智绘新徽·启焕新章”院徽创意设计比赛三等奖（人工智能学院 2025年4月 队员）＋1.5
2.人工智能学院易班工作站“春日新景绘，报上韵彩书”手抄报比赛一等奖（人工智能学院 2025年4月）＋5
3.人工智能学院“传承雷锋精神，争做时代先锋”主题征文大赛二等奖（人工智能学院 2025年4月）＋4
4.软件学院“聚焦光影，心影相映”摄影心灵故事大赛二等奖（人工智能学院 2024年1月）＋4
5.人工智能学院“春风化雨，剧映韶华”校园心理情景剧初赛三等奖（人工智能学院 2025年4月）＋3
6.人工智能学院“乐享学行·智趣挑战”知识问答三等奖（人工智能学院 2025年4月）＋3
7.软件学院大学生自管会举办的“宿”说新语：宿舍标语设计大赛一等奖（人工智能学院 2024年11月）＋5
8.人工智能学院“心怀感恩·励志前行”主题海报设计大赛一等奖（人工智能学院 2025年6月 队员）＋2.5
9.“青春 成长 传承”影视演艺大赛院级二等奖（沈阳师范大学人工智能学院 2024年10月）+4</t>
  </si>
  <si>
    <t>1.在2025年人工智能学院易班工作站举办的“智慧新徽，启焕新章”院徽创意设计比赛中，表现突出，成绩优异，被评为三等奖（人工智能学院2025年4月）+3
2.在人工智能学院2025年“乐享学行，智趣挑战”知识问答中表现突出，成绩优异，被评为三等奖（人工智能学院2025年4月）+3
3.在人工智能学院2025年“春风化语 剧映韶华”校园心理情景剧初赛中，表现突出，成绩优异，被评为三等奖（人工智能学院2025年4月）+3
4.在2024年软件学院大学生自管会举办的“宿”说新语：宿舍标语设计大赛中一等奖（人工智能学院2024年11月）+5
5.在人工智能学院2025年人工智能学院“心怀感恩·励志前行”主题海报设计大赛中，表现突出，成绩优异，被评为一等奖（人工智能学院2025年6月）+5
6.英语词达人三等奖（沈阳师范大学2025年6月）+6
7.“青春 成长 传承”影视演艺大赛院级二等奖（沈阳师范大学人工智能学院 2024年10月）+4</t>
  </si>
  <si>
    <t>1.2024年软件学院“‘易’起创‘徽’，风采扬威”一-logo创意设计比赛一等奖（4/5 沈阳师范大学软件学院，2024.11）+2.5
2.2024年辽宁省大学生体育文化大学生创新创业大赛沈阳师范大学校赛三等奖（1/5 沈阳师范大学教务处，2024.12）+6
3.2025年人工智能学院“心怀感恩·励志前行”主题海报设计大赛三等奖（3/4 沈阳师范大学人工智能学院勤工助学服务中心，2024.11）+1.5
4.软件学院2024-2025学年“薪火承锋志，竞答启新程”学习雷锋知识竞赛一等奖 （沈阳师范大学人工智能学院，2025.3）+5
5.人工智能学院2025年“心育暖阳逐梦远航”大学生心理素质拓展大赛初赛三等奖 （沈阳师范大学人工智能学院，2025.5）+3
6.沈阳师范大学“维护国家安全 青春挺膺担当”2025年易班优课国家安全教育系列活动一等奖（党委学生工作部，2025.8）+107.2025年沈阳师范大学寒假招生宣传社会实践校级优秀奖（1/6 沈阳师范大学校团委，2025.2）+1</t>
  </si>
  <si>
    <t>1.“宿”说新语 宿舍标语设计大赛一等奖（软件学院大学生自管会 2024年11月）+5
2.“春风化语 剧映韶华”校园心理情景剧初赛三等奖（沈阳师范大学人工智能学院 2025年4月）+3
3.“乐享学行 智趣挑战”知识问答三等奖（沈阳师范大学人工智能学院 2025年4月）+3
4.2025年沈阳师范大学第十六届读书文化节系列活动之“玩转名著 悦读闯关——名著嘉年华”三等奖（沈阳师范大学图书馆党委宣传部 2025年6月）+3
5.献礼祖国75华诞校级合唱比赛团体二等奖（沈阳师范大学 2025年8月25日）+8
6.“青春 成长 传承”影视演艺大赛院级二等奖（沈阳师范大学人工智能学院 2024年10月）+4</t>
  </si>
  <si>
    <t>1.人工智能学院春季体育文化节女子羽毛球友谊赛院级第一名（人工智能学院，2025.5）+5
2.人工智能学院“春风化语 剧映韶华”校园心理情景剧 院级三等奖（人工智能学院，2025.4）+3
3.软件学院“润心‘剧’爱，盛放芳华”校园心理情景剧剧本 院级三等奖（人工智能学院，2024.1） +3
4.人工智能学院“心育暖阳 逐梦远航”大学生心理素质拓展大赛院级三等奖（人工智能学院，2025.5）+3
5.第五届“外教社·词达人杯”全国大学生英语词汇能力大赛 校级一等奖（全国大学生英语词汇能力大赛组委会，2025.6）+10</t>
  </si>
  <si>
    <t xml:space="preserve">1.文心向上艺往无前2025暨水墨年华杯书画大赛省赛青年A组金奖（水墨年华书画大赛东北分盟组委会 2024.12）+20
2.人工智能学院夏季男子羽毛球赛第三名（沈阳师范大学人工智能学院，2025.05）+3
</t>
  </si>
  <si>
    <t>1.在二○二五沈阳师范大学第十六届读书文化节系列活动之“玩转名著 悦读闯关-名著阅读嘉年华”活动三等奖(2/3 沈阳师范大学图书馆，2025年6月）+3
2.人工智能学院2025年“乐享学行，智趣挑战”知识问答二等奖（沈阳师范大学人工智能学院 2025年4月）+4
3.人工智能学院2025年“传承雷锋精神，争做时代先锋”主题征文大赛二等奖（沈阳师范大学人工智能学院 2025年4月）+4
4.人工智能学院2025年“心育暖阳逐梦远航”大学生心理素质拓展大赛初赛三等奖（沈阳师范大学人工智能学院 2025年5月）+3
5.献礼祖国75华诞校级合唱比赛团体二等奖（沈阳师范大学 2025年8月25日）+8
6.沈阳师范大学软件学院“新星璀璨 青春正好”迎新晚会（沈阳师范大学人工智能学院 2025年11月29日）+1</t>
  </si>
  <si>
    <t>1.第十六届读书文化节“名著嘉年华”三等奖（2/3 沈阳师范大学图书馆，2025.6）+3
2.2025“心育暖阳 筑梦远航”大学生心理素质拓展大赛三等奖（人工智能学院团委学生会，2025.5）+3
3.第十六届读书文化节第三届短视频创作大赛二等奖（沈阳师范大学图书馆，2025.6）+8
4.人工智能学院“绿艺焕寝 创享新生”二等奖（人工智能学院大学生自管会，2025.5）+4
5.人工智能学院“心扫尘埃 室满清芬”三等奖（人工智能学院大学生自管会，2025.5）+3
6.“我眼中的教育家精神”课件制作大赛优秀奖（新闻与传播学院，2025.5.30）+1</t>
  </si>
  <si>
    <t>1.2025年人工智能学院易班手抄报比赛院三(沈阳师范大学人工智能学院2025年4月)(1/1)+3
2..2024年辽宁省第六届中华诵读大赛校级优秀奖（沈阳师范大学教务处2024年11月)(1/1)+1
3.沈阳师范大学第十七届数学竞赛校三（沈阳师范大学教务处2025年6月）(1/1)+6
4.沈阳师范大学第六届新媒体大赛校二(沈阳师范大学委员会2025年7月)(1/1)+8
5.2025年美术与设计学院主题IP手工大赛院二（沈阳师范大学美术与设计学院委员会2025年4月）(1/1)+4</t>
  </si>
  <si>
    <t>1.2024-2025学年“薪火承锋志，竞答启新程”学习雷锋知识院级一等奖（人工智能学院委员会 2025.3）+5
2.2025年“春风化语 剧映韶华”校园心理情景剧初赛院级三等奖（人工智能学院团委学生会 2025.4）+3
3.人工智能学院易班工作站举办的“智绘新徽·启焕新章”院徽创意设计比赛院级三等奖（3/3 人工智能学院团委学生会 2025.4）+1.5
4.软件学院大学生自管会举办的“宿”说新语:宿舍标语设计大赛院级一等奖（人工智能学院大学生自管会 2024.11）+5
5.人工智能学院2025年“乐享学行·智趣挑战”知识问答中院级三等奖（人工智能学院团委学生会 2025.4）+3
6.“我眼中的教育家精神”课件制作大赛校级优秀奖（2/2 共青团沈阳师范大学委员会 2025.5.30）+0.5
7.“青春 成长 传承”影视演艺大赛院级二等奖（沈阳师范大学人工智能学院 2024年10月）+4</t>
  </si>
  <si>
    <t xml:space="preserve">1.沈阳师范大学人工智能学院春季体育文化节篮球友谊赛第4名（人工智能学院2025.05） +2
2.第19届精技办公汇聚青春办公技能大赛优秀奖（人工智能学院2025.05） +1
3.应变思维磨砺临场活动院三等奖（人工智能学院2025.05） +3
4.心理影视剧大赛院级一等奖（人工智能学院2025.04） +5
5.乐享学行智趣挑战院级三等奖（人工智能学院2025.04） +3
6.心理素质拓展大赛院级一等奖 （人工智能学院2025.05）+5
7.人工智能学院迎新晚会工作人员（沈阳师范大学人工智能学院，2014.11.29）+1
</t>
  </si>
  <si>
    <t>1.献礼祖国75华诞校级合唱比赛二等奖（沈阳师范大学9月21日)+8 
2.软件学院2025年寒假社会实践结项答辩大赛二等奖（人工智能学院 2025年3月）+4 
3.智绘新徽 启焕新章院徽设计比赛二等奖(人工智能学院易班工作站 2025年4月）+2
4.乐享学行，智趣挑战知识问答三等奖（人工智能学院 2025年4月）+3
5.2025年“薪火承锋志，竞答启新程”学习雷锋知识竞赛工作人员（沈阳师范大学软件学院，2025年4月） +1
6.人工智能学院迎新晚会工作人员（沈阳师范大学人工智能学院，2024.11.29）+1</t>
  </si>
  <si>
    <t xml:space="preserve">1.24年校园文创设计大赛二等奖（共青团沈阳师范大学委员会2024.12）+8
2.75周年大合唱校级二等奖（沈阳师范大学2024.09）+8
3.软件学院2024年“润心‘剧’爱，盛绽芳华‘校园心理情景剧剧本大赛三等奖（人工智能学院2024.10）+3
</t>
  </si>
  <si>
    <t>1.沈阳师范大学“七十五载风华颂，砥砺奋进新征程”合唱比赛校二等奖（沈阳师范大学校团委 2024年9月27日）+8
2.沈阳师范大学第五届“外教社·词达人杯”全国大学生英语词汇能力大赛校二等奖（沈阳师范大学外国语学院 6月28日）+8
3.人工智能学院篮球比赛第五名（人工智能学院文体部2025年5月）+2</t>
  </si>
  <si>
    <t>1."宿”说新语：宿舍标语设计大赛一等奖（人工智能学院大学生自管会，2024年11月）+5
2.“春风化雨，剧映韶华”校园心理情景剧初赛三等奖（人工智能学院团委学生会，2025年4月） +3
3.“乐享学行.智趣挑战”三等奖（人工智能学院团委学生会，2025年4月）+3
4.“青春 成长 传承”影视演艺大赛院级二等奖（沈阳师范大学人工智能学院 2024年10月）+4</t>
  </si>
  <si>
    <t>1.人工智能学院2025年“心育暖阳 逐梦远航”大学生心理素质拓展大赛初赛三等奖（人工智能学院 2025年5月）+3
2.2025年沈阳师范大学第十六届读书文化节系列活动至“玩转名著 悦读闯关-名著阅读嘉年华”三等奖（1/3 沈阳师范大学图书馆 2025年6月）+6
3.2025年人工智能学院易班工作站举办的“淬炼应变思维，磨砺临场锋芒”三等奖（人工智能学院 2025年5月）+3
4.人工智能学院迎新晚会工作人员（沈阳师范大学人工智能学院，2014.11.29）+1</t>
  </si>
  <si>
    <t>1.2025年“春风化语 剧映韶华”校园情景剧院级三等奖（人工智能学院大学生自管会2025年4月）+3
2.“宿”说新语：宿舍标语设计大赛院级一等奖（人工智能学院大学生自管会2025年11月）+5
3.“青春 成长 传承”影视演艺大赛院级二等奖（沈阳师范大学人工智能学院 2024年10月）+4</t>
  </si>
  <si>
    <t>1.软件学院2024年“润心‘剧’爱，盛绽芳华”校园心理情景剧剧本大赛三等奖（人工智能学院2024年10月）+3
2.软件学院2025年寒假社会实践结项答辩大赛二等奖（人工智能学院2025年3月）+4
3.2025年沈阳师范大学人工智能学院春季文化节篮球友谊赛第四名（人工智能学院2025年5月）+2
4.2024年软件学院易班工作站--logo创意设计比赛三等奖（人工智能学院2024年11月）（2/2）+1.5
5.人工智能学院迎新晚会工作人员（沈阳师范大学人工智能学院，2014.11.29）+1</t>
  </si>
  <si>
    <t>1.2024-2025学年“薪火承锋志，竞答启新程”学习雷锋知识竞赛一等奖（共青团沈阳师范大学软件学院委员会，2025年三月）+5
2.人工智能学院2025年“心育暧阳 逐梦远航”大学生心理素质拓展大赛初赛三等奖（沈阳师范大学人工智能学院，2025年5月）+3
3.二0二五年沈阳师范大学第十六届读书文化节系列活动之“玩转名著 悦读间关——名著阅读嘉年华”三等奖（3/3 图书馆，2025年5月）+3</t>
  </si>
  <si>
    <t xml:space="preserve">1. 三笔字比赛校级三等奖（沈阳师范大学）（2025年5月）+6
2. 大学生心理素质拓展大赛三等奖（2025人工智能学院）+3
</t>
  </si>
  <si>
    <t>1.人工智能学院2025年“乐享学行·智趣挑战”知识问答三等奖（沈阳师范大学人工智能学院，2025-04）+3
2.软件学院2024年“聚焦光影，心影相映”摄影心灵故事大赛二等奖（沈阳师范大学人工智能学院，2024-10）+4
3.辽宁古生物博物馆文创摄影比赛优秀奖（辽宁古生物博物馆，2024-11-07）+1
4.沈阳师范大学软件学院“新星璀璨青春正好”迎新晚会工作人员（沈阳师范大学人工智能学院，2024-11-29）+1
5.2025年“薪火承锋志，竞答启新程”学习雷锋知识竞赛工作人员（沈阳师范大学人工智能学院，2025-03） +1</t>
  </si>
  <si>
    <t>1.第五届“外教社 词达人杯”全国大学生英语词汇能力大赛校赛一等奖（沈阳师范大学2025.06）+10</t>
  </si>
  <si>
    <t xml:space="preserve">1.沈阳师范大学“维护国家安全，青春挺膺担当”2025年易班优课国家安全教育系列活动一等奖（党委学生工作部 2025 8月）+10
</t>
  </si>
  <si>
    <t xml:space="preserve">1.人工智能学院2025年“心育暖阳 逐梦远航”大学生心理素质拓展大赛初赛三等奖（人工智能学院 2025年5月）+3
2.2025年沈阳师范大学第十六届读书文化节系列活动至“玩转名著 悦读闯关-名著阅读嘉年华”三等奖（1/3 沈阳师范大学图书馆 2025年6月）+6
</t>
  </si>
  <si>
    <t>1.软件学院2024年“润心‘剧’爱，圣绽芳华”校园心理情景剧剧本大赛三等奖（人工智能学院，2024年10月）+3
2.人工智能学院2025年“春风化语，剧映韶华”校园心理情景剧初赛三等奖（人工智能学院，2025年4月）+3
3.人工智能学院2025年“心育暖阳，逐梦远航”大学生心理素质拓展大赛初赛三等奖（人工智能学院，2025年5月）+3</t>
  </si>
  <si>
    <t>1.‘易’起创‘徽’。风采扬威--logo创意设计比赛三等奖（软件学院，2024年11月）+3
2.“春风化语，剧映韶华”校园心理情景剧初赛三等奖（人工智能学院，2025年四月）+3
3.“润心‘剧’爱，盛绽芳华”校园心理情景剧剧本大赛三等奖（软件学院，2024年10月）+3</t>
  </si>
  <si>
    <t xml:space="preserve">1.“维护国家安全青春挺膺担当”2025年易班优课国家安全教育系列活动（党委学生工作部 2025年8月）+8
</t>
  </si>
  <si>
    <t xml:space="preserve">1.“维护国家安全，青春挺膺担当”活动2等奖（党委学生工作部 2025. 8）+8                                       </t>
  </si>
  <si>
    <t>1.2025年6月3日 人工智能学院2025年“心育暖阳 逐梦远航”大学生心理素质拓展大赛一等奖
（人工智能学院2025.05）+5 
2.2024年11月29日 人工智能学院迎新晚会工作人员（沈阳师范大学人工智能学院，
2024.11.29）+1</t>
  </si>
  <si>
    <t>1.人工智能学院学习雷锋知识竞赛 一等奖
（人工智能学院2025.3）+5</t>
  </si>
  <si>
    <t>1.2025年“心遇暖阳 逐梦远航”大学生心理素质扩展大赛初赛
一等奖（人工智能学院2025.05）+4</t>
  </si>
  <si>
    <t>1.2025年“心遇暖阳 逐梦远航”大学生心理素质扩展大赛初赛一等奖（人工智能学院 2025年5月）+5</t>
  </si>
  <si>
    <t>1.2025年沈阳师范大学人工智能学院春季体育文化节篮球有友谊赛第四名（沈阳师范大学人工智能学院2025年5月）+2
2.软件学院2024年“润心‘剧’爱，盛绽芳华”校园心理情景剧本大赛第三名（沈阳师范大学软件学院2024年10月）+3</t>
  </si>
  <si>
    <t>人工智能学院2025年“心有暖阳逐梦远航”大学生心理素质扩展大赛初赛二等奖（人工智能学院2025.05）+4</t>
  </si>
  <si>
    <t>1.人工智能学院“绿艺焕寝 创享新生”比赛二等奖+4（人工智能学院自管会，2025.5）</t>
  </si>
  <si>
    <t>1.软件学院2024年“润心‘剧’爱，盛绽芳华”校园心理情景
剧剧本大赛三等奖（人工智能学院2024/10）+3</t>
  </si>
  <si>
    <t>1.软件学院学院2024年“润心剧爱，盛绽芳华”校园心理情景剧剧本大赛三等奖（沈阳师范大学人工智能学院，2024.10）+3</t>
  </si>
  <si>
    <t>1.图书馆文化苦旅明德读书会征文三等奖（校团委联合图书馆2024年12月）+3；</t>
  </si>
  <si>
    <t>1.沈阳师范大学人工智能学院春季体育文化节篮球友谊赛第4名（人工智能学院2025.05） +2
2.2025年辽宁省第十一届国防体育运动锦标赛 优秀志愿者（辽宁省体育局 2025年6月）+1</t>
  </si>
  <si>
    <t>1.人工智能学院2025年“春风化雨 剧映韶华”校园心理
情景剧初赛三等奖（沈阳师范大学软件学院团委学生
会，2025年4月25日）+3</t>
  </si>
  <si>
    <t>1、人工智能学院2025年"心育暖阳 逐梦远航"大学生心理素质拓展大赛初赛三等奖（人工智能学院 2025.05)+3</t>
  </si>
  <si>
    <t>软件学院2024年“润心‘剧’爱，盛绽芳华”校园心理情景剧剧本大赛三等奖（沈阳师范大学软件学院，2024年十月）+3</t>
  </si>
  <si>
    <t>2025年“心育暖阳 逐梦远航”大学生心里素质拓展大师赛初赛三等奖（沈阳师范大学人工智能学院，2025年5月）+3</t>
  </si>
  <si>
    <t>人工智能学院羽毛球比赛第八名（沈阳师范大学人工智能学院 5 月 24 日）+2</t>
  </si>
  <si>
    <t>2025年人工智能学院春季体育文化节篮球友谊赛第五名（沈阳师范大学人工智能学院2025.5）+2</t>
  </si>
  <si>
    <t>1.2025人工智能学院“春日新景绘，报上韵彩书”手抄报比赛 三等奖参与者（沈阳师范大学人工智能学院易班工作站，2025年4月）+1.5</t>
  </si>
  <si>
    <t xml:space="preserve"> 1、“春日新景绘，报上韵彩书”手抄报比赛（2/3 人工智能学院，2025.4）+1.5</t>
  </si>
  <si>
    <t xml:space="preserve">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</si>
</sst>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d;@"/>
  </numFmts>
  <fonts count="38">
    <font>
      <sz val="11"/>
      <color theme="1"/>
      <name val="微软雅黑"/>
      <charset val="134"/>
    </font>
    <font>
      <sz val="12"/>
      <color rgb="FF000000"/>
      <name val="宋体"/>
      <charset val="134"/>
    </font>
    <font>
      <sz val="14"/>
      <color theme="1"/>
      <name val="宋体"/>
      <charset val="134"/>
      <scheme val="minor"/>
    </font>
    <font>
      <b/>
      <sz val="14"/>
      <color theme="1"/>
      <name val="宋体"/>
      <charset val="134"/>
      <scheme val="minor"/>
    </font>
    <font>
      <sz val="14"/>
      <color rgb="FF000000"/>
      <name val="宋体"/>
      <charset val="134"/>
    </font>
    <font>
      <b/>
      <sz val="14"/>
      <color rgb="FF000000"/>
      <name val="宋体"/>
      <charset val="134"/>
    </font>
    <font>
      <b/>
      <sz val="18"/>
      <color theme="1"/>
      <name val="宋体"/>
      <charset val="134"/>
      <scheme val="minor"/>
    </font>
    <font>
      <sz val="12"/>
      <name val="宋体"/>
      <charset val="134"/>
    </font>
    <font>
      <sz val="12"/>
      <color theme="1"/>
      <name val="宋体"/>
      <charset val="134"/>
      <scheme val="minor"/>
    </font>
    <font>
      <sz val="11"/>
      <name val="宋体"/>
      <charset val="134"/>
    </font>
    <font>
      <b/>
      <sz val="12"/>
      <color theme="1"/>
      <name val="宋体"/>
      <charset val="134"/>
      <scheme val="minor"/>
    </font>
    <font>
      <sz val="12"/>
      <color rgb="FF000000"/>
      <name val="宋体"/>
      <charset val="134"/>
      <scheme val="minor"/>
    </font>
    <font>
      <b/>
      <sz val="12"/>
      <color rgb="FF000000"/>
      <name val="宋体"/>
      <charset val="134"/>
      <scheme val="minor"/>
    </font>
    <font>
      <b/>
      <sz val="18"/>
      <color rgb="FF000000"/>
      <name val="宋体"/>
      <charset val="134"/>
    </font>
    <font>
      <sz val="12"/>
      <name val="宋体"/>
      <charset val="134"/>
      <scheme val="minor"/>
    </font>
    <font>
      <sz val="14"/>
      <name val="宋体"/>
      <charset val="134"/>
    </font>
    <font>
      <sz val="14"/>
      <color rgb="FF000000"/>
      <name val="宋体"/>
      <charset val="134"/>
      <scheme val="minor"/>
    </font>
    <font>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4" borderId="17" applyNumberFormat="0" applyAlignment="0" applyProtection="0">
      <alignment vertical="center"/>
    </xf>
    <xf numFmtId="0" fontId="27" fillId="5" borderId="18" applyNumberFormat="0" applyAlignment="0" applyProtection="0">
      <alignment vertical="center"/>
    </xf>
    <xf numFmtId="0" fontId="28" fillId="5" borderId="17" applyNumberFormat="0" applyAlignment="0" applyProtection="0">
      <alignment vertical="center"/>
    </xf>
    <xf numFmtId="0" fontId="29" fillId="6"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1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1" fillId="0" borderId="0" xfId="0" applyFont="1" applyFill="1" applyAlignment="1">
      <alignment horizontal="center" vertical="center"/>
    </xf>
    <xf numFmtId="0" fontId="1" fillId="2" borderId="0" xfId="0" applyFont="1" applyFill="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2" xfId="0" applyFont="1" applyFill="1" applyBorder="1" applyAlignment="1">
      <alignment horizontal="lef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top" wrapText="1"/>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5" fillId="0" borderId="1" xfId="0" applyFont="1" applyFill="1" applyBorder="1" applyAlignment="1">
      <alignment vertical="center"/>
    </xf>
    <xf numFmtId="0" fontId="1" fillId="0" borderId="5" xfId="0" applyFont="1" applyFill="1" applyBorder="1" applyAlignment="1">
      <alignment horizontal="left" vertical="center" wrapText="1"/>
    </xf>
    <xf numFmtId="0" fontId="1" fillId="0" borderId="4" xfId="0" applyFont="1" applyFill="1" applyBorder="1" applyAlignment="1">
      <alignment vertical="center"/>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6" xfId="0" applyFont="1" applyFill="1" applyBorder="1" applyAlignment="1">
      <alignment vertical="center"/>
    </xf>
    <xf numFmtId="0" fontId="1" fillId="0" borderId="6" xfId="0" applyFont="1" applyFill="1" applyBorder="1" applyAlignment="1">
      <alignment horizontal="center" vertical="center"/>
    </xf>
    <xf numFmtId="0" fontId="2" fillId="0" borderId="0" xfId="0" applyFont="1" applyFill="1" applyAlignment="1">
      <alignment vertical="center"/>
    </xf>
    <xf numFmtId="0" fontId="1" fillId="0" borderId="0" xfId="0" applyFont="1" applyFill="1" applyAlignment="1">
      <alignment horizontal="center" vertical="center"/>
    </xf>
    <xf numFmtId="0" fontId="8" fillId="0" borderId="0" xfId="0" applyFon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10" fillId="0" borderId="2" xfId="0" applyFont="1" applyFill="1" applyBorder="1" applyAlignment="1">
      <alignment horizontal="center" vertical="center"/>
    </xf>
    <xf numFmtId="0" fontId="2" fillId="0" borderId="8" xfId="0" applyFont="1" applyFill="1" applyBorder="1" applyAlignment="1">
      <alignment vertical="center"/>
    </xf>
    <xf numFmtId="0" fontId="1"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center"/>
    </xf>
    <xf numFmtId="0" fontId="7"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vertical="center"/>
    </xf>
    <xf numFmtId="0" fontId="1" fillId="2" borderId="1"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0" fontId="12" fillId="0"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1" fillId="2" borderId="9" xfId="0" applyFont="1" applyFill="1" applyBorder="1" applyAlignment="1">
      <alignment horizontal="center" vertical="center"/>
    </xf>
    <xf numFmtId="0" fontId="11" fillId="0" borderId="6" xfId="0" applyFont="1" applyFill="1" applyBorder="1" applyAlignment="1">
      <alignment horizontal="center" vertical="center"/>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9" xfId="0" applyFont="1" applyFill="1" applyBorder="1" applyAlignment="1">
      <alignment horizontal="center" vertical="center"/>
    </xf>
    <xf numFmtId="0" fontId="11"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11" fillId="0" borderId="9" xfId="0"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14" fillId="0" borderId="9" xfId="0"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176" fontId="11" fillId="0" borderId="9"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176" fontId="11" fillId="2" borderId="9"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11" fillId="0" borderId="0" xfId="0" applyFont="1" applyFill="1" applyBorder="1" applyAlignment="1">
      <alignment vertical="center"/>
    </xf>
    <xf numFmtId="0" fontId="11" fillId="0" borderId="1" xfId="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6" xfId="0" applyFont="1" applyFill="1" applyBorder="1" applyAlignment="1">
      <alignment horizontal="center" vertical="top" wrapText="1"/>
    </xf>
    <xf numFmtId="0" fontId="12" fillId="0" borderId="0" xfId="0" applyFont="1" applyFill="1" applyBorder="1" applyAlignment="1">
      <alignment horizontal="center" vertical="center"/>
    </xf>
    <xf numFmtId="0" fontId="11" fillId="0" borderId="6"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0" xfId="0" applyFont="1" applyFill="1" applyBorder="1" applyAlignment="1">
      <alignment horizontal="center" vertical="center"/>
    </xf>
    <xf numFmtId="0" fontId="11" fillId="2" borderId="6" xfId="0" applyFont="1" applyFill="1" applyBorder="1" applyAlignment="1">
      <alignment horizontal="left" vertical="center" wrapText="1"/>
    </xf>
    <xf numFmtId="0" fontId="12" fillId="0" borderId="6" xfId="0" applyFont="1" applyFill="1" applyBorder="1" applyAlignment="1">
      <alignment horizontal="center" vertical="center"/>
    </xf>
    <xf numFmtId="0" fontId="11" fillId="2" borderId="6"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6" xfId="0" applyFont="1" applyFill="1" applyBorder="1" applyAlignment="1">
      <alignment vertical="center"/>
    </xf>
    <xf numFmtId="0" fontId="11" fillId="2" borderId="5" xfId="0" applyFont="1" applyFill="1" applyBorder="1" applyAlignment="1">
      <alignment horizontal="center" vertical="center"/>
    </xf>
    <xf numFmtId="0" fontId="11" fillId="0" borderId="11" xfId="0" applyFont="1" applyFill="1" applyBorder="1" applyAlignment="1">
      <alignment horizontal="center" vertical="center"/>
    </xf>
    <xf numFmtId="0" fontId="6" fillId="0" borderId="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2" xfId="0" applyFont="1" applyFill="1" applyBorder="1" applyAlignment="1">
      <alignment horizontal="center" vertical="center"/>
    </xf>
    <xf numFmtId="0" fontId="15"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49" fontId="4" fillId="0" borderId="0"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5" fillId="2"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176" fontId="16" fillId="2"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3"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76" fontId="4" fillId="0" borderId="13" xfId="0" applyNumberFormat="1" applyFont="1" applyFill="1" applyBorder="1" applyAlignment="1">
      <alignment horizontal="center" vertical="center"/>
    </xf>
    <xf numFmtId="176" fontId="4" fillId="0" borderId="1" xfId="0" applyNumberFormat="1" applyFont="1" applyFill="1" applyBorder="1" applyAlignment="1">
      <alignment vertical="center"/>
    </xf>
    <xf numFmtId="0" fontId="4" fillId="2"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3" Type="http://schemas.openxmlformats.org/officeDocument/2006/relationships/image" Target="media/image241.jpeg"/><Relationship Id="rId2" Type="http://schemas.openxmlformats.org/officeDocument/2006/relationships/image" Target="media/image240.jpeg"/><Relationship Id="rId1" Type="http://schemas.openxmlformats.org/officeDocument/2006/relationships/image" Target="media/image239.jpeg"/></Relationships>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www.wps.cn/officeDocument/2020/cellImage" Target="cellimag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jpe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71.png"/><Relationship Id="rId8" Type="http://schemas.openxmlformats.org/officeDocument/2006/relationships/image" Target="../media/image70.png"/><Relationship Id="rId7" Type="http://schemas.openxmlformats.org/officeDocument/2006/relationships/image" Target="../media/image69.png"/><Relationship Id="rId60" Type="http://schemas.openxmlformats.org/officeDocument/2006/relationships/image" Target="../media/image22.png"/><Relationship Id="rId6" Type="http://schemas.openxmlformats.org/officeDocument/2006/relationships/image" Target="../media/image68.png"/><Relationship Id="rId59" Type="http://schemas.openxmlformats.org/officeDocument/2006/relationships/image" Target="../media/image121.png"/><Relationship Id="rId58" Type="http://schemas.openxmlformats.org/officeDocument/2006/relationships/image" Target="../media/image120.png"/><Relationship Id="rId57" Type="http://schemas.openxmlformats.org/officeDocument/2006/relationships/image" Target="../media/image119.png"/><Relationship Id="rId56" Type="http://schemas.openxmlformats.org/officeDocument/2006/relationships/image" Target="../media/image118.png"/><Relationship Id="rId55" Type="http://schemas.openxmlformats.org/officeDocument/2006/relationships/image" Target="../media/image117.png"/><Relationship Id="rId54" Type="http://schemas.openxmlformats.org/officeDocument/2006/relationships/image" Target="../media/image116.png"/><Relationship Id="rId53" Type="http://schemas.openxmlformats.org/officeDocument/2006/relationships/image" Target="../media/image115.png"/><Relationship Id="rId52" Type="http://schemas.openxmlformats.org/officeDocument/2006/relationships/image" Target="../media/image114.png"/><Relationship Id="rId51" Type="http://schemas.openxmlformats.org/officeDocument/2006/relationships/image" Target="../media/image113.png"/><Relationship Id="rId50" Type="http://schemas.openxmlformats.org/officeDocument/2006/relationships/image" Target="../media/image112.png"/><Relationship Id="rId5" Type="http://schemas.openxmlformats.org/officeDocument/2006/relationships/image" Target="../media/image67.png"/><Relationship Id="rId49" Type="http://schemas.openxmlformats.org/officeDocument/2006/relationships/image" Target="../media/image111.png"/><Relationship Id="rId48" Type="http://schemas.openxmlformats.org/officeDocument/2006/relationships/image" Target="../media/image110.png"/><Relationship Id="rId47" Type="http://schemas.openxmlformats.org/officeDocument/2006/relationships/image" Target="../media/image109.png"/><Relationship Id="rId46" Type="http://schemas.openxmlformats.org/officeDocument/2006/relationships/image" Target="../media/image108.png"/><Relationship Id="rId45" Type="http://schemas.openxmlformats.org/officeDocument/2006/relationships/image" Target="../media/image107.png"/><Relationship Id="rId44" Type="http://schemas.openxmlformats.org/officeDocument/2006/relationships/image" Target="../media/image106.png"/><Relationship Id="rId43" Type="http://schemas.openxmlformats.org/officeDocument/2006/relationships/image" Target="../media/image105.png"/><Relationship Id="rId42" Type="http://schemas.openxmlformats.org/officeDocument/2006/relationships/image" Target="../media/image104.png"/><Relationship Id="rId41" Type="http://schemas.openxmlformats.org/officeDocument/2006/relationships/image" Target="../media/image103.png"/><Relationship Id="rId40" Type="http://schemas.openxmlformats.org/officeDocument/2006/relationships/image" Target="../media/image102.png"/><Relationship Id="rId4" Type="http://schemas.openxmlformats.org/officeDocument/2006/relationships/image" Target="../media/image66.png"/><Relationship Id="rId39" Type="http://schemas.openxmlformats.org/officeDocument/2006/relationships/image" Target="../media/image101.png"/><Relationship Id="rId38" Type="http://schemas.openxmlformats.org/officeDocument/2006/relationships/image" Target="../media/image100.png"/><Relationship Id="rId37" Type="http://schemas.openxmlformats.org/officeDocument/2006/relationships/image" Target="../media/image99.png"/><Relationship Id="rId36" Type="http://schemas.openxmlformats.org/officeDocument/2006/relationships/image" Target="../media/image98.png"/><Relationship Id="rId35" Type="http://schemas.openxmlformats.org/officeDocument/2006/relationships/image" Target="../media/image97.png"/><Relationship Id="rId34" Type="http://schemas.openxmlformats.org/officeDocument/2006/relationships/image" Target="../media/image96.png"/><Relationship Id="rId33" Type="http://schemas.openxmlformats.org/officeDocument/2006/relationships/image" Target="../media/image95.png"/><Relationship Id="rId32" Type="http://schemas.openxmlformats.org/officeDocument/2006/relationships/image" Target="../media/image94.png"/><Relationship Id="rId31" Type="http://schemas.openxmlformats.org/officeDocument/2006/relationships/image" Target="../media/image93.png"/><Relationship Id="rId30" Type="http://schemas.openxmlformats.org/officeDocument/2006/relationships/image" Target="../media/image92.png"/><Relationship Id="rId3" Type="http://schemas.openxmlformats.org/officeDocument/2006/relationships/image" Target="../media/image8.png"/><Relationship Id="rId29" Type="http://schemas.openxmlformats.org/officeDocument/2006/relationships/image" Target="../media/image91.png"/><Relationship Id="rId28" Type="http://schemas.openxmlformats.org/officeDocument/2006/relationships/image" Target="../media/image90.png"/><Relationship Id="rId27" Type="http://schemas.openxmlformats.org/officeDocument/2006/relationships/image" Target="../media/image89.png"/><Relationship Id="rId26" Type="http://schemas.openxmlformats.org/officeDocument/2006/relationships/image" Target="../media/image88.png"/><Relationship Id="rId25" Type="http://schemas.openxmlformats.org/officeDocument/2006/relationships/image" Target="../media/image87.png"/><Relationship Id="rId24" Type="http://schemas.openxmlformats.org/officeDocument/2006/relationships/image" Target="../media/image86.png"/><Relationship Id="rId23" Type="http://schemas.openxmlformats.org/officeDocument/2006/relationships/image" Target="../media/image85.png"/><Relationship Id="rId22" Type="http://schemas.openxmlformats.org/officeDocument/2006/relationships/image" Target="../media/image84.png"/><Relationship Id="rId21" Type="http://schemas.openxmlformats.org/officeDocument/2006/relationships/image" Target="../media/image83.png"/><Relationship Id="rId20" Type="http://schemas.openxmlformats.org/officeDocument/2006/relationships/image" Target="../media/image82.png"/><Relationship Id="rId2" Type="http://schemas.openxmlformats.org/officeDocument/2006/relationships/image" Target="../media/image65.png"/><Relationship Id="rId19" Type="http://schemas.openxmlformats.org/officeDocument/2006/relationships/image" Target="../media/image81.png"/><Relationship Id="rId18" Type="http://schemas.openxmlformats.org/officeDocument/2006/relationships/image" Target="../media/image80.png"/><Relationship Id="rId17" Type="http://schemas.openxmlformats.org/officeDocument/2006/relationships/image" Target="../media/image79.png"/><Relationship Id="rId16" Type="http://schemas.openxmlformats.org/officeDocument/2006/relationships/image" Target="../media/image78.png"/><Relationship Id="rId15" Type="http://schemas.openxmlformats.org/officeDocument/2006/relationships/image" Target="../media/image77.png"/><Relationship Id="rId14" Type="http://schemas.openxmlformats.org/officeDocument/2006/relationships/image" Target="../media/image76.png"/><Relationship Id="rId13" Type="http://schemas.openxmlformats.org/officeDocument/2006/relationships/image" Target="../media/image75.png"/><Relationship Id="rId12" Type="http://schemas.openxmlformats.org/officeDocument/2006/relationships/image" Target="../media/image74.png"/><Relationship Id="rId11" Type="http://schemas.openxmlformats.org/officeDocument/2006/relationships/image" Target="../media/image73.png"/><Relationship Id="rId10" Type="http://schemas.openxmlformats.org/officeDocument/2006/relationships/image" Target="../media/image72.png"/><Relationship Id="rId1" Type="http://schemas.openxmlformats.org/officeDocument/2006/relationships/image" Target="../media/image64.png"/></Relationships>
</file>

<file path=xl/drawings/_rels/drawing3.xml.rels><?xml version="1.0" encoding="UTF-8" standalone="yes"?>
<Relationships xmlns="http://schemas.openxmlformats.org/package/2006/relationships"><Relationship Id="rId9" Type="http://schemas.openxmlformats.org/officeDocument/2006/relationships/image" Target="../media/image129.png"/><Relationship Id="rId8" Type="http://schemas.openxmlformats.org/officeDocument/2006/relationships/image" Target="../media/image128.png"/><Relationship Id="rId7" Type="http://schemas.openxmlformats.org/officeDocument/2006/relationships/image" Target="../media/image127.png"/><Relationship Id="rId61" Type="http://schemas.openxmlformats.org/officeDocument/2006/relationships/image" Target="../media/image180.png"/><Relationship Id="rId60" Type="http://schemas.openxmlformats.org/officeDocument/2006/relationships/image" Target="../media/image22.png"/><Relationship Id="rId6" Type="http://schemas.openxmlformats.org/officeDocument/2006/relationships/image" Target="../media/image126.png"/><Relationship Id="rId59" Type="http://schemas.openxmlformats.org/officeDocument/2006/relationships/image" Target="../media/image179.png"/><Relationship Id="rId58" Type="http://schemas.openxmlformats.org/officeDocument/2006/relationships/image" Target="../media/image178.png"/><Relationship Id="rId57" Type="http://schemas.openxmlformats.org/officeDocument/2006/relationships/image" Target="../media/image177.png"/><Relationship Id="rId56" Type="http://schemas.openxmlformats.org/officeDocument/2006/relationships/image" Target="../media/image176.png"/><Relationship Id="rId55" Type="http://schemas.openxmlformats.org/officeDocument/2006/relationships/image" Target="../media/image175.png"/><Relationship Id="rId54" Type="http://schemas.openxmlformats.org/officeDocument/2006/relationships/image" Target="../media/image174.png"/><Relationship Id="rId53" Type="http://schemas.openxmlformats.org/officeDocument/2006/relationships/image" Target="../media/image173.png"/><Relationship Id="rId52" Type="http://schemas.openxmlformats.org/officeDocument/2006/relationships/image" Target="../media/image172.png"/><Relationship Id="rId51" Type="http://schemas.openxmlformats.org/officeDocument/2006/relationships/image" Target="../media/image171.png"/><Relationship Id="rId50" Type="http://schemas.openxmlformats.org/officeDocument/2006/relationships/image" Target="../media/image170.png"/><Relationship Id="rId5" Type="http://schemas.openxmlformats.org/officeDocument/2006/relationships/image" Target="../media/image125.png"/><Relationship Id="rId49" Type="http://schemas.openxmlformats.org/officeDocument/2006/relationships/image" Target="../media/image169.png"/><Relationship Id="rId48" Type="http://schemas.openxmlformats.org/officeDocument/2006/relationships/image" Target="../media/image168.png"/><Relationship Id="rId47" Type="http://schemas.openxmlformats.org/officeDocument/2006/relationships/image" Target="../media/image167.png"/><Relationship Id="rId46" Type="http://schemas.openxmlformats.org/officeDocument/2006/relationships/image" Target="../media/image166.png"/><Relationship Id="rId45" Type="http://schemas.openxmlformats.org/officeDocument/2006/relationships/image" Target="../media/image165.png"/><Relationship Id="rId44" Type="http://schemas.openxmlformats.org/officeDocument/2006/relationships/image" Target="../media/image164.png"/><Relationship Id="rId43" Type="http://schemas.openxmlformats.org/officeDocument/2006/relationships/image" Target="../media/image163.png"/><Relationship Id="rId42" Type="http://schemas.openxmlformats.org/officeDocument/2006/relationships/image" Target="../media/image162.png"/><Relationship Id="rId41" Type="http://schemas.openxmlformats.org/officeDocument/2006/relationships/image" Target="../media/image161.png"/><Relationship Id="rId40" Type="http://schemas.openxmlformats.org/officeDocument/2006/relationships/image" Target="../media/image160.png"/><Relationship Id="rId4" Type="http://schemas.openxmlformats.org/officeDocument/2006/relationships/image" Target="../media/image124.png"/><Relationship Id="rId39" Type="http://schemas.openxmlformats.org/officeDocument/2006/relationships/image" Target="../media/image159.png"/><Relationship Id="rId38" Type="http://schemas.openxmlformats.org/officeDocument/2006/relationships/image" Target="../media/image158.png"/><Relationship Id="rId37" Type="http://schemas.openxmlformats.org/officeDocument/2006/relationships/image" Target="../media/image157.png"/><Relationship Id="rId36" Type="http://schemas.openxmlformats.org/officeDocument/2006/relationships/image" Target="../media/image156.png"/><Relationship Id="rId35" Type="http://schemas.openxmlformats.org/officeDocument/2006/relationships/image" Target="../media/image155.png"/><Relationship Id="rId34" Type="http://schemas.openxmlformats.org/officeDocument/2006/relationships/image" Target="../media/image154.png"/><Relationship Id="rId33" Type="http://schemas.openxmlformats.org/officeDocument/2006/relationships/image" Target="../media/image153.png"/><Relationship Id="rId32" Type="http://schemas.openxmlformats.org/officeDocument/2006/relationships/image" Target="../media/image152.png"/><Relationship Id="rId31" Type="http://schemas.openxmlformats.org/officeDocument/2006/relationships/image" Target="../media/image151.png"/><Relationship Id="rId30" Type="http://schemas.openxmlformats.org/officeDocument/2006/relationships/image" Target="../media/image150.png"/><Relationship Id="rId3" Type="http://schemas.openxmlformats.org/officeDocument/2006/relationships/image" Target="../media/image8.png"/><Relationship Id="rId29" Type="http://schemas.openxmlformats.org/officeDocument/2006/relationships/image" Target="../media/image149.png"/><Relationship Id="rId28" Type="http://schemas.openxmlformats.org/officeDocument/2006/relationships/image" Target="../media/image148.png"/><Relationship Id="rId27" Type="http://schemas.openxmlformats.org/officeDocument/2006/relationships/image" Target="../media/image147.png"/><Relationship Id="rId26" Type="http://schemas.openxmlformats.org/officeDocument/2006/relationships/image" Target="../media/image146.png"/><Relationship Id="rId25" Type="http://schemas.openxmlformats.org/officeDocument/2006/relationships/image" Target="../media/image145.png"/><Relationship Id="rId24" Type="http://schemas.openxmlformats.org/officeDocument/2006/relationships/image" Target="../media/image144.png"/><Relationship Id="rId23" Type="http://schemas.openxmlformats.org/officeDocument/2006/relationships/image" Target="../media/image143.png"/><Relationship Id="rId22" Type="http://schemas.openxmlformats.org/officeDocument/2006/relationships/image" Target="../media/image142.png"/><Relationship Id="rId21" Type="http://schemas.openxmlformats.org/officeDocument/2006/relationships/image" Target="../media/image141.png"/><Relationship Id="rId20" Type="http://schemas.openxmlformats.org/officeDocument/2006/relationships/image" Target="../media/image140.png"/><Relationship Id="rId2" Type="http://schemas.openxmlformats.org/officeDocument/2006/relationships/image" Target="../media/image123.png"/><Relationship Id="rId19" Type="http://schemas.openxmlformats.org/officeDocument/2006/relationships/image" Target="../media/image139.png"/><Relationship Id="rId18" Type="http://schemas.openxmlformats.org/officeDocument/2006/relationships/image" Target="../media/image138.png"/><Relationship Id="rId17" Type="http://schemas.openxmlformats.org/officeDocument/2006/relationships/image" Target="../media/image137.png"/><Relationship Id="rId16" Type="http://schemas.openxmlformats.org/officeDocument/2006/relationships/image" Target="../media/image136.png"/><Relationship Id="rId15" Type="http://schemas.openxmlformats.org/officeDocument/2006/relationships/image" Target="../media/image135.png"/><Relationship Id="rId14" Type="http://schemas.openxmlformats.org/officeDocument/2006/relationships/image" Target="../media/image134.png"/><Relationship Id="rId13" Type="http://schemas.openxmlformats.org/officeDocument/2006/relationships/image" Target="../media/image133.png"/><Relationship Id="rId12" Type="http://schemas.openxmlformats.org/officeDocument/2006/relationships/image" Target="../media/image132.png"/><Relationship Id="rId11" Type="http://schemas.openxmlformats.org/officeDocument/2006/relationships/image" Target="../media/image131.png"/><Relationship Id="rId10" Type="http://schemas.openxmlformats.org/officeDocument/2006/relationships/image" Target="../media/image130.png"/><Relationship Id="rId1" Type="http://schemas.openxmlformats.org/officeDocument/2006/relationships/image" Target="../media/image122.png"/></Relationships>
</file>

<file path=xl/drawings/_rels/drawing4.xml.rels><?xml version="1.0" encoding="UTF-8" standalone="yes"?>
<Relationships xmlns="http://schemas.openxmlformats.org/package/2006/relationships"><Relationship Id="rId9" Type="http://schemas.openxmlformats.org/officeDocument/2006/relationships/image" Target="../media/image188.png"/><Relationship Id="rId8" Type="http://schemas.openxmlformats.org/officeDocument/2006/relationships/image" Target="../media/image187.png"/><Relationship Id="rId7" Type="http://schemas.openxmlformats.org/officeDocument/2006/relationships/image" Target="../media/image186.png"/><Relationship Id="rId60" Type="http://schemas.openxmlformats.org/officeDocument/2006/relationships/image" Target="../media/image22.png"/><Relationship Id="rId6" Type="http://schemas.openxmlformats.org/officeDocument/2006/relationships/image" Target="../media/image185.png"/><Relationship Id="rId59" Type="http://schemas.openxmlformats.org/officeDocument/2006/relationships/image" Target="../media/image238.png"/><Relationship Id="rId58" Type="http://schemas.openxmlformats.org/officeDocument/2006/relationships/image" Target="../media/image237.png"/><Relationship Id="rId57" Type="http://schemas.openxmlformats.org/officeDocument/2006/relationships/image" Target="../media/image236.png"/><Relationship Id="rId56" Type="http://schemas.openxmlformats.org/officeDocument/2006/relationships/image" Target="../media/image235.png"/><Relationship Id="rId55" Type="http://schemas.openxmlformats.org/officeDocument/2006/relationships/image" Target="../media/image234.png"/><Relationship Id="rId54" Type="http://schemas.openxmlformats.org/officeDocument/2006/relationships/image" Target="../media/image233.png"/><Relationship Id="rId53" Type="http://schemas.openxmlformats.org/officeDocument/2006/relationships/image" Target="../media/image232.png"/><Relationship Id="rId52" Type="http://schemas.openxmlformats.org/officeDocument/2006/relationships/image" Target="../media/image231.png"/><Relationship Id="rId51" Type="http://schemas.openxmlformats.org/officeDocument/2006/relationships/image" Target="../media/image230.png"/><Relationship Id="rId50" Type="http://schemas.openxmlformats.org/officeDocument/2006/relationships/image" Target="../media/image229.png"/><Relationship Id="rId5" Type="http://schemas.openxmlformats.org/officeDocument/2006/relationships/image" Target="../media/image184.png"/><Relationship Id="rId49" Type="http://schemas.openxmlformats.org/officeDocument/2006/relationships/image" Target="../media/image228.png"/><Relationship Id="rId48" Type="http://schemas.openxmlformats.org/officeDocument/2006/relationships/image" Target="../media/image227.png"/><Relationship Id="rId47" Type="http://schemas.openxmlformats.org/officeDocument/2006/relationships/image" Target="../media/image226.png"/><Relationship Id="rId46" Type="http://schemas.openxmlformats.org/officeDocument/2006/relationships/image" Target="../media/image225.png"/><Relationship Id="rId45" Type="http://schemas.openxmlformats.org/officeDocument/2006/relationships/image" Target="../media/image224.png"/><Relationship Id="rId44" Type="http://schemas.openxmlformats.org/officeDocument/2006/relationships/image" Target="../media/image223.png"/><Relationship Id="rId43" Type="http://schemas.openxmlformats.org/officeDocument/2006/relationships/image" Target="../media/image222.png"/><Relationship Id="rId42" Type="http://schemas.openxmlformats.org/officeDocument/2006/relationships/image" Target="../media/image221.png"/><Relationship Id="rId41" Type="http://schemas.openxmlformats.org/officeDocument/2006/relationships/image" Target="../media/image220.png"/><Relationship Id="rId40" Type="http://schemas.openxmlformats.org/officeDocument/2006/relationships/image" Target="../media/image219.png"/><Relationship Id="rId4" Type="http://schemas.openxmlformats.org/officeDocument/2006/relationships/image" Target="../media/image183.png"/><Relationship Id="rId39" Type="http://schemas.openxmlformats.org/officeDocument/2006/relationships/image" Target="../media/image218.png"/><Relationship Id="rId38" Type="http://schemas.openxmlformats.org/officeDocument/2006/relationships/image" Target="../media/image217.png"/><Relationship Id="rId37" Type="http://schemas.openxmlformats.org/officeDocument/2006/relationships/image" Target="../media/image216.png"/><Relationship Id="rId36" Type="http://schemas.openxmlformats.org/officeDocument/2006/relationships/image" Target="../media/image215.png"/><Relationship Id="rId35" Type="http://schemas.openxmlformats.org/officeDocument/2006/relationships/image" Target="../media/image214.png"/><Relationship Id="rId34" Type="http://schemas.openxmlformats.org/officeDocument/2006/relationships/image" Target="../media/image213.png"/><Relationship Id="rId33" Type="http://schemas.openxmlformats.org/officeDocument/2006/relationships/image" Target="../media/image212.png"/><Relationship Id="rId32" Type="http://schemas.openxmlformats.org/officeDocument/2006/relationships/image" Target="../media/image211.png"/><Relationship Id="rId31" Type="http://schemas.openxmlformats.org/officeDocument/2006/relationships/image" Target="../media/image210.png"/><Relationship Id="rId30" Type="http://schemas.openxmlformats.org/officeDocument/2006/relationships/image" Target="../media/image209.png"/><Relationship Id="rId3" Type="http://schemas.openxmlformats.org/officeDocument/2006/relationships/image" Target="../media/image8.png"/><Relationship Id="rId29" Type="http://schemas.openxmlformats.org/officeDocument/2006/relationships/image" Target="../media/image208.png"/><Relationship Id="rId28" Type="http://schemas.openxmlformats.org/officeDocument/2006/relationships/image" Target="../media/image207.png"/><Relationship Id="rId27" Type="http://schemas.openxmlformats.org/officeDocument/2006/relationships/image" Target="../media/image206.png"/><Relationship Id="rId26" Type="http://schemas.openxmlformats.org/officeDocument/2006/relationships/image" Target="../media/image205.png"/><Relationship Id="rId25" Type="http://schemas.openxmlformats.org/officeDocument/2006/relationships/image" Target="../media/image204.png"/><Relationship Id="rId24" Type="http://schemas.openxmlformats.org/officeDocument/2006/relationships/image" Target="../media/image203.png"/><Relationship Id="rId23" Type="http://schemas.openxmlformats.org/officeDocument/2006/relationships/image" Target="../media/image202.png"/><Relationship Id="rId22" Type="http://schemas.openxmlformats.org/officeDocument/2006/relationships/image" Target="../media/image201.png"/><Relationship Id="rId21" Type="http://schemas.openxmlformats.org/officeDocument/2006/relationships/image" Target="../media/image200.png"/><Relationship Id="rId20" Type="http://schemas.openxmlformats.org/officeDocument/2006/relationships/image" Target="../media/image199.png"/><Relationship Id="rId2" Type="http://schemas.openxmlformats.org/officeDocument/2006/relationships/image" Target="../media/image182.png"/><Relationship Id="rId19" Type="http://schemas.openxmlformats.org/officeDocument/2006/relationships/image" Target="../media/image198.png"/><Relationship Id="rId18" Type="http://schemas.openxmlformats.org/officeDocument/2006/relationships/image" Target="../media/image197.png"/><Relationship Id="rId17" Type="http://schemas.openxmlformats.org/officeDocument/2006/relationships/image" Target="../media/image196.png"/><Relationship Id="rId16" Type="http://schemas.openxmlformats.org/officeDocument/2006/relationships/image" Target="../media/image195.png"/><Relationship Id="rId15" Type="http://schemas.openxmlformats.org/officeDocument/2006/relationships/image" Target="../media/image194.png"/><Relationship Id="rId14" Type="http://schemas.openxmlformats.org/officeDocument/2006/relationships/image" Target="../media/image193.png"/><Relationship Id="rId13" Type="http://schemas.openxmlformats.org/officeDocument/2006/relationships/image" Target="../media/image192.png"/><Relationship Id="rId12" Type="http://schemas.openxmlformats.org/officeDocument/2006/relationships/image" Target="../media/image191.png"/><Relationship Id="rId11" Type="http://schemas.openxmlformats.org/officeDocument/2006/relationships/image" Target="../media/image190.png"/><Relationship Id="rId10" Type="http://schemas.openxmlformats.org/officeDocument/2006/relationships/image" Target="../media/image189.png"/><Relationship Id="rId1" Type="http://schemas.openxmlformats.org/officeDocument/2006/relationships/image" Target="../media/image18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13970</xdr:colOff>
      <xdr:row>32</xdr:row>
      <xdr:rowOff>156210</xdr:rowOff>
    </xdr:from>
    <xdr:to>
      <xdr:col>14</xdr:col>
      <xdr:colOff>892175</xdr:colOff>
      <xdr:row>34</xdr:row>
      <xdr:rowOff>157480</xdr:rowOff>
    </xdr:to>
    <xdr:pic>
      <xdr:nvPicPr>
        <xdr:cNvPr id="2" name="图片 1"/>
        <xdr:cNvPicPr/>
      </xdr:nvPicPr>
      <xdr:blipFill>
        <a:blip r:embed="rId1"/>
        <a:stretch>
          <a:fillRect/>
        </a:stretch>
      </xdr:blipFill>
      <xdr:spPr>
        <a:xfrm>
          <a:off x="14563725" y="7664450"/>
          <a:ext cx="878205" cy="443230"/>
        </a:xfrm>
        <a:prstGeom prst="rect">
          <a:avLst/>
        </a:prstGeom>
      </xdr:spPr>
    </xdr:pic>
    <xdr:clientData/>
  </xdr:twoCellAnchor>
  <xdr:twoCellAnchor editAs="oneCell">
    <xdr:from>
      <xdr:col>14</xdr:col>
      <xdr:colOff>8255</xdr:colOff>
      <xdr:row>8</xdr:row>
      <xdr:rowOff>9525</xdr:rowOff>
    </xdr:from>
    <xdr:to>
      <xdr:col>14</xdr:col>
      <xdr:colOff>835660</xdr:colOff>
      <xdr:row>8</xdr:row>
      <xdr:rowOff>210820</xdr:rowOff>
    </xdr:to>
    <xdr:pic>
      <xdr:nvPicPr>
        <xdr:cNvPr id="3" name="图片 2"/>
        <xdr:cNvPicPr/>
      </xdr:nvPicPr>
      <xdr:blipFill>
        <a:blip r:embed="rId2"/>
        <a:stretch>
          <a:fillRect/>
        </a:stretch>
      </xdr:blipFill>
      <xdr:spPr>
        <a:xfrm>
          <a:off x="14558010" y="2214245"/>
          <a:ext cx="827405" cy="201295"/>
        </a:xfrm>
        <a:prstGeom prst="rect">
          <a:avLst/>
        </a:prstGeom>
      </xdr:spPr>
    </xdr:pic>
    <xdr:clientData/>
  </xdr:twoCellAnchor>
  <xdr:twoCellAnchor editAs="oneCell">
    <xdr:from>
      <xdr:col>14</xdr:col>
      <xdr:colOff>86995</xdr:colOff>
      <xdr:row>31</xdr:row>
      <xdr:rowOff>156210</xdr:rowOff>
    </xdr:from>
    <xdr:to>
      <xdr:col>14</xdr:col>
      <xdr:colOff>784225</xdr:colOff>
      <xdr:row>33</xdr:row>
      <xdr:rowOff>40640</xdr:rowOff>
    </xdr:to>
    <xdr:pic>
      <xdr:nvPicPr>
        <xdr:cNvPr id="4" name="图片 3"/>
        <xdr:cNvPicPr/>
      </xdr:nvPicPr>
      <xdr:blipFill>
        <a:blip r:embed="rId3"/>
        <a:stretch>
          <a:fillRect/>
        </a:stretch>
      </xdr:blipFill>
      <xdr:spPr>
        <a:xfrm>
          <a:off x="14636750" y="7443470"/>
          <a:ext cx="697230" cy="326390"/>
        </a:xfrm>
        <a:prstGeom prst="rect">
          <a:avLst/>
        </a:prstGeom>
      </xdr:spPr>
    </xdr:pic>
    <xdr:clientData/>
  </xdr:twoCellAnchor>
  <xdr:twoCellAnchor editAs="oneCell">
    <xdr:from>
      <xdr:col>13</xdr:col>
      <xdr:colOff>1198245</xdr:colOff>
      <xdr:row>47</xdr:row>
      <xdr:rowOff>76200</xdr:rowOff>
    </xdr:from>
    <xdr:to>
      <xdr:col>15</xdr:col>
      <xdr:colOff>40640</xdr:colOff>
      <xdr:row>49</xdr:row>
      <xdr:rowOff>137795</xdr:rowOff>
    </xdr:to>
    <xdr:pic>
      <xdr:nvPicPr>
        <xdr:cNvPr id="5" name="图片 4"/>
        <xdr:cNvPicPr/>
      </xdr:nvPicPr>
      <xdr:blipFill>
        <a:blip r:embed="rId4"/>
        <a:stretch>
          <a:fillRect/>
        </a:stretch>
      </xdr:blipFill>
      <xdr:spPr>
        <a:xfrm>
          <a:off x="14549755" y="11021060"/>
          <a:ext cx="1001395" cy="503555"/>
        </a:xfrm>
        <a:prstGeom prst="rect">
          <a:avLst/>
        </a:prstGeom>
      </xdr:spPr>
    </xdr:pic>
    <xdr:clientData/>
  </xdr:twoCellAnchor>
  <xdr:twoCellAnchor editAs="oneCell">
    <xdr:from>
      <xdr:col>14</xdr:col>
      <xdr:colOff>83820</xdr:colOff>
      <xdr:row>20</xdr:row>
      <xdr:rowOff>161290</xdr:rowOff>
    </xdr:from>
    <xdr:to>
      <xdr:col>14</xdr:col>
      <xdr:colOff>774065</xdr:colOff>
      <xdr:row>22</xdr:row>
      <xdr:rowOff>29210</xdr:rowOff>
    </xdr:to>
    <xdr:pic>
      <xdr:nvPicPr>
        <xdr:cNvPr id="6" name="图片 5"/>
        <xdr:cNvPicPr/>
      </xdr:nvPicPr>
      <xdr:blipFill>
        <a:blip r:embed="rId5"/>
        <a:stretch>
          <a:fillRect/>
        </a:stretch>
      </xdr:blipFill>
      <xdr:spPr>
        <a:xfrm>
          <a:off x="14633575" y="5017770"/>
          <a:ext cx="690245" cy="309880"/>
        </a:xfrm>
        <a:prstGeom prst="rect">
          <a:avLst/>
        </a:prstGeom>
      </xdr:spPr>
    </xdr:pic>
    <xdr:clientData/>
  </xdr:twoCellAnchor>
  <xdr:twoCellAnchor editAs="oneCell">
    <xdr:from>
      <xdr:col>14</xdr:col>
      <xdr:colOff>268605</xdr:colOff>
      <xdr:row>65</xdr:row>
      <xdr:rowOff>15875</xdr:rowOff>
    </xdr:from>
    <xdr:to>
      <xdr:col>14</xdr:col>
      <xdr:colOff>628650</xdr:colOff>
      <xdr:row>65</xdr:row>
      <xdr:rowOff>178435</xdr:rowOff>
    </xdr:to>
    <xdr:pic>
      <xdr:nvPicPr>
        <xdr:cNvPr id="7" name="图片 6"/>
        <xdr:cNvPicPr/>
      </xdr:nvPicPr>
      <xdr:blipFill>
        <a:blip r:embed="rId6"/>
        <a:stretch>
          <a:fillRect/>
        </a:stretch>
      </xdr:blipFill>
      <xdr:spPr>
        <a:xfrm>
          <a:off x="14818360" y="14984095"/>
          <a:ext cx="360045" cy="162560"/>
        </a:xfrm>
        <a:prstGeom prst="rect">
          <a:avLst/>
        </a:prstGeom>
      </xdr:spPr>
    </xdr:pic>
    <xdr:clientData/>
  </xdr:twoCellAnchor>
  <xdr:twoCellAnchor editAs="oneCell">
    <xdr:from>
      <xdr:col>14</xdr:col>
      <xdr:colOff>193040</xdr:colOff>
      <xdr:row>4</xdr:row>
      <xdr:rowOff>223520</xdr:rowOff>
    </xdr:from>
    <xdr:to>
      <xdr:col>14</xdr:col>
      <xdr:colOff>728980</xdr:colOff>
      <xdr:row>6</xdr:row>
      <xdr:rowOff>19050</xdr:rowOff>
    </xdr:to>
    <xdr:pic>
      <xdr:nvPicPr>
        <xdr:cNvPr id="8" name="图片 7"/>
        <xdr:cNvPicPr/>
      </xdr:nvPicPr>
      <xdr:blipFill>
        <a:blip r:embed="rId7"/>
        <a:stretch>
          <a:fillRect/>
        </a:stretch>
      </xdr:blipFill>
      <xdr:spPr>
        <a:xfrm>
          <a:off x="14742795" y="1541780"/>
          <a:ext cx="535940" cy="240030"/>
        </a:xfrm>
        <a:prstGeom prst="rect">
          <a:avLst/>
        </a:prstGeom>
      </xdr:spPr>
    </xdr:pic>
    <xdr:clientData/>
  </xdr:twoCellAnchor>
  <xdr:twoCellAnchor editAs="oneCell">
    <xdr:from>
      <xdr:col>14</xdr:col>
      <xdr:colOff>10795</xdr:colOff>
      <xdr:row>12</xdr:row>
      <xdr:rowOff>9525</xdr:rowOff>
    </xdr:from>
    <xdr:to>
      <xdr:col>14</xdr:col>
      <xdr:colOff>875665</xdr:colOff>
      <xdr:row>13</xdr:row>
      <xdr:rowOff>7620</xdr:rowOff>
    </xdr:to>
    <xdr:pic>
      <xdr:nvPicPr>
        <xdr:cNvPr id="9" name="图片 8"/>
        <xdr:cNvPicPr/>
      </xdr:nvPicPr>
      <xdr:blipFill>
        <a:blip r:embed="rId8"/>
        <a:stretch>
          <a:fillRect/>
        </a:stretch>
      </xdr:blipFill>
      <xdr:spPr>
        <a:xfrm>
          <a:off x="14560550" y="3098165"/>
          <a:ext cx="864870" cy="219075"/>
        </a:xfrm>
        <a:prstGeom prst="rect">
          <a:avLst/>
        </a:prstGeom>
      </xdr:spPr>
    </xdr:pic>
    <xdr:clientData/>
  </xdr:twoCellAnchor>
  <xdr:twoCellAnchor editAs="oneCell">
    <xdr:from>
      <xdr:col>14</xdr:col>
      <xdr:colOff>196215</xdr:colOff>
      <xdr:row>34</xdr:row>
      <xdr:rowOff>207645</xdr:rowOff>
    </xdr:from>
    <xdr:to>
      <xdr:col>14</xdr:col>
      <xdr:colOff>868045</xdr:colOff>
      <xdr:row>36</xdr:row>
      <xdr:rowOff>36830</xdr:rowOff>
    </xdr:to>
    <xdr:pic>
      <xdr:nvPicPr>
        <xdr:cNvPr id="10" name="图片 9"/>
        <xdr:cNvPicPr/>
      </xdr:nvPicPr>
      <xdr:blipFill>
        <a:blip r:embed="rId9"/>
        <a:stretch>
          <a:fillRect/>
        </a:stretch>
      </xdr:blipFill>
      <xdr:spPr>
        <a:xfrm>
          <a:off x="14745970" y="8157845"/>
          <a:ext cx="671830" cy="271145"/>
        </a:xfrm>
        <a:prstGeom prst="rect">
          <a:avLst/>
        </a:prstGeom>
      </xdr:spPr>
    </xdr:pic>
    <xdr:clientData/>
  </xdr:twoCellAnchor>
  <xdr:twoCellAnchor editAs="oneCell">
    <xdr:from>
      <xdr:col>13</xdr:col>
      <xdr:colOff>1120775</xdr:colOff>
      <xdr:row>12</xdr:row>
      <xdr:rowOff>150495</xdr:rowOff>
    </xdr:from>
    <xdr:to>
      <xdr:col>14</xdr:col>
      <xdr:colOff>831215</xdr:colOff>
      <xdr:row>14</xdr:row>
      <xdr:rowOff>121920</xdr:rowOff>
    </xdr:to>
    <xdr:pic>
      <xdr:nvPicPr>
        <xdr:cNvPr id="11" name="图片 10"/>
        <xdr:cNvPicPr/>
      </xdr:nvPicPr>
      <xdr:blipFill>
        <a:blip r:embed="rId10"/>
        <a:stretch>
          <a:fillRect/>
        </a:stretch>
      </xdr:blipFill>
      <xdr:spPr>
        <a:xfrm>
          <a:off x="14486255" y="3239135"/>
          <a:ext cx="894715" cy="413385"/>
        </a:xfrm>
        <a:prstGeom prst="rect">
          <a:avLst/>
        </a:prstGeom>
      </xdr:spPr>
    </xdr:pic>
    <xdr:clientData/>
  </xdr:twoCellAnchor>
  <xdr:twoCellAnchor editAs="oneCell">
    <xdr:from>
      <xdr:col>14</xdr:col>
      <xdr:colOff>109855</xdr:colOff>
      <xdr:row>14</xdr:row>
      <xdr:rowOff>223520</xdr:rowOff>
    </xdr:from>
    <xdr:to>
      <xdr:col>14</xdr:col>
      <xdr:colOff>745490</xdr:colOff>
      <xdr:row>16</xdr:row>
      <xdr:rowOff>42545</xdr:rowOff>
    </xdr:to>
    <xdr:pic>
      <xdr:nvPicPr>
        <xdr:cNvPr id="12" name="图片 11"/>
        <xdr:cNvPicPr/>
      </xdr:nvPicPr>
      <xdr:blipFill>
        <a:blip r:embed="rId11"/>
        <a:stretch>
          <a:fillRect/>
        </a:stretch>
      </xdr:blipFill>
      <xdr:spPr>
        <a:xfrm>
          <a:off x="14659610" y="3751580"/>
          <a:ext cx="635635" cy="263525"/>
        </a:xfrm>
        <a:prstGeom prst="rect">
          <a:avLst/>
        </a:prstGeom>
      </xdr:spPr>
    </xdr:pic>
    <xdr:clientData/>
  </xdr:twoCellAnchor>
  <xdr:twoCellAnchor editAs="oneCell">
    <xdr:from>
      <xdr:col>14</xdr:col>
      <xdr:colOff>28575</xdr:colOff>
      <xdr:row>10</xdr:row>
      <xdr:rowOff>186690</xdr:rowOff>
    </xdr:from>
    <xdr:to>
      <xdr:col>14</xdr:col>
      <xdr:colOff>852805</xdr:colOff>
      <xdr:row>12</xdr:row>
      <xdr:rowOff>93345</xdr:rowOff>
    </xdr:to>
    <xdr:pic>
      <xdr:nvPicPr>
        <xdr:cNvPr id="13" name="图片 12"/>
        <xdr:cNvPicPr/>
      </xdr:nvPicPr>
      <xdr:blipFill>
        <a:blip r:embed="rId12"/>
        <a:stretch>
          <a:fillRect/>
        </a:stretch>
      </xdr:blipFill>
      <xdr:spPr>
        <a:xfrm>
          <a:off x="14578330" y="2833370"/>
          <a:ext cx="824230" cy="348615"/>
        </a:xfrm>
        <a:prstGeom prst="rect">
          <a:avLst/>
        </a:prstGeom>
      </xdr:spPr>
    </xdr:pic>
    <xdr:clientData/>
  </xdr:twoCellAnchor>
  <xdr:twoCellAnchor editAs="oneCell">
    <xdr:from>
      <xdr:col>14</xdr:col>
      <xdr:colOff>30480</xdr:colOff>
      <xdr:row>19</xdr:row>
      <xdr:rowOff>150495</xdr:rowOff>
    </xdr:from>
    <xdr:to>
      <xdr:col>14</xdr:col>
      <xdr:colOff>857250</xdr:colOff>
      <xdr:row>21</xdr:row>
      <xdr:rowOff>86995</xdr:rowOff>
    </xdr:to>
    <xdr:pic>
      <xdr:nvPicPr>
        <xdr:cNvPr id="14" name="图片 13"/>
        <xdr:cNvPicPr/>
      </xdr:nvPicPr>
      <xdr:blipFill>
        <a:blip r:embed="rId13"/>
        <a:stretch>
          <a:fillRect/>
        </a:stretch>
      </xdr:blipFill>
      <xdr:spPr>
        <a:xfrm>
          <a:off x="14580235" y="4785995"/>
          <a:ext cx="826770" cy="378460"/>
        </a:xfrm>
        <a:prstGeom prst="rect">
          <a:avLst/>
        </a:prstGeom>
      </xdr:spPr>
    </xdr:pic>
    <xdr:clientData/>
  </xdr:twoCellAnchor>
  <xdr:twoCellAnchor editAs="oneCell">
    <xdr:from>
      <xdr:col>14</xdr:col>
      <xdr:colOff>33655</xdr:colOff>
      <xdr:row>52</xdr:row>
      <xdr:rowOff>178435</xdr:rowOff>
    </xdr:from>
    <xdr:to>
      <xdr:col>14</xdr:col>
      <xdr:colOff>951865</xdr:colOff>
      <xdr:row>54</xdr:row>
      <xdr:rowOff>123190</xdr:rowOff>
    </xdr:to>
    <xdr:pic>
      <xdr:nvPicPr>
        <xdr:cNvPr id="15" name="图片 14"/>
        <xdr:cNvPicPr/>
      </xdr:nvPicPr>
      <xdr:blipFill>
        <a:blip r:embed="rId14"/>
        <a:stretch>
          <a:fillRect/>
        </a:stretch>
      </xdr:blipFill>
      <xdr:spPr>
        <a:xfrm>
          <a:off x="14583410" y="12228195"/>
          <a:ext cx="918210" cy="386715"/>
        </a:xfrm>
        <a:prstGeom prst="rect">
          <a:avLst/>
        </a:prstGeom>
      </xdr:spPr>
    </xdr:pic>
    <xdr:clientData/>
  </xdr:twoCellAnchor>
  <xdr:twoCellAnchor editAs="oneCell">
    <xdr:from>
      <xdr:col>14</xdr:col>
      <xdr:colOff>66040</xdr:colOff>
      <xdr:row>24</xdr:row>
      <xdr:rowOff>200660</xdr:rowOff>
    </xdr:from>
    <xdr:to>
      <xdr:col>14</xdr:col>
      <xdr:colOff>655320</xdr:colOff>
      <xdr:row>26</xdr:row>
      <xdr:rowOff>41275</xdr:rowOff>
    </xdr:to>
    <xdr:pic>
      <xdr:nvPicPr>
        <xdr:cNvPr id="16" name="图片 15"/>
        <xdr:cNvPicPr/>
      </xdr:nvPicPr>
      <xdr:blipFill>
        <a:blip r:embed="rId15"/>
        <a:stretch>
          <a:fillRect/>
        </a:stretch>
      </xdr:blipFill>
      <xdr:spPr>
        <a:xfrm>
          <a:off x="14615795" y="5941060"/>
          <a:ext cx="589280" cy="282575"/>
        </a:xfrm>
        <a:prstGeom prst="rect">
          <a:avLst/>
        </a:prstGeom>
      </xdr:spPr>
    </xdr:pic>
    <xdr:clientData/>
  </xdr:twoCellAnchor>
  <xdr:twoCellAnchor editAs="oneCell">
    <xdr:from>
      <xdr:col>13</xdr:col>
      <xdr:colOff>1191895</xdr:colOff>
      <xdr:row>30</xdr:row>
      <xdr:rowOff>163830</xdr:rowOff>
    </xdr:from>
    <xdr:to>
      <xdr:col>14</xdr:col>
      <xdr:colOff>944245</xdr:colOff>
      <xdr:row>32</xdr:row>
      <xdr:rowOff>80645</xdr:rowOff>
    </xdr:to>
    <xdr:pic>
      <xdr:nvPicPr>
        <xdr:cNvPr id="17" name="图片 16"/>
        <xdr:cNvPicPr/>
      </xdr:nvPicPr>
      <xdr:blipFill>
        <a:blip r:embed="rId16"/>
        <a:stretch>
          <a:fillRect/>
        </a:stretch>
      </xdr:blipFill>
      <xdr:spPr>
        <a:xfrm>
          <a:off x="14549755" y="7230110"/>
          <a:ext cx="944245" cy="358775"/>
        </a:xfrm>
        <a:prstGeom prst="rect">
          <a:avLst/>
        </a:prstGeom>
      </xdr:spPr>
    </xdr:pic>
    <xdr:clientData/>
  </xdr:twoCellAnchor>
  <xdr:twoCellAnchor editAs="oneCell">
    <xdr:from>
      <xdr:col>14</xdr:col>
      <xdr:colOff>97790</xdr:colOff>
      <xdr:row>29</xdr:row>
      <xdr:rowOff>207010</xdr:rowOff>
    </xdr:from>
    <xdr:to>
      <xdr:col>14</xdr:col>
      <xdr:colOff>730250</xdr:colOff>
      <xdr:row>31</xdr:row>
      <xdr:rowOff>60325</xdr:rowOff>
    </xdr:to>
    <xdr:pic>
      <xdr:nvPicPr>
        <xdr:cNvPr id="18" name="图片 17"/>
        <xdr:cNvPicPr/>
      </xdr:nvPicPr>
      <xdr:blipFill>
        <a:blip r:embed="rId17"/>
        <a:stretch>
          <a:fillRect/>
        </a:stretch>
      </xdr:blipFill>
      <xdr:spPr>
        <a:xfrm>
          <a:off x="14647545" y="7052310"/>
          <a:ext cx="632460" cy="295275"/>
        </a:xfrm>
        <a:prstGeom prst="rect">
          <a:avLst/>
        </a:prstGeom>
      </xdr:spPr>
    </xdr:pic>
    <xdr:clientData/>
  </xdr:twoCellAnchor>
  <xdr:twoCellAnchor editAs="oneCell">
    <xdr:from>
      <xdr:col>14</xdr:col>
      <xdr:colOff>181610</xdr:colOff>
      <xdr:row>19</xdr:row>
      <xdr:rowOff>5080</xdr:rowOff>
    </xdr:from>
    <xdr:to>
      <xdr:col>14</xdr:col>
      <xdr:colOff>751840</xdr:colOff>
      <xdr:row>20</xdr:row>
      <xdr:rowOff>64135</xdr:rowOff>
    </xdr:to>
    <xdr:pic>
      <xdr:nvPicPr>
        <xdr:cNvPr id="19" name="图片 18"/>
        <xdr:cNvPicPr/>
      </xdr:nvPicPr>
      <xdr:blipFill>
        <a:blip r:embed="rId18"/>
        <a:stretch>
          <a:fillRect/>
        </a:stretch>
      </xdr:blipFill>
      <xdr:spPr>
        <a:xfrm>
          <a:off x="14731365" y="4640580"/>
          <a:ext cx="570230" cy="280035"/>
        </a:xfrm>
        <a:prstGeom prst="rect">
          <a:avLst/>
        </a:prstGeom>
      </xdr:spPr>
    </xdr:pic>
    <xdr:clientData/>
  </xdr:twoCellAnchor>
  <xdr:twoCellAnchor editAs="oneCell">
    <xdr:from>
      <xdr:col>13</xdr:col>
      <xdr:colOff>1148715</xdr:colOff>
      <xdr:row>60</xdr:row>
      <xdr:rowOff>176530</xdr:rowOff>
    </xdr:from>
    <xdr:to>
      <xdr:col>15</xdr:col>
      <xdr:colOff>22860</xdr:colOff>
      <xdr:row>62</xdr:row>
      <xdr:rowOff>193675</xdr:rowOff>
    </xdr:to>
    <xdr:pic>
      <xdr:nvPicPr>
        <xdr:cNvPr id="20" name="图片 19"/>
        <xdr:cNvPicPr/>
      </xdr:nvPicPr>
      <xdr:blipFill>
        <a:blip r:embed="rId19"/>
        <a:stretch>
          <a:fillRect/>
        </a:stretch>
      </xdr:blipFill>
      <xdr:spPr>
        <a:xfrm>
          <a:off x="14514195" y="13994130"/>
          <a:ext cx="1019175" cy="504825"/>
        </a:xfrm>
        <a:prstGeom prst="rect">
          <a:avLst/>
        </a:prstGeom>
      </xdr:spPr>
    </xdr:pic>
    <xdr:clientData/>
  </xdr:twoCellAnchor>
  <xdr:twoCellAnchor editAs="oneCell">
    <xdr:from>
      <xdr:col>13</xdr:col>
      <xdr:colOff>1173480</xdr:colOff>
      <xdr:row>40</xdr:row>
      <xdr:rowOff>154940</xdr:rowOff>
    </xdr:from>
    <xdr:to>
      <xdr:col>14</xdr:col>
      <xdr:colOff>850900</xdr:colOff>
      <xdr:row>42</xdr:row>
      <xdr:rowOff>26035</xdr:rowOff>
    </xdr:to>
    <xdr:pic>
      <xdr:nvPicPr>
        <xdr:cNvPr id="21" name="图片 20"/>
        <xdr:cNvPicPr/>
      </xdr:nvPicPr>
      <xdr:blipFill>
        <a:blip r:embed="rId20"/>
        <a:stretch>
          <a:fillRect/>
        </a:stretch>
      </xdr:blipFill>
      <xdr:spPr>
        <a:xfrm>
          <a:off x="14538960" y="9431020"/>
          <a:ext cx="861695" cy="313055"/>
        </a:xfrm>
        <a:prstGeom prst="rect">
          <a:avLst/>
        </a:prstGeom>
      </xdr:spPr>
    </xdr:pic>
    <xdr:clientData/>
  </xdr:twoCellAnchor>
  <xdr:twoCellAnchor editAs="oneCell">
    <xdr:from>
      <xdr:col>13</xdr:col>
      <xdr:colOff>1143635</xdr:colOff>
      <xdr:row>5</xdr:row>
      <xdr:rowOff>219075</xdr:rowOff>
    </xdr:from>
    <xdr:to>
      <xdr:col>14</xdr:col>
      <xdr:colOff>836930</xdr:colOff>
      <xdr:row>7</xdr:row>
      <xdr:rowOff>45085</xdr:rowOff>
    </xdr:to>
    <xdr:pic>
      <xdr:nvPicPr>
        <xdr:cNvPr id="22" name="图片 21"/>
        <xdr:cNvPicPr/>
      </xdr:nvPicPr>
      <xdr:blipFill>
        <a:blip r:embed="rId21"/>
        <a:stretch>
          <a:fillRect/>
        </a:stretch>
      </xdr:blipFill>
      <xdr:spPr>
        <a:xfrm>
          <a:off x="14509115" y="1760855"/>
          <a:ext cx="877570" cy="267970"/>
        </a:xfrm>
        <a:prstGeom prst="rect">
          <a:avLst/>
        </a:prstGeom>
      </xdr:spPr>
    </xdr:pic>
    <xdr:clientData/>
  </xdr:twoCellAnchor>
  <xdr:twoCellAnchor editAs="oneCell">
    <xdr:from>
      <xdr:col>14</xdr:col>
      <xdr:colOff>71120</xdr:colOff>
      <xdr:row>22</xdr:row>
      <xdr:rowOff>215265</xdr:rowOff>
    </xdr:from>
    <xdr:to>
      <xdr:col>14</xdr:col>
      <xdr:colOff>785495</xdr:colOff>
      <xdr:row>24</xdr:row>
      <xdr:rowOff>105410</xdr:rowOff>
    </xdr:to>
    <xdr:pic>
      <xdr:nvPicPr>
        <xdr:cNvPr id="23" name="图片 22"/>
        <xdr:cNvPicPr/>
      </xdr:nvPicPr>
      <xdr:blipFill>
        <a:blip r:embed="rId22"/>
        <a:stretch>
          <a:fillRect/>
        </a:stretch>
      </xdr:blipFill>
      <xdr:spPr>
        <a:xfrm>
          <a:off x="14620875" y="5513705"/>
          <a:ext cx="714375" cy="332105"/>
        </a:xfrm>
        <a:prstGeom prst="rect">
          <a:avLst/>
        </a:prstGeom>
      </xdr:spPr>
    </xdr:pic>
    <xdr:clientData/>
  </xdr:twoCellAnchor>
  <xdr:twoCellAnchor editAs="oneCell">
    <xdr:from>
      <xdr:col>14</xdr:col>
      <xdr:colOff>60960</xdr:colOff>
      <xdr:row>62</xdr:row>
      <xdr:rowOff>8255</xdr:rowOff>
    </xdr:from>
    <xdr:to>
      <xdr:col>14</xdr:col>
      <xdr:colOff>829945</xdr:colOff>
      <xdr:row>62</xdr:row>
      <xdr:rowOff>220345</xdr:rowOff>
    </xdr:to>
    <xdr:pic>
      <xdr:nvPicPr>
        <xdr:cNvPr id="24" name="图片 23"/>
        <xdr:cNvPicPr/>
      </xdr:nvPicPr>
      <xdr:blipFill>
        <a:blip r:embed="rId23"/>
        <a:stretch>
          <a:fillRect/>
        </a:stretch>
      </xdr:blipFill>
      <xdr:spPr>
        <a:xfrm>
          <a:off x="14610715" y="14313535"/>
          <a:ext cx="768985" cy="212090"/>
        </a:xfrm>
        <a:prstGeom prst="rect">
          <a:avLst/>
        </a:prstGeom>
      </xdr:spPr>
    </xdr:pic>
    <xdr:clientData/>
  </xdr:twoCellAnchor>
  <xdr:twoCellAnchor editAs="oneCell">
    <xdr:from>
      <xdr:col>13</xdr:col>
      <xdr:colOff>1203960</xdr:colOff>
      <xdr:row>38</xdr:row>
      <xdr:rowOff>85725</xdr:rowOff>
    </xdr:from>
    <xdr:to>
      <xdr:col>15</xdr:col>
      <xdr:colOff>65405</xdr:colOff>
      <xdr:row>40</xdr:row>
      <xdr:rowOff>132715</xdr:rowOff>
    </xdr:to>
    <xdr:pic>
      <xdr:nvPicPr>
        <xdr:cNvPr id="25" name="图片 24"/>
        <xdr:cNvPicPr/>
      </xdr:nvPicPr>
      <xdr:blipFill>
        <a:blip r:embed="rId24"/>
        <a:stretch>
          <a:fillRect/>
        </a:stretch>
      </xdr:blipFill>
      <xdr:spPr>
        <a:xfrm>
          <a:off x="14549755" y="8919845"/>
          <a:ext cx="1026160" cy="488950"/>
        </a:xfrm>
        <a:prstGeom prst="rect">
          <a:avLst/>
        </a:prstGeom>
      </xdr:spPr>
    </xdr:pic>
    <xdr:clientData/>
  </xdr:twoCellAnchor>
  <xdr:twoCellAnchor editAs="oneCell">
    <xdr:from>
      <xdr:col>14</xdr:col>
      <xdr:colOff>240030</xdr:colOff>
      <xdr:row>63</xdr:row>
      <xdr:rowOff>6350</xdr:rowOff>
    </xdr:from>
    <xdr:to>
      <xdr:col>14</xdr:col>
      <xdr:colOff>673100</xdr:colOff>
      <xdr:row>64</xdr:row>
      <xdr:rowOff>5080</xdr:rowOff>
    </xdr:to>
    <xdr:pic>
      <xdr:nvPicPr>
        <xdr:cNvPr id="26" name="ID_8584E723582540258660F57DB38936D2" descr="core_image_url__exec_download_2634397721"/>
        <xdr:cNvPicPr/>
      </xdr:nvPicPr>
      <xdr:blipFill>
        <a:blip r:embed="rId25"/>
        <a:stretch>
          <a:fillRect/>
        </a:stretch>
      </xdr:blipFill>
      <xdr:spPr>
        <a:xfrm>
          <a:off x="14789785" y="14532610"/>
          <a:ext cx="433070" cy="219710"/>
        </a:xfrm>
        <a:prstGeom prst="rect">
          <a:avLst/>
        </a:prstGeom>
      </xdr:spPr>
    </xdr:pic>
    <xdr:clientData/>
  </xdr:twoCellAnchor>
  <xdr:twoCellAnchor editAs="oneCell">
    <xdr:from>
      <xdr:col>13</xdr:col>
      <xdr:colOff>1095375</xdr:colOff>
      <xdr:row>54</xdr:row>
      <xdr:rowOff>107315</xdr:rowOff>
    </xdr:from>
    <xdr:to>
      <xdr:col>15</xdr:col>
      <xdr:colOff>97790</xdr:colOff>
      <xdr:row>56</xdr:row>
      <xdr:rowOff>62230</xdr:rowOff>
    </xdr:to>
    <xdr:pic>
      <xdr:nvPicPr>
        <xdr:cNvPr id="27" name="图片 26"/>
        <xdr:cNvPicPr/>
      </xdr:nvPicPr>
      <xdr:blipFill>
        <a:blip r:embed="rId26"/>
        <a:stretch>
          <a:fillRect/>
        </a:stretch>
      </xdr:blipFill>
      <xdr:spPr>
        <a:xfrm>
          <a:off x="14460855" y="12599035"/>
          <a:ext cx="1147445" cy="396875"/>
        </a:xfrm>
        <a:prstGeom prst="rect">
          <a:avLst/>
        </a:prstGeom>
      </xdr:spPr>
    </xdr:pic>
    <xdr:clientData/>
  </xdr:twoCellAnchor>
  <xdr:twoCellAnchor editAs="oneCell">
    <xdr:from>
      <xdr:col>14</xdr:col>
      <xdr:colOff>161290</xdr:colOff>
      <xdr:row>56</xdr:row>
      <xdr:rowOff>140335</xdr:rowOff>
    </xdr:from>
    <xdr:to>
      <xdr:col>15</xdr:col>
      <xdr:colOff>0</xdr:colOff>
      <xdr:row>58</xdr:row>
      <xdr:rowOff>83185</xdr:rowOff>
    </xdr:to>
    <xdr:pic>
      <xdr:nvPicPr>
        <xdr:cNvPr id="28" name="图片 27"/>
        <xdr:cNvPicPr/>
      </xdr:nvPicPr>
      <xdr:blipFill>
        <a:blip r:embed="rId27"/>
        <a:stretch>
          <a:fillRect/>
        </a:stretch>
      </xdr:blipFill>
      <xdr:spPr>
        <a:xfrm>
          <a:off x="14711045" y="13074015"/>
          <a:ext cx="799465" cy="384810"/>
        </a:xfrm>
        <a:prstGeom prst="rect">
          <a:avLst/>
        </a:prstGeom>
      </xdr:spPr>
    </xdr:pic>
    <xdr:clientData/>
  </xdr:twoCellAnchor>
  <xdr:twoCellAnchor editAs="oneCell">
    <xdr:from>
      <xdr:col>14</xdr:col>
      <xdr:colOff>170180</xdr:colOff>
      <xdr:row>57</xdr:row>
      <xdr:rowOff>222885</xdr:rowOff>
    </xdr:from>
    <xdr:to>
      <xdr:col>14</xdr:col>
      <xdr:colOff>704850</xdr:colOff>
      <xdr:row>59</xdr:row>
      <xdr:rowOff>17145</xdr:rowOff>
    </xdr:to>
    <xdr:pic>
      <xdr:nvPicPr>
        <xdr:cNvPr id="29" name="图片 28"/>
        <xdr:cNvPicPr/>
      </xdr:nvPicPr>
      <xdr:blipFill>
        <a:blip r:embed="rId28"/>
        <a:stretch>
          <a:fillRect/>
        </a:stretch>
      </xdr:blipFill>
      <xdr:spPr>
        <a:xfrm>
          <a:off x="14719935" y="13375640"/>
          <a:ext cx="534670" cy="238125"/>
        </a:xfrm>
        <a:prstGeom prst="rect">
          <a:avLst/>
        </a:prstGeom>
      </xdr:spPr>
    </xdr:pic>
    <xdr:clientData/>
  </xdr:twoCellAnchor>
  <xdr:twoCellAnchor editAs="oneCell">
    <xdr:from>
      <xdr:col>14</xdr:col>
      <xdr:colOff>115570</xdr:colOff>
      <xdr:row>8</xdr:row>
      <xdr:rowOff>160020</xdr:rowOff>
    </xdr:from>
    <xdr:to>
      <xdr:col>15</xdr:col>
      <xdr:colOff>59055</xdr:colOff>
      <xdr:row>10</xdr:row>
      <xdr:rowOff>58420</xdr:rowOff>
    </xdr:to>
    <xdr:pic>
      <xdr:nvPicPr>
        <xdr:cNvPr id="30" name="图片 29"/>
        <xdr:cNvPicPr/>
      </xdr:nvPicPr>
      <xdr:blipFill>
        <a:blip r:embed="rId29"/>
        <a:stretch>
          <a:fillRect/>
        </a:stretch>
      </xdr:blipFill>
      <xdr:spPr>
        <a:xfrm>
          <a:off x="14665325" y="2364740"/>
          <a:ext cx="904240" cy="340360"/>
        </a:xfrm>
        <a:prstGeom prst="rect">
          <a:avLst/>
        </a:prstGeom>
      </xdr:spPr>
    </xdr:pic>
    <xdr:clientData/>
  </xdr:twoCellAnchor>
  <xdr:twoCellAnchor editAs="oneCell">
    <xdr:from>
      <xdr:col>14</xdr:col>
      <xdr:colOff>24130</xdr:colOff>
      <xdr:row>27</xdr:row>
      <xdr:rowOff>137795</xdr:rowOff>
    </xdr:from>
    <xdr:to>
      <xdr:col>14</xdr:col>
      <xdr:colOff>832485</xdr:colOff>
      <xdr:row>29</xdr:row>
      <xdr:rowOff>74930</xdr:rowOff>
    </xdr:to>
    <xdr:pic>
      <xdr:nvPicPr>
        <xdr:cNvPr id="31" name="图片 30"/>
        <xdr:cNvPicPr/>
      </xdr:nvPicPr>
      <xdr:blipFill>
        <a:blip r:embed="rId30"/>
        <a:stretch>
          <a:fillRect/>
        </a:stretch>
      </xdr:blipFill>
      <xdr:spPr>
        <a:xfrm>
          <a:off x="14573885" y="6541135"/>
          <a:ext cx="808355" cy="379095"/>
        </a:xfrm>
        <a:prstGeom prst="rect">
          <a:avLst/>
        </a:prstGeom>
      </xdr:spPr>
    </xdr:pic>
    <xdr:clientData/>
  </xdr:twoCellAnchor>
  <xdr:twoCellAnchor editAs="oneCell">
    <xdr:from>
      <xdr:col>14</xdr:col>
      <xdr:colOff>10795</xdr:colOff>
      <xdr:row>14</xdr:row>
      <xdr:rowOff>6350</xdr:rowOff>
    </xdr:from>
    <xdr:to>
      <xdr:col>14</xdr:col>
      <xdr:colOff>577850</xdr:colOff>
      <xdr:row>15</xdr:row>
      <xdr:rowOff>57785</xdr:rowOff>
    </xdr:to>
    <xdr:pic>
      <xdr:nvPicPr>
        <xdr:cNvPr id="32" name="图片 31"/>
        <xdr:cNvPicPr/>
      </xdr:nvPicPr>
      <xdr:blipFill>
        <a:blip r:embed="rId31"/>
        <a:stretch>
          <a:fillRect/>
        </a:stretch>
      </xdr:blipFill>
      <xdr:spPr>
        <a:xfrm>
          <a:off x="14560550" y="3536950"/>
          <a:ext cx="567055" cy="272415"/>
        </a:xfrm>
        <a:prstGeom prst="rect">
          <a:avLst/>
        </a:prstGeom>
      </xdr:spPr>
    </xdr:pic>
    <xdr:clientData/>
  </xdr:twoCellAnchor>
  <xdr:twoCellAnchor editAs="oneCell">
    <xdr:from>
      <xdr:col>14</xdr:col>
      <xdr:colOff>78105</xdr:colOff>
      <xdr:row>58</xdr:row>
      <xdr:rowOff>207010</xdr:rowOff>
    </xdr:from>
    <xdr:to>
      <xdr:col>14</xdr:col>
      <xdr:colOff>820420</xdr:colOff>
      <xdr:row>60</xdr:row>
      <xdr:rowOff>111125</xdr:rowOff>
    </xdr:to>
    <xdr:pic>
      <xdr:nvPicPr>
        <xdr:cNvPr id="33" name="图片 32"/>
        <xdr:cNvPicPr/>
      </xdr:nvPicPr>
      <xdr:blipFill>
        <a:blip r:embed="rId32"/>
        <a:stretch>
          <a:fillRect/>
        </a:stretch>
      </xdr:blipFill>
      <xdr:spPr>
        <a:xfrm>
          <a:off x="14627860" y="13582650"/>
          <a:ext cx="742315" cy="346075"/>
        </a:xfrm>
        <a:prstGeom prst="rect">
          <a:avLst/>
        </a:prstGeom>
      </xdr:spPr>
    </xdr:pic>
    <xdr:clientData/>
  </xdr:twoCellAnchor>
  <xdr:twoCellAnchor editAs="oneCell">
    <xdr:from>
      <xdr:col>14</xdr:col>
      <xdr:colOff>8255</xdr:colOff>
      <xdr:row>47</xdr:row>
      <xdr:rowOff>9525</xdr:rowOff>
    </xdr:from>
    <xdr:to>
      <xdr:col>14</xdr:col>
      <xdr:colOff>491490</xdr:colOff>
      <xdr:row>48</xdr:row>
      <xdr:rowOff>22225</xdr:rowOff>
    </xdr:to>
    <xdr:pic>
      <xdr:nvPicPr>
        <xdr:cNvPr id="34" name="图片 33"/>
        <xdr:cNvPicPr/>
      </xdr:nvPicPr>
      <xdr:blipFill>
        <a:blip r:embed="rId33"/>
        <a:stretch>
          <a:fillRect/>
        </a:stretch>
      </xdr:blipFill>
      <xdr:spPr>
        <a:xfrm>
          <a:off x="14558010" y="10954385"/>
          <a:ext cx="483235" cy="233680"/>
        </a:xfrm>
        <a:prstGeom prst="rect">
          <a:avLst/>
        </a:prstGeom>
      </xdr:spPr>
    </xdr:pic>
    <xdr:clientData/>
  </xdr:twoCellAnchor>
  <xdr:twoCellAnchor editAs="oneCell">
    <xdr:from>
      <xdr:col>14</xdr:col>
      <xdr:colOff>134620</xdr:colOff>
      <xdr:row>53</xdr:row>
      <xdr:rowOff>219710</xdr:rowOff>
    </xdr:from>
    <xdr:to>
      <xdr:col>14</xdr:col>
      <xdr:colOff>652145</xdr:colOff>
      <xdr:row>55</xdr:row>
      <xdr:rowOff>14605</xdr:rowOff>
    </xdr:to>
    <xdr:pic>
      <xdr:nvPicPr>
        <xdr:cNvPr id="35" name="图片 34"/>
        <xdr:cNvPicPr/>
      </xdr:nvPicPr>
      <xdr:blipFill>
        <a:blip r:embed="rId34"/>
        <a:stretch>
          <a:fillRect/>
        </a:stretch>
      </xdr:blipFill>
      <xdr:spPr>
        <a:xfrm>
          <a:off x="14684375" y="12490450"/>
          <a:ext cx="517525" cy="236855"/>
        </a:xfrm>
        <a:prstGeom prst="rect">
          <a:avLst/>
        </a:prstGeom>
      </xdr:spPr>
    </xdr:pic>
    <xdr:clientData/>
  </xdr:twoCellAnchor>
  <xdr:twoCellAnchor editAs="oneCell">
    <xdr:from>
      <xdr:col>14</xdr:col>
      <xdr:colOff>4445</xdr:colOff>
      <xdr:row>6</xdr:row>
      <xdr:rowOff>183515</xdr:rowOff>
    </xdr:from>
    <xdr:to>
      <xdr:col>14</xdr:col>
      <xdr:colOff>881380</xdr:colOff>
      <xdr:row>8</xdr:row>
      <xdr:rowOff>39370</xdr:rowOff>
    </xdr:to>
    <xdr:pic>
      <xdr:nvPicPr>
        <xdr:cNvPr id="36" name="图片 35"/>
        <xdr:cNvPicPr/>
      </xdr:nvPicPr>
      <xdr:blipFill>
        <a:blip r:embed="rId35"/>
        <a:stretch>
          <a:fillRect/>
        </a:stretch>
      </xdr:blipFill>
      <xdr:spPr>
        <a:xfrm>
          <a:off x="14554200" y="1946275"/>
          <a:ext cx="876935" cy="297815"/>
        </a:xfrm>
        <a:prstGeom prst="rect">
          <a:avLst/>
        </a:prstGeom>
      </xdr:spPr>
    </xdr:pic>
    <xdr:clientData/>
  </xdr:twoCellAnchor>
  <xdr:twoCellAnchor editAs="oneCell">
    <xdr:from>
      <xdr:col>14</xdr:col>
      <xdr:colOff>50165</xdr:colOff>
      <xdr:row>21</xdr:row>
      <xdr:rowOff>186690</xdr:rowOff>
    </xdr:from>
    <xdr:to>
      <xdr:col>14</xdr:col>
      <xdr:colOff>861695</xdr:colOff>
      <xdr:row>23</xdr:row>
      <xdr:rowOff>50165</xdr:rowOff>
    </xdr:to>
    <xdr:pic>
      <xdr:nvPicPr>
        <xdr:cNvPr id="37" name="图片 36"/>
        <xdr:cNvPicPr/>
      </xdr:nvPicPr>
      <xdr:blipFill>
        <a:blip r:embed="rId36"/>
        <a:stretch>
          <a:fillRect/>
        </a:stretch>
      </xdr:blipFill>
      <xdr:spPr>
        <a:xfrm>
          <a:off x="14599920" y="5264150"/>
          <a:ext cx="811530" cy="305435"/>
        </a:xfrm>
        <a:prstGeom prst="rect">
          <a:avLst/>
        </a:prstGeom>
      </xdr:spPr>
    </xdr:pic>
    <xdr:clientData/>
  </xdr:twoCellAnchor>
  <xdr:twoCellAnchor editAs="oneCell">
    <xdr:from>
      <xdr:col>14</xdr:col>
      <xdr:colOff>113665</xdr:colOff>
      <xdr:row>33</xdr:row>
      <xdr:rowOff>217805</xdr:rowOff>
    </xdr:from>
    <xdr:to>
      <xdr:col>14</xdr:col>
      <xdr:colOff>726440</xdr:colOff>
      <xdr:row>35</xdr:row>
      <xdr:rowOff>24765</xdr:rowOff>
    </xdr:to>
    <xdr:pic>
      <xdr:nvPicPr>
        <xdr:cNvPr id="38" name="图片 37"/>
        <xdr:cNvPicPr/>
      </xdr:nvPicPr>
      <xdr:blipFill>
        <a:blip r:embed="rId37"/>
        <a:stretch>
          <a:fillRect/>
        </a:stretch>
      </xdr:blipFill>
      <xdr:spPr>
        <a:xfrm>
          <a:off x="14663420" y="7947025"/>
          <a:ext cx="612775" cy="248920"/>
        </a:xfrm>
        <a:prstGeom prst="rect">
          <a:avLst/>
        </a:prstGeom>
      </xdr:spPr>
    </xdr:pic>
    <xdr:clientData/>
  </xdr:twoCellAnchor>
  <xdr:twoCellAnchor editAs="oneCell">
    <xdr:from>
      <xdr:col>14</xdr:col>
      <xdr:colOff>8255</xdr:colOff>
      <xdr:row>9</xdr:row>
      <xdr:rowOff>206375</xdr:rowOff>
    </xdr:from>
    <xdr:to>
      <xdr:col>14</xdr:col>
      <xdr:colOff>929640</xdr:colOff>
      <xdr:row>11</xdr:row>
      <xdr:rowOff>41275</xdr:rowOff>
    </xdr:to>
    <xdr:pic>
      <xdr:nvPicPr>
        <xdr:cNvPr id="39" name="图片 38"/>
        <xdr:cNvPicPr/>
      </xdr:nvPicPr>
      <xdr:blipFill>
        <a:blip r:embed="rId38"/>
        <a:stretch>
          <a:fillRect/>
        </a:stretch>
      </xdr:blipFill>
      <xdr:spPr>
        <a:xfrm>
          <a:off x="14558010" y="2632075"/>
          <a:ext cx="921385" cy="276860"/>
        </a:xfrm>
        <a:prstGeom prst="rect">
          <a:avLst/>
        </a:prstGeom>
      </xdr:spPr>
    </xdr:pic>
    <xdr:clientData/>
  </xdr:twoCellAnchor>
  <xdr:twoCellAnchor editAs="oneCell">
    <xdr:from>
      <xdr:col>13</xdr:col>
      <xdr:colOff>1198245</xdr:colOff>
      <xdr:row>23</xdr:row>
      <xdr:rowOff>217805</xdr:rowOff>
    </xdr:from>
    <xdr:to>
      <xdr:col>14</xdr:col>
      <xdr:colOff>843915</xdr:colOff>
      <xdr:row>25</xdr:row>
      <xdr:rowOff>67310</xdr:rowOff>
    </xdr:to>
    <xdr:pic>
      <xdr:nvPicPr>
        <xdr:cNvPr id="40" name="图片 39"/>
        <xdr:cNvPicPr/>
      </xdr:nvPicPr>
      <xdr:blipFill>
        <a:blip r:embed="rId39"/>
        <a:stretch>
          <a:fillRect/>
        </a:stretch>
      </xdr:blipFill>
      <xdr:spPr>
        <a:xfrm>
          <a:off x="14549755" y="5737225"/>
          <a:ext cx="843915" cy="291465"/>
        </a:xfrm>
        <a:prstGeom prst="rect">
          <a:avLst/>
        </a:prstGeom>
      </xdr:spPr>
    </xdr:pic>
    <xdr:clientData/>
  </xdr:twoCellAnchor>
  <xdr:twoCellAnchor editAs="oneCell">
    <xdr:from>
      <xdr:col>13</xdr:col>
      <xdr:colOff>1033780</xdr:colOff>
      <xdr:row>39</xdr:row>
      <xdr:rowOff>46355</xdr:rowOff>
    </xdr:from>
    <xdr:to>
      <xdr:col>15</xdr:col>
      <xdr:colOff>182245</xdr:colOff>
      <xdr:row>42</xdr:row>
      <xdr:rowOff>13970</xdr:rowOff>
    </xdr:to>
    <xdr:pic>
      <xdr:nvPicPr>
        <xdr:cNvPr id="41" name="图片 40"/>
        <xdr:cNvPicPr/>
      </xdr:nvPicPr>
      <xdr:blipFill>
        <a:blip r:embed="rId40"/>
        <a:stretch>
          <a:fillRect/>
        </a:stretch>
      </xdr:blipFill>
      <xdr:spPr>
        <a:xfrm>
          <a:off x="14399260" y="9101455"/>
          <a:ext cx="1293495" cy="630555"/>
        </a:xfrm>
        <a:prstGeom prst="rect">
          <a:avLst/>
        </a:prstGeom>
      </xdr:spPr>
    </xdr:pic>
    <xdr:clientData/>
  </xdr:twoCellAnchor>
  <xdr:twoCellAnchor editAs="oneCell">
    <xdr:from>
      <xdr:col>14</xdr:col>
      <xdr:colOff>121920</xdr:colOff>
      <xdr:row>42</xdr:row>
      <xdr:rowOff>193675</xdr:rowOff>
    </xdr:from>
    <xdr:to>
      <xdr:col>14</xdr:col>
      <xdr:colOff>741045</xdr:colOff>
      <xdr:row>44</xdr:row>
      <xdr:rowOff>36830</xdr:rowOff>
    </xdr:to>
    <xdr:pic>
      <xdr:nvPicPr>
        <xdr:cNvPr id="42" name="图片 41"/>
        <xdr:cNvPicPr/>
      </xdr:nvPicPr>
      <xdr:blipFill>
        <a:blip r:embed="rId41"/>
        <a:stretch>
          <a:fillRect/>
        </a:stretch>
      </xdr:blipFill>
      <xdr:spPr>
        <a:xfrm>
          <a:off x="14671675" y="9911715"/>
          <a:ext cx="619125" cy="285115"/>
        </a:xfrm>
        <a:prstGeom prst="rect">
          <a:avLst/>
        </a:prstGeom>
      </xdr:spPr>
    </xdr:pic>
    <xdr:clientData/>
  </xdr:twoCellAnchor>
  <xdr:twoCellAnchor editAs="oneCell">
    <xdr:from>
      <xdr:col>14</xdr:col>
      <xdr:colOff>71120</xdr:colOff>
      <xdr:row>16</xdr:row>
      <xdr:rowOff>205105</xdr:rowOff>
    </xdr:from>
    <xdr:to>
      <xdr:col>14</xdr:col>
      <xdr:colOff>751205</xdr:colOff>
      <xdr:row>18</xdr:row>
      <xdr:rowOff>71755</xdr:rowOff>
    </xdr:to>
    <xdr:pic>
      <xdr:nvPicPr>
        <xdr:cNvPr id="43" name="图片 42"/>
        <xdr:cNvPicPr/>
      </xdr:nvPicPr>
      <xdr:blipFill>
        <a:blip r:embed="rId42"/>
        <a:stretch>
          <a:fillRect/>
        </a:stretch>
      </xdr:blipFill>
      <xdr:spPr>
        <a:xfrm>
          <a:off x="14620875" y="4177665"/>
          <a:ext cx="680085" cy="308610"/>
        </a:xfrm>
        <a:prstGeom prst="rect">
          <a:avLst/>
        </a:prstGeom>
      </xdr:spPr>
    </xdr:pic>
    <xdr:clientData/>
  </xdr:twoCellAnchor>
  <xdr:twoCellAnchor editAs="oneCell">
    <xdr:from>
      <xdr:col>14</xdr:col>
      <xdr:colOff>161290</xdr:colOff>
      <xdr:row>45</xdr:row>
      <xdr:rowOff>216535</xdr:rowOff>
    </xdr:from>
    <xdr:to>
      <xdr:col>14</xdr:col>
      <xdr:colOff>831850</xdr:colOff>
      <xdr:row>47</xdr:row>
      <xdr:rowOff>13970</xdr:rowOff>
    </xdr:to>
    <xdr:pic>
      <xdr:nvPicPr>
        <xdr:cNvPr id="44" name="图片 43"/>
        <xdr:cNvPicPr/>
      </xdr:nvPicPr>
      <xdr:blipFill>
        <a:blip r:embed="rId43"/>
        <a:stretch>
          <a:fillRect/>
        </a:stretch>
      </xdr:blipFill>
      <xdr:spPr>
        <a:xfrm>
          <a:off x="14711045" y="10719435"/>
          <a:ext cx="670560" cy="239395"/>
        </a:xfrm>
        <a:prstGeom prst="rect">
          <a:avLst/>
        </a:prstGeom>
      </xdr:spPr>
    </xdr:pic>
    <xdr:clientData/>
  </xdr:twoCellAnchor>
  <xdr:twoCellAnchor editAs="oneCell">
    <xdr:from>
      <xdr:col>14</xdr:col>
      <xdr:colOff>9525</xdr:colOff>
      <xdr:row>48</xdr:row>
      <xdr:rowOff>180975</xdr:rowOff>
    </xdr:from>
    <xdr:to>
      <xdr:col>14</xdr:col>
      <xdr:colOff>763905</xdr:colOff>
      <xdr:row>50</xdr:row>
      <xdr:rowOff>86360</xdr:rowOff>
    </xdr:to>
    <xdr:pic>
      <xdr:nvPicPr>
        <xdr:cNvPr id="45" name="图片 44"/>
        <xdr:cNvPicPr/>
      </xdr:nvPicPr>
      <xdr:blipFill>
        <a:blip r:embed="rId44"/>
        <a:stretch>
          <a:fillRect/>
        </a:stretch>
      </xdr:blipFill>
      <xdr:spPr>
        <a:xfrm>
          <a:off x="14559280" y="11346815"/>
          <a:ext cx="754380" cy="347345"/>
        </a:xfrm>
        <a:prstGeom prst="rect">
          <a:avLst/>
        </a:prstGeom>
      </xdr:spPr>
    </xdr:pic>
    <xdr:clientData/>
  </xdr:twoCellAnchor>
  <xdr:twoCellAnchor editAs="oneCell">
    <xdr:from>
      <xdr:col>13</xdr:col>
      <xdr:colOff>1157605</xdr:colOff>
      <xdr:row>50</xdr:row>
      <xdr:rowOff>182880</xdr:rowOff>
    </xdr:from>
    <xdr:to>
      <xdr:col>14</xdr:col>
      <xdr:colOff>600075</xdr:colOff>
      <xdr:row>52</xdr:row>
      <xdr:rowOff>47625</xdr:rowOff>
    </xdr:to>
    <xdr:pic>
      <xdr:nvPicPr>
        <xdr:cNvPr id="46" name="图片 45"/>
        <xdr:cNvPicPr/>
      </xdr:nvPicPr>
      <xdr:blipFill>
        <a:blip r:embed="rId45"/>
        <a:stretch>
          <a:fillRect/>
        </a:stretch>
      </xdr:blipFill>
      <xdr:spPr>
        <a:xfrm>
          <a:off x="14523085" y="11790680"/>
          <a:ext cx="626745" cy="306705"/>
        </a:xfrm>
        <a:prstGeom prst="rect">
          <a:avLst/>
        </a:prstGeom>
      </xdr:spPr>
    </xdr:pic>
    <xdr:clientData/>
  </xdr:twoCellAnchor>
  <xdr:twoCellAnchor editAs="oneCell">
    <xdr:from>
      <xdr:col>28</xdr:col>
      <xdr:colOff>125730</xdr:colOff>
      <xdr:row>56</xdr:row>
      <xdr:rowOff>156845</xdr:rowOff>
    </xdr:from>
    <xdr:to>
      <xdr:col>30</xdr:col>
      <xdr:colOff>628015</xdr:colOff>
      <xdr:row>60</xdr:row>
      <xdr:rowOff>165735</xdr:rowOff>
    </xdr:to>
    <xdr:pic>
      <xdr:nvPicPr>
        <xdr:cNvPr id="47" name="图片 46"/>
        <xdr:cNvPicPr/>
      </xdr:nvPicPr>
      <xdr:blipFill>
        <a:blip r:embed="rId46"/>
        <a:stretch>
          <a:fillRect/>
        </a:stretch>
      </xdr:blipFill>
      <xdr:spPr>
        <a:xfrm>
          <a:off x="24246205" y="13090525"/>
          <a:ext cx="1826895" cy="892810"/>
        </a:xfrm>
        <a:prstGeom prst="rect">
          <a:avLst/>
        </a:prstGeom>
      </xdr:spPr>
    </xdr:pic>
    <xdr:clientData/>
  </xdr:twoCellAnchor>
  <xdr:twoCellAnchor editAs="oneCell">
    <xdr:from>
      <xdr:col>14</xdr:col>
      <xdr:colOff>1905</xdr:colOff>
      <xdr:row>36</xdr:row>
      <xdr:rowOff>188595</xdr:rowOff>
    </xdr:from>
    <xdr:to>
      <xdr:col>15</xdr:col>
      <xdr:colOff>94615</xdr:colOff>
      <xdr:row>38</xdr:row>
      <xdr:rowOff>5080</xdr:rowOff>
    </xdr:to>
    <xdr:pic>
      <xdr:nvPicPr>
        <xdr:cNvPr id="48" name="图片 47"/>
        <xdr:cNvPicPr/>
      </xdr:nvPicPr>
      <xdr:blipFill>
        <a:blip r:embed="rId47"/>
        <a:stretch>
          <a:fillRect/>
        </a:stretch>
      </xdr:blipFill>
      <xdr:spPr>
        <a:xfrm>
          <a:off x="14551660" y="8580755"/>
          <a:ext cx="1053465" cy="258445"/>
        </a:xfrm>
        <a:prstGeom prst="rect">
          <a:avLst/>
        </a:prstGeom>
      </xdr:spPr>
    </xdr:pic>
    <xdr:clientData/>
  </xdr:twoCellAnchor>
  <xdr:twoCellAnchor editAs="oneCell">
    <xdr:from>
      <xdr:col>14</xdr:col>
      <xdr:colOff>58420</xdr:colOff>
      <xdr:row>45</xdr:row>
      <xdr:rowOff>15875</xdr:rowOff>
    </xdr:from>
    <xdr:to>
      <xdr:col>14</xdr:col>
      <xdr:colOff>614045</xdr:colOff>
      <xdr:row>46</xdr:row>
      <xdr:rowOff>59690</xdr:rowOff>
    </xdr:to>
    <xdr:pic>
      <xdr:nvPicPr>
        <xdr:cNvPr id="49" name="图片 48"/>
        <xdr:cNvPicPr/>
      </xdr:nvPicPr>
      <xdr:blipFill>
        <a:blip r:embed="rId48"/>
        <a:stretch>
          <a:fillRect/>
        </a:stretch>
      </xdr:blipFill>
      <xdr:spPr>
        <a:xfrm>
          <a:off x="14608175" y="10518775"/>
          <a:ext cx="555625" cy="264795"/>
        </a:xfrm>
        <a:prstGeom prst="rect">
          <a:avLst/>
        </a:prstGeom>
      </xdr:spPr>
    </xdr:pic>
    <xdr:clientData/>
  </xdr:twoCellAnchor>
  <xdr:twoCellAnchor editAs="oneCell">
    <xdr:from>
      <xdr:col>14</xdr:col>
      <xdr:colOff>79375</xdr:colOff>
      <xdr:row>37</xdr:row>
      <xdr:rowOff>147955</xdr:rowOff>
    </xdr:from>
    <xdr:to>
      <xdr:col>15</xdr:col>
      <xdr:colOff>0</xdr:colOff>
      <xdr:row>39</xdr:row>
      <xdr:rowOff>145415</xdr:rowOff>
    </xdr:to>
    <xdr:pic>
      <xdr:nvPicPr>
        <xdr:cNvPr id="50" name="图片 49"/>
        <xdr:cNvPicPr/>
      </xdr:nvPicPr>
      <xdr:blipFill>
        <a:blip r:embed="rId49"/>
        <a:stretch>
          <a:fillRect/>
        </a:stretch>
      </xdr:blipFill>
      <xdr:spPr>
        <a:xfrm>
          <a:off x="14629130" y="8761095"/>
          <a:ext cx="881380" cy="439420"/>
        </a:xfrm>
        <a:prstGeom prst="rect">
          <a:avLst/>
        </a:prstGeom>
      </xdr:spPr>
    </xdr:pic>
    <xdr:clientData/>
  </xdr:twoCellAnchor>
  <xdr:twoCellAnchor editAs="oneCell">
    <xdr:from>
      <xdr:col>13</xdr:col>
      <xdr:colOff>1134110</xdr:colOff>
      <xdr:row>55</xdr:row>
      <xdr:rowOff>64135</xdr:rowOff>
    </xdr:from>
    <xdr:to>
      <xdr:col>15</xdr:col>
      <xdr:colOff>10795</xdr:colOff>
      <xdr:row>57</xdr:row>
      <xdr:rowOff>116840</xdr:rowOff>
    </xdr:to>
    <xdr:pic>
      <xdr:nvPicPr>
        <xdr:cNvPr id="51" name="图片 50"/>
        <xdr:cNvPicPr/>
      </xdr:nvPicPr>
      <xdr:blipFill>
        <a:blip r:embed="rId50"/>
        <a:stretch>
          <a:fillRect/>
        </a:stretch>
      </xdr:blipFill>
      <xdr:spPr>
        <a:xfrm>
          <a:off x="14499590" y="12776835"/>
          <a:ext cx="1021715" cy="494665"/>
        </a:xfrm>
        <a:prstGeom prst="rect">
          <a:avLst/>
        </a:prstGeom>
      </xdr:spPr>
    </xdr:pic>
    <xdr:clientData/>
  </xdr:twoCellAnchor>
  <xdr:twoCellAnchor editAs="oneCell">
    <xdr:from>
      <xdr:col>13</xdr:col>
      <xdr:colOff>1193800</xdr:colOff>
      <xdr:row>51</xdr:row>
      <xdr:rowOff>229235</xdr:rowOff>
    </xdr:from>
    <xdr:to>
      <xdr:col>14</xdr:col>
      <xdr:colOff>634365</xdr:colOff>
      <xdr:row>53</xdr:row>
      <xdr:rowOff>17780</xdr:rowOff>
    </xdr:to>
    <xdr:pic>
      <xdr:nvPicPr>
        <xdr:cNvPr id="52" name="图片 51"/>
        <xdr:cNvPicPr/>
      </xdr:nvPicPr>
      <xdr:blipFill>
        <a:blip r:embed="rId51"/>
        <a:stretch>
          <a:fillRect/>
        </a:stretch>
      </xdr:blipFill>
      <xdr:spPr>
        <a:xfrm>
          <a:off x="14549755" y="12049760"/>
          <a:ext cx="634365" cy="238760"/>
        </a:xfrm>
        <a:prstGeom prst="rect">
          <a:avLst/>
        </a:prstGeom>
      </xdr:spPr>
    </xdr:pic>
    <xdr:clientData/>
  </xdr:twoCellAnchor>
  <xdr:twoCellAnchor editAs="oneCell">
    <xdr:from>
      <xdr:col>13</xdr:col>
      <xdr:colOff>1165225</xdr:colOff>
      <xdr:row>41</xdr:row>
      <xdr:rowOff>218440</xdr:rowOff>
    </xdr:from>
    <xdr:to>
      <xdr:col>14</xdr:col>
      <xdr:colOff>918845</xdr:colOff>
      <xdr:row>43</xdr:row>
      <xdr:rowOff>5080</xdr:rowOff>
    </xdr:to>
    <xdr:pic>
      <xdr:nvPicPr>
        <xdr:cNvPr id="53" name="图片 52"/>
        <xdr:cNvPicPr/>
      </xdr:nvPicPr>
      <xdr:blipFill>
        <a:blip r:embed="rId52"/>
        <a:stretch>
          <a:fillRect/>
        </a:stretch>
      </xdr:blipFill>
      <xdr:spPr>
        <a:xfrm>
          <a:off x="14530705" y="9715500"/>
          <a:ext cx="937895" cy="228600"/>
        </a:xfrm>
        <a:prstGeom prst="rect">
          <a:avLst/>
        </a:prstGeom>
      </xdr:spPr>
    </xdr:pic>
    <xdr:clientData/>
  </xdr:twoCellAnchor>
  <xdr:twoCellAnchor editAs="oneCell">
    <xdr:from>
      <xdr:col>14</xdr:col>
      <xdr:colOff>102235</xdr:colOff>
      <xdr:row>18</xdr:row>
      <xdr:rowOff>3810</xdr:rowOff>
    </xdr:from>
    <xdr:to>
      <xdr:col>14</xdr:col>
      <xdr:colOff>828675</xdr:colOff>
      <xdr:row>19</xdr:row>
      <xdr:rowOff>57150</xdr:rowOff>
    </xdr:to>
    <xdr:pic>
      <xdr:nvPicPr>
        <xdr:cNvPr id="54" name="图片 53"/>
        <xdr:cNvPicPr/>
      </xdr:nvPicPr>
      <xdr:blipFill>
        <a:blip r:embed="rId53"/>
        <a:stretch>
          <a:fillRect/>
        </a:stretch>
      </xdr:blipFill>
      <xdr:spPr>
        <a:xfrm>
          <a:off x="14651990" y="4418330"/>
          <a:ext cx="726440" cy="274320"/>
        </a:xfrm>
        <a:prstGeom prst="rect">
          <a:avLst/>
        </a:prstGeom>
      </xdr:spPr>
    </xdr:pic>
    <xdr:clientData/>
  </xdr:twoCellAnchor>
  <xdr:twoCellAnchor editAs="oneCell">
    <xdr:from>
      <xdr:col>13</xdr:col>
      <xdr:colOff>1120140</xdr:colOff>
      <xdr:row>15</xdr:row>
      <xdr:rowOff>174625</xdr:rowOff>
    </xdr:from>
    <xdr:to>
      <xdr:col>14</xdr:col>
      <xdr:colOff>852170</xdr:colOff>
      <xdr:row>17</xdr:row>
      <xdr:rowOff>93980</xdr:rowOff>
    </xdr:to>
    <xdr:pic>
      <xdr:nvPicPr>
        <xdr:cNvPr id="55" name="图片 54"/>
        <xdr:cNvPicPr/>
      </xdr:nvPicPr>
      <xdr:blipFill>
        <a:blip r:embed="rId54"/>
        <a:stretch>
          <a:fillRect/>
        </a:stretch>
      </xdr:blipFill>
      <xdr:spPr>
        <a:xfrm>
          <a:off x="14485620" y="3926205"/>
          <a:ext cx="916305" cy="361315"/>
        </a:xfrm>
        <a:prstGeom prst="rect">
          <a:avLst/>
        </a:prstGeom>
      </xdr:spPr>
    </xdr:pic>
    <xdr:clientData/>
  </xdr:twoCellAnchor>
  <xdr:twoCellAnchor editAs="oneCell">
    <xdr:from>
      <xdr:col>14</xdr:col>
      <xdr:colOff>170815</xdr:colOff>
      <xdr:row>25</xdr:row>
      <xdr:rowOff>201930</xdr:rowOff>
    </xdr:from>
    <xdr:to>
      <xdr:col>14</xdr:col>
      <xdr:colOff>803275</xdr:colOff>
      <xdr:row>27</xdr:row>
      <xdr:rowOff>55880</xdr:rowOff>
    </xdr:to>
    <xdr:pic>
      <xdr:nvPicPr>
        <xdr:cNvPr id="56" name="图片 55"/>
        <xdr:cNvPicPr/>
      </xdr:nvPicPr>
      <xdr:blipFill>
        <a:blip r:embed="rId55"/>
        <a:stretch>
          <a:fillRect/>
        </a:stretch>
      </xdr:blipFill>
      <xdr:spPr>
        <a:xfrm>
          <a:off x="14720570" y="6163310"/>
          <a:ext cx="632460" cy="295910"/>
        </a:xfrm>
        <a:prstGeom prst="rect">
          <a:avLst/>
        </a:prstGeom>
      </xdr:spPr>
    </xdr:pic>
    <xdr:clientData/>
  </xdr:twoCellAnchor>
  <xdr:twoCellAnchor editAs="oneCell">
    <xdr:from>
      <xdr:col>14</xdr:col>
      <xdr:colOff>73660</xdr:colOff>
      <xdr:row>35</xdr:row>
      <xdr:rowOff>136525</xdr:rowOff>
    </xdr:from>
    <xdr:to>
      <xdr:col>14</xdr:col>
      <xdr:colOff>956310</xdr:colOff>
      <xdr:row>37</xdr:row>
      <xdr:rowOff>112395</xdr:rowOff>
    </xdr:to>
    <xdr:pic>
      <xdr:nvPicPr>
        <xdr:cNvPr id="57" name="图片 56"/>
        <xdr:cNvPicPr/>
      </xdr:nvPicPr>
      <xdr:blipFill>
        <a:blip r:embed="rId56"/>
        <a:stretch>
          <a:fillRect/>
        </a:stretch>
      </xdr:blipFill>
      <xdr:spPr>
        <a:xfrm>
          <a:off x="14623415" y="8307705"/>
          <a:ext cx="882650" cy="417830"/>
        </a:xfrm>
        <a:prstGeom prst="rect">
          <a:avLst/>
        </a:prstGeom>
      </xdr:spPr>
    </xdr:pic>
    <xdr:clientData/>
  </xdr:twoCellAnchor>
  <xdr:twoCellAnchor editAs="oneCell">
    <xdr:from>
      <xdr:col>14</xdr:col>
      <xdr:colOff>8255</xdr:colOff>
      <xdr:row>64</xdr:row>
      <xdr:rowOff>7620</xdr:rowOff>
    </xdr:from>
    <xdr:to>
      <xdr:col>14</xdr:col>
      <xdr:colOff>936625</xdr:colOff>
      <xdr:row>65</xdr:row>
      <xdr:rowOff>10160</xdr:rowOff>
    </xdr:to>
    <xdr:pic>
      <xdr:nvPicPr>
        <xdr:cNvPr id="58" name="图片 57"/>
        <xdr:cNvPicPr/>
      </xdr:nvPicPr>
      <xdr:blipFill>
        <a:blip r:embed="rId57"/>
        <a:stretch>
          <a:fillRect/>
        </a:stretch>
      </xdr:blipFill>
      <xdr:spPr>
        <a:xfrm>
          <a:off x="14558010" y="14754860"/>
          <a:ext cx="928370" cy="223520"/>
        </a:xfrm>
        <a:prstGeom prst="rect">
          <a:avLst/>
        </a:prstGeom>
      </xdr:spPr>
    </xdr:pic>
    <xdr:clientData/>
  </xdr:twoCellAnchor>
  <xdr:twoCellAnchor editAs="oneCell">
    <xdr:from>
      <xdr:col>14</xdr:col>
      <xdr:colOff>149225</xdr:colOff>
      <xdr:row>26</xdr:row>
      <xdr:rowOff>161925</xdr:rowOff>
    </xdr:from>
    <xdr:to>
      <xdr:col>14</xdr:col>
      <xdr:colOff>871220</xdr:colOff>
      <xdr:row>28</xdr:row>
      <xdr:rowOff>52705</xdr:rowOff>
    </xdr:to>
    <xdr:pic>
      <xdr:nvPicPr>
        <xdr:cNvPr id="59" name="图片 58"/>
        <xdr:cNvPicPr/>
      </xdr:nvPicPr>
      <xdr:blipFill>
        <a:blip r:embed="rId58"/>
        <a:stretch>
          <a:fillRect/>
        </a:stretch>
      </xdr:blipFill>
      <xdr:spPr>
        <a:xfrm>
          <a:off x="14698980" y="6344285"/>
          <a:ext cx="721995" cy="332740"/>
        </a:xfrm>
        <a:prstGeom prst="rect">
          <a:avLst/>
        </a:prstGeom>
      </xdr:spPr>
    </xdr:pic>
    <xdr:clientData/>
  </xdr:twoCellAnchor>
  <xdr:twoCellAnchor editAs="oneCell">
    <xdr:from>
      <xdr:col>37</xdr:col>
      <xdr:colOff>222250</xdr:colOff>
      <xdr:row>8</xdr:row>
      <xdr:rowOff>35560</xdr:rowOff>
    </xdr:from>
    <xdr:to>
      <xdr:col>40</xdr:col>
      <xdr:colOff>61595</xdr:colOff>
      <xdr:row>12</xdr:row>
      <xdr:rowOff>53340</xdr:rowOff>
    </xdr:to>
    <xdr:pic>
      <xdr:nvPicPr>
        <xdr:cNvPr id="60" name="图片 59"/>
        <xdr:cNvPicPr/>
      </xdr:nvPicPr>
      <xdr:blipFill>
        <a:blip r:embed="rId59"/>
        <a:stretch>
          <a:fillRect/>
        </a:stretch>
      </xdr:blipFill>
      <xdr:spPr>
        <a:xfrm>
          <a:off x="30303470" y="2240280"/>
          <a:ext cx="1826260" cy="901700"/>
        </a:xfrm>
        <a:prstGeom prst="rect">
          <a:avLst/>
        </a:prstGeom>
      </xdr:spPr>
    </xdr:pic>
    <xdr:clientData/>
  </xdr:twoCellAnchor>
  <xdr:twoCellAnchor editAs="oneCell">
    <xdr:from>
      <xdr:col>14</xdr:col>
      <xdr:colOff>97790</xdr:colOff>
      <xdr:row>3</xdr:row>
      <xdr:rowOff>0</xdr:rowOff>
    </xdr:from>
    <xdr:to>
      <xdr:col>14</xdr:col>
      <xdr:colOff>757555</xdr:colOff>
      <xdr:row>4</xdr:row>
      <xdr:rowOff>107950</xdr:rowOff>
    </xdr:to>
    <xdr:pic>
      <xdr:nvPicPr>
        <xdr:cNvPr id="61" name="图片 60"/>
        <xdr:cNvPicPr/>
      </xdr:nvPicPr>
      <xdr:blipFill>
        <a:blip r:embed="rId60"/>
        <a:stretch>
          <a:fillRect/>
        </a:stretch>
      </xdr:blipFill>
      <xdr:spPr>
        <a:xfrm>
          <a:off x="14647545" y="1099820"/>
          <a:ext cx="659765" cy="328930"/>
        </a:xfrm>
        <a:prstGeom prst="rect">
          <a:avLst/>
        </a:prstGeom>
      </xdr:spPr>
    </xdr:pic>
    <xdr:clientData/>
  </xdr:twoCellAnchor>
  <xdr:twoCellAnchor editAs="oneCell">
    <xdr:from>
      <xdr:col>13</xdr:col>
      <xdr:colOff>1207770</xdr:colOff>
      <xdr:row>3</xdr:row>
      <xdr:rowOff>100965</xdr:rowOff>
    </xdr:from>
    <xdr:to>
      <xdr:col>14</xdr:col>
      <xdr:colOff>938530</xdr:colOff>
      <xdr:row>5</xdr:row>
      <xdr:rowOff>130810</xdr:rowOff>
    </xdr:to>
    <xdr:pic>
      <xdr:nvPicPr>
        <xdr:cNvPr id="62" name="图片 61"/>
        <xdr:cNvPicPr/>
      </xdr:nvPicPr>
      <xdr:blipFill>
        <a:blip r:embed="rId61"/>
        <a:stretch>
          <a:fillRect/>
        </a:stretch>
      </xdr:blipFill>
      <xdr:spPr>
        <a:xfrm>
          <a:off x="14549755" y="1200785"/>
          <a:ext cx="938530" cy="471805"/>
        </a:xfrm>
        <a:prstGeom prst="rect">
          <a:avLst/>
        </a:prstGeom>
      </xdr:spPr>
    </xdr:pic>
    <xdr:clientData/>
  </xdr:twoCellAnchor>
  <xdr:twoCellAnchor editAs="oneCell">
    <xdr:from>
      <xdr:col>14</xdr:col>
      <xdr:colOff>3810</xdr:colOff>
      <xdr:row>50</xdr:row>
      <xdr:rowOff>10160</xdr:rowOff>
    </xdr:from>
    <xdr:to>
      <xdr:col>15</xdr:col>
      <xdr:colOff>0</xdr:colOff>
      <xdr:row>51</xdr:row>
      <xdr:rowOff>1270</xdr:rowOff>
    </xdr:to>
    <xdr:pic>
      <xdr:nvPicPr>
        <xdr:cNvPr id="63" name="图片 62"/>
        <xdr:cNvPicPr/>
      </xdr:nvPicPr>
      <xdr:blipFill>
        <a:blip r:embed="rId62"/>
        <a:stretch>
          <a:fillRect/>
        </a:stretch>
      </xdr:blipFill>
      <xdr:spPr>
        <a:xfrm>
          <a:off x="14553565" y="11617960"/>
          <a:ext cx="956945" cy="212090"/>
        </a:xfrm>
        <a:prstGeom prst="rect">
          <a:avLst/>
        </a:prstGeom>
      </xdr:spPr>
    </xdr:pic>
    <xdr:clientData/>
  </xdr:twoCellAnchor>
  <xdr:twoCellAnchor editAs="oneCell">
    <xdr:from>
      <xdr:col>14</xdr:col>
      <xdr:colOff>73025</xdr:colOff>
      <xdr:row>28</xdr:row>
      <xdr:rowOff>200025</xdr:rowOff>
    </xdr:from>
    <xdr:to>
      <xdr:col>14</xdr:col>
      <xdr:colOff>620395</xdr:colOff>
      <xdr:row>30</xdr:row>
      <xdr:rowOff>6985</xdr:rowOff>
    </xdr:to>
    <xdr:pic>
      <xdr:nvPicPr>
        <xdr:cNvPr id="64" name="图片 63"/>
        <xdr:cNvPicPr/>
      </xdr:nvPicPr>
      <xdr:blipFill>
        <a:blip r:embed="rId63"/>
        <a:stretch>
          <a:fillRect/>
        </a:stretch>
      </xdr:blipFill>
      <xdr:spPr>
        <a:xfrm>
          <a:off x="14622780" y="6824345"/>
          <a:ext cx="547370" cy="24892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3839845</xdr:colOff>
      <xdr:row>42</xdr:row>
      <xdr:rowOff>216535</xdr:rowOff>
    </xdr:from>
    <xdr:to>
      <xdr:col>10</xdr:col>
      <xdr:colOff>90170</xdr:colOff>
      <xdr:row>44</xdr:row>
      <xdr:rowOff>167005</xdr:rowOff>
    </xdr:to>
    <xdr:pic>
      <xdr:nvPicPr>
        <xdr:cNvPr id="2" name="图片 1"/>
        <xdr:cNvPicPr/>
      </xdr:nvPicPr>
      <xdr:blipFill>
        <a:blip r:embed="rId1"/>
        <a:stretch>
          <a:fillRect/>
        </a:stretch>
      </xdr:blipFill>
      <xdr:spPr>
        <a:xfrm>
          <a:off x="12914630" y="47671355"/>
          <a:ext cx="1089025" cy="600710"/>
        </a:xfrm>
        <a:prstGeom prst="rect">
          <a:avLst/>
        </a:prstGeom>
      </xdr:spPr>
    </xdr:pic>
    <xdr:clientData/>
  </xdr:twoCellAnchor>
  <xdr:twoCellAnchor editAs="oneCell">
    <xdr:from>
      <xdr:col>9</xdr:col>
      <xdr:colOff>5715</xdr:colOff>
      <xdr:row>15</xdr:row>
      <xdr:rowOff>16510</xdr:rowOff>
    </xdr:from>
    <xdr:to>
      <xdr:col>9</xdr:col>
      <xdr:colOff>836930</xdr:colOff>
      <xdr:row>15</xdr:row>
      <xdr:rowOff>423545</xdr:rowOff>
    </xdr:to>
    <xdr:pic>
      <xdr:nvPicPr>
        <xdr:cNvPr id="3" name="图片 2"/>
        <xdr:cNvPicPr/>
      </xdr:nvPicPr>
      <xdr:blipFill>
        <a:blip r:embed="rId2"/>
        <a:stretch>
          <a:fillRect/>
        </a:stretch>
      </xdr:blipFill>
      <xdr:spPr>
        <a:xfrm>
          <a:off x="13081000" y="21159470"/>
          <a:ext cx="831215" cy="407035"/>
        </a:xfrm>
        <a:prstGeom prst="rect">
          <a:avLst/>
        </a:prstGeom>
      </xdr:spPr>
    </xdr:pic>
    <xdr:clientData/>
  </xdr:twoCellAnchor>
  <xdr:twoCellAnchor editAs="oneCell">
    <xdr:from>
      <xdr:col>8</xdr:col>
      <xdr:colOff>4090035</xdr:colOff>
      <xdr:row>17</xdr:row>
      <xdr:rowOff>0</xdr:rowOff>
    </xdr:from>
    <xdr:to>
      <xdr:col>10</xdr:col>
      <xdr:colOff>6985</xdr:colOff>
      <xdr:row>17</xdr:row>
      <xdr:rowOff>1009650</xdr:rowOff>
    </xdr:to>
    <xdr:pic>
      <xdr:nvPicPr>
        <xdr:cNvPr id="4" name="图片 3"/>
        <xdr:cNvPicPr/>
      </xdr:nvPicPr>
      <xdr:blipFill>
        <a:blip r:embed="rId3"/>
        <a:stretch>
          <a:fillRect/>
        </a:stretch>
      </xdr:blipFill>
      <xdr:spPr>
        <a:xfrm>
          <a:off x="13075285" y="24787860"/>
          <a:ext cx="845185" cy="1009650"/>
        </a:xfrm>
        <a:prstGeom prst="rect">
          <a:avLst/>
        </a:prstGeom>
      </xdr:spPr>
    </xdr:pic>
    <xdr:clientData/>
  </xdr:twoCellAnchor>
  <xdr:twoCellAnchor editAs="oneCell">
    <xdr:from>
      <xdr:col>8</xdr:col>
      <xdr:colOff>3989070</xdr:colOff>
      <xdr:row>4</xdr:row>
      <xdr:rowOff>751840</xdr:rowOff>
    </xdr:from>
    <xdr:to>
      <xdr:col>11</xdr:col>
      <xdr:colOff>73660</xdr:colOff>
      <xdr:row>4</xdr:row>
      <xdr:rowOff>1805940</xdr:rowOff>
    </xdr:to>
    <xdr:pic>
      <xdr:nvPicPr>
        <xdr:cNvPr id="5" name="图片 4"/>
        <xdr:cNvPicPr/>
      </xdr:nvPicPr>
      <xdr:blipFill>
        <a:blip r:embed="rId4"/>
        <a:stretch>
          <a:fillRect/>
        </a:stretch>
      </xdr:blipFill>
      <xdr:spPr>
        <a:xfrm>
          <a:off x="13063855" y="5394960"/>
          <a:ext cx="1398905" cy="1054100"/>
        </a:xfrm>
        <a:prstGeom prst="rect">
          <a:avLst/>
        </a:prstGeom>
      </xdr:spPr>
    </xdr:pic>
    <xdr:clientData/>
  </xdr:twoCellAnchor>
  <xdr:twoCellAnchor editAs="oneCell">
    <xdr:from>
      <xdr:col>8</xdr:col>
      <xdr:colOff>3906520</xdr:colOff>
      <xdr:row>10</xdr:row>
      <xdr:rowOff>1651000</xdr:rowOff>
    </xdr:from>
    <xdr:to>
      <xdr:col>10</xdr:col>
      <xdr:colOff>0</xdr:colOff>
      <xdr:row>11</xdr:row>
      <xdr:rowOff>443865</xdr:rowOff>
    </xdr:to>
    <xdr:pic>
      <xdr:nvPicPr>
        <xdr:cNvPr id="6" name="图片 5"/>
        <xdr:cNvPicPr/>
      </xdr:nvPicPr>
      <xdr:blipFill>
        <a:blip r:embed="rId5"/>
        <a:stretch>
          <a:fillRect/>
        </a:stretch>
      </xdr:blipFill>
      <xdr:spPr>
        <a:xfrm>
          <a:off x="12981305" y="19057620"/>
          <a:ext cx="932180" cy="520065"/>
        </a:xfrm>
        <a:prstGeom prst="rect">
          <a:avLst/>
        </a:prstGeom>
      </xdr:spPr>
    </xdr:pic>
    <xdr:clientData/>
  </xdr:twoCellAnchor>
  <xdr:twoCellAnchor editAs="oneCell">
    <xdr:from>
      <xdr:col>8</xdr:col>
      <xdr:colOff>3681095</xdr:colOff>
      <xdr:row>5</xdr:row>
      <xdr:rowOff>574675</xdr:rowOff>
    </xdr:from>
    <xdr:to>
      <xdr:col>11</xdr:col>
      <xdr:colOff>276225</xdr:colOff>
      <xdr:row>5</xdr:row>
      <xdr:rowOff>1584325</xdr:rowOff>
    </xdr:to>
    <xdr:pic>
      <xdr:nvPicPr>
        <xdr:cNvPr id="7" name="图片 6"/>
        <xdr:cNvPicPr/>
      </xdr:nvPicPr>
      <xdr:blipFill>
        <a:blip r:embed="rId6"/>
        <a:stretch>
          <a:fillRect/>
        </a:stretch>
      </xdr:blipFill>
      <xdr:spPr>
        <a:xfrm>
          <a:off x="12755880" y="7821295"/>
          <a:ext cx="1909445" cy="1009650"/>
        </a:xfrm>
        <a:prstGeom prst="rect">
          <a:avLst/>
        </a:prstGeom>
      </xdr:spPr>
    </xdr:pic>
    <xdr:clientData/>
  </xdr:twoCellAnchor>
  <xdr:twoCellAnchor editAs="oneCell">
    <xdr:from>
      <xdr:col>9</xdr:col>
      <xdr:colOff>18415</xdr:colOff>
      <xdr:row>62</xdr:row>
      <xdr:rowOff>269240</xdr:rowOff>
    </xdr:from>
    <xdr:to>
      <xdr:col>10</xdr:col>
      <xdr:colOff>67310</xdr:colOff>
      <xdr:row>64</xdr:row>
      <xdr:rowOff>79375</xdr:rowOff>
    </xdr:to>
    <xdr:pic>
      <xdr:nvPicPr>
        <xdr:cNvPr id="8" name="图片 7"/>
        <xdr:cNvPicPr/>
      </xdr:nvPicPr>
      <xdr:blipFill>
        <a:blip r:embed="rId7"/>
        <a:stretch>
          <a:fillRect/>
        </a:stretch>
      </xdr:blipFill>
      <xdr:spPr>
        <a:xfrm>
          <a:off x="13093700" y="58826400"/>
          <a:ext cx="887095" cy="460375"/>
        </a:xfrm>
        <a:prstGeom prst="rect">
          <a:avLst/>
        </a:prstGeom>
      </xdr:spPr>
    </xdr:pic>
    <xdr:clientData/>
  </xdr:twoCellAnchor>
  <xdr:twoCellAnchor editAs="oneCell">
    <xdr:from>
      <xdr:col>8</xdr:col>
      <xdr:colOff>3991610</xdr:colOff>
      <xdr:row>39</xdr:row>
      <xdr:rowOff>268605</xdr:rowOff>
    </xdr:from>
    <xdr:to>
      <xdr:col>10</xdr:col>
      <xdr:colOff>69850</xdr:colOff>
      <xdr:row>41</xdr:row>
      <xdr:rowOff>26670</xdr:rowOff>
    </xdr:to>
    <xdr:pic>
      <xdr:nvPicPr>
        <xdr:cNvPr id="9" name="图片 8"/>
        <xdr:cNvPicPr/>
      </xdr:nvPicPr>
      <xdr:blipFill>
        <a:blip r:embed="rId8"/>
        <a:stretch>
          <a:fillRect/>
        </a:stretch>
      </xdr:blipFill>
      <xdr:spPr>
        <a:xfrm>
          <a:off x="13066395" y="45803185"/>
          <a:ext cx="916940" cy="1353185"/>
        </a:xfrm>
        <a:prstGeom prst="rect">
          <a:avLst/>
        </a:prstGeom>
      </xdr:spPr>
    </xdr:pic>
    <xdr:clientData/>
  </xdr:twoCellAnchor>
  <xdr:twoCellAnchor editAs="oneCell">
    <xdr:from>
      <xdr:col>8</xdr:col>
      <xdr:colOff>3918585</xdr:colOff>
      <xdr:row>12</xdr:row>
      <xdr:rowOff>681990</xdr:rowOff>
    </xdr:from>
    <xdr:to>
      <xdr:col>10</xdr:col>
      <xdr:colOff>71120</xdr:colOff>
      <xdr:row>14</xdr:row>
      <xdr:rowOff>102235</xdr:rowOff>
    </xdr:to>
    <xdr:pic>
      <xdr:nvPicPr>
        <xdr:cNvPr id="10" name="图片 9"/>
        <xdr:cNvPicPr/>
      </xdr:nvPicPr>
      <xdr:blipFill>
        <a:blip r:embed="rId9"/>
        <a:stretch>
          <a:fillRect/>
        </a:stretch>
      </xdr:blipFill>
      <xdr:spPr>
        <a:xfrm>
          <a:off x="12993370" y="20323810"/>
          <a:ext cx="991235" cy="570865"/>
        </a:xfrm>
        <a:prstGeom prst="rect">
          <a:avLst/>
        </a:prstGeom>
      </xdr:spPr>
    </xdr:pic>
    <xdr:clientData/>
  </xdr:twoCellAnchor>
  <xdr:twoCellAnchor editAs="oneCell">
    <xdr:from>
      <xdr:col>9</xdr:col>
      <xdr:colOff>13335</xdr:colOff>
      <xdr:row>50</xdr:row>
      <xdr:rowOff>11430</xdr:rowOff>
    </xdr:from>
    <xdr:to>
      <xdr:col>10</xdr:col>
      <xdr:colOff>0</xdr:colOff>
      <xdr:row>50</xdr:row>
      <xdr:rowOff>441960</xdr:rowOff>
    </xdr:to>
    <xdr:pic>
      <xdr:nvPicPr>
        <xdr:cNvPr id="11" name="图片 10"/>
        <xdr:cNvPicPr/>
      </xdr:nvPicPr>
      <xdr:blipFill>
        <a:blip r:embed="rId10"/>
        <a:stretch>
          <a:fillRect/>
        </a:stretch>
      </xdr:blipFill>
      <xdr:spPr>
        <a:xfrm>
          <a:off x="13088620" y="50067210"/>
          <a:ext cx="824865" cy="430530"/>
        </a:xfrm>
        <a:prstGeom prst="rect">
          <a:avLst/>
        </a:prstGeom>
      </xdr:spPr>
    </xdr:pic>
    <xdr:clientData/>
  </xdr:twoCellAnchor>
  <xdr:twoCellAnchor editAs="oneCell">
    <xdr:from>
      <xdr:col>8</xdr:col>
      <xdr:colOff>4043045</xdr:colOff>
      <xdr:row>38</xdr:row>
      <xdr:rowOff>208280</xdr:rowOff>
    </xdr:from>
    <xdr:to>
      <xdr:col>10</xdr:col>
      <xdr:colOff>162560</xdr:colOff>
      <xdr:row>40</xdr:row>
      <xdr:rowOff>107315</xdr:rowOff>
    </xdr:to>
    <xdr:pic>
      <xdr:nvPicPr>
        <xdr:cNvPr id="12" name="图片 11"/>
        <xdr:cNvPicPr/>
      </xdr:nvPicPr>
      <xdr:blipFill>
        <a:blip r:embed="rId11"/>
        <a:stretch>
          <a:fillRect/>
        </a:stretch>
      </xdr:blipFill>
      <xdr:spPr>
        <a:xfrm>
          <a:off x="13075285" y="45417740"/>
          <a:ext cx="1000760" cy="549275"/>
        </a:xfrm>
        <a:prstGeom prst="rect">
          <a:avLst/>
        </a:prstGeom>
      </xdr:spPr>
    </xdr:pic>
    <xdr:clientData/>
  </xdr:twoCellAnchor>
  <xdr:twoCellAnchor editAs="oneCell">
    <xdr:from>
      <xdr:col>9</xdr:col>
      <xdr:colOff>1905</xdr:colOff>
      <xdr:row>37</xdr:row>
      <xdr:rowOff>10795</xdr:rowOff>
    </xdr:from>
    <xdr:to>
      <xdr:col>10</xdr:col>
      <xdr:colOff>48260</xdr:colOff>
      <xdr:row>37</xdr:row>
      <xdr:rowOff>784225</xdr:rowOff>
    </xdr:to>
    <xdr:pic>
      <xdr:nvPicPr>
        <xdr:cNvPr id="13" name="图片 12"/>
        <xdr:cNvPicPr/>
      </xdr:nvPicPr>
      <xdr:blipFill>
        <a:blip r:embed="rId12"/>
        <a:stretch>
          <a:fillRect/>
        </a:stretch>
      </xdr:blipFill>
      <xdr:spPr>
        <a:xfrm>
          <a:off x="13077190" y="44064555"/>
          <a:ext cx="884555" cy="773430"/>
        </a:xfrm>
        <a:prstGeom prst="rect">
          <a:avLst/>
        </a:prstGeom>
      </xdr:spPr>
    </xdr:pic>
    <xdr:clientData/>
  </xdr:twoCellAnchor>
  <xdr:twoCellAnchor editAs="oneCell">
    <xdr:from>
      <xdr:col>9</xdr:col>
      <xdr:colOff>3810</xdr:colOff>
      <xdr:row>47</xdr:row>
      <xdr:rowOff>1270</xdr:rowOff>
    </xdr:from>
    <xdr:to>
      <xdr:col>10</xdr:col>
      <xdr:colOff>14605</xdr:colOff>
      <xdr:row>48</xdr:row>
      <xdr:rowOff>15240</xdr:rowOff>
    </xdr:to>
    <xdr:pic>
      <xdr:nvPicPr>
        <xdr:cNvPr id="14" name="图片 13"/>
        <xdr:cNvPicPr/>
      </xdr:nvPicPr>
      <xdr:blipFill>
        <a:blip r:embed="rId13"/>
        <a:stretch>
          <a:fillRect/>
        </a:stretch>
      </xdr:blipFill>
      <xdr:spPr>
        <a:xfrm>
          <a:off x="13079095" y="49081690"/>
          <a:ext cx="848995" cy="339090"/>
        </a:xfrm>
        <a:prstGeom prst="rect">
          <a:avLst/>
        </a:prstGeom>
      </xdr:spPr>
    </xdr:pic>
    <xdr:clientData/>
  </xdr:twoCellAnchor>
  <xdr:twoCellAnchor editAs="oneCell">
    <xdr:from>
      <xdr:col>9</xdr:col>
      <xdr:colOff>17145</xdr:colOff>
      <xdr:row>45</xdr:row>
      <xdr:rowOff>257810</xdr:rowOff>
    </xdr:from>
    <xdr:to>
      <xdr:col>10</xdr:col>
      <xdr:colOff>192405</xdr:colOff>
      <xdr:row>47</xdr:row>
      <xdr:rowOff>132715</xdr:rowOff>
    </xdr:to>
    <xdr:pic>
      <xdr:nvPicPr>
        <xdr:cNvPr id="15" name="图片 14"/>
        <xdr:cNvPicPr/>
      </xdr:nvPicPr>
      <xdr:blipFill>
        <a:blip r:embed="rId14"/>
        <a:stretch>
          <a:fillRect/>
        </a:stretch>
      </xdr:blipFill>
      <xdr:spPr>
        <a:xfrm>
          <a:off x="13092430" y="48687990"/>
          <a:ext cx="1013460" cy="525145"/>
        </a:xfrm>
        <a:prstGeom prst="rect">
          <a:avLst/>
        </a:prstGeom>
      </xdr:spPr>
    </xdr:pic>
    <xdr:clientData/>
  </xdr:twoCellAnchor>
  <xdr:twoCellAnchor editAs="oneCell">
    <xdr:from>
      <xdr:col>8</xdr:col>
      <xdr:colOff>3926205</xdr:colOff>
      <xdr:row>12</xdr:row>
      <xdr:rowOff>97155</xdr:rowOff>
    </xdr:from>
    <xdr:to>
      <xdr:col>10</xdr:col>
      <xdr:colOff>228600</xdr:colOff>
      <xdr:row>12</xdr:row>
      <xdr:rowOff>746760</xdr:rowOff>
    </xdr:to>
    <xdr:pic>
      <xdr:nvPicPr>
        <xdr:cNvPr id="16" name="图片 15"/>
        <xdr:cNvPicPr/>
      </xdr:nvPicPr>
      <xdr:blipFill>
        <a:blip r:embed="rId15"/>
        <a:stretch>
          <a:fillRect/>
        </a:stretch>
      </xdr:blipFill>
      <xdr:spPr>
        <a:xfrm>
          <a:off x="13000990" y="19738975"/>
          <a:ext cx="1141095" cy="649605"/>
        </a:xfrm>
        <a:prstGeom prst="rect">
          <a:avLst/>
        </a:prstGeom>
      </xdr:spPr>
    </xdr:pic>
    <xdr:clientData/>
  </xdr:twoCellAnchor>
  <xdr:twoCellAnchor editAs="oneCell">
    <xdr:from>
      <xdr:col>8</xdr:col>
      <xdr:colOff>3973195</xdr:colOff>
      <xdr:row>55</xdr:row>
      <xdr:rowOff>1751330</xdr:rowOff>
    </xdr:from>
    <xdr:to>
      <xdr:col>10</xdr:col>
      <xdr:colOff>266065</xdr:colOff>
      <xdr:row>57</xdr:row>
      <xdr:rowOff>137160</xdr:rowOff>
    </xdr:to>
    <xdr:pic>
      <xdr:nvPicPr>
        <xdr:cNvPr id="17" name="图片 16"/>
        <xdr:cNvPicPr/>
      </xdr:nvPicPr>
      <xdr:blipFill>
        <a:blip r:embed="rId16"/>
        <a:stretch>
          <a:fillRect/>
        </a:stretch>
      </xdr:blipFill>
      <xdr:spPr>
        <a:xfrm>
          <a:off x="13047980" y="56452770"/>
          <a:ext cx="1131570" cy="615950"/>
        </a:xfrm>
        <a:prstGeom prst="rect">
          <a:avLst/>
        </a:prstGeom>
      </xdr:spPr>
    </xdr:pic>
    <xdr:clientData/>
  </xdr:twoCellAnchor>
  <xdr:twoCellAnchor editAs="oneCell">
    <xdr:from>
      <xdr:col>8</xdr:col>
      <xdr:colOff>3944620</xdr:colOff>
      <xdr:row>34</xdr:row>
      <xdr:rowOff>2495550</xdr:rowOff>
    </xdr:from>
    <xdr:to>
      <xdr:col>10</xdr:col>
      <xdr:colOff>84455</xdr:colOff>
      <xdr:row>36</xdr:row>
      <xdr:rowOff>90170</xdr:rowOff>
    </xdr:to>
    <xdr:pic>
      <xdr:nvPicPr>
        <xdr:cNvPr id="18" name="图片 17"/>
        <xdr:cNvPicPr/>
      </xdr:nvPicPr>
      <xdr:blipFill>
        <a:blip r:embed="rId17"/>
        <a:stretch>
          <a:fillRect/>
        </a:stretch>
      </xdr:blipFill>
      <xdr:spPr>
        <a:xfrm>
          <a:off x="13019405" y="43257470"/>
          <a:ext cx="978535" cy="561340"/>
        </a:xfrm>
        <a:prstGeom prst="rect">
          <a:avLst/>
        </a:prstGeom>
      </xdr:spPr>
    </xdr:pic>
    <xdr:clientData/>
  </xdr:twoCellAnchor>
  <xdr:twoCellAnchor editAs="oneCell">
    <xdr:from>
      <xdr:col>9</xdr:col>
      <xdr:colOff>10160</xdr:colOff>
      <xdr:row>19</xdr:row>
      <xdr:rowOff>9525</xdr:rowOff>
    </xdr:from>
    <xdr:to>
      <xdr:col>10</xdr:col>
      <xdr:colOff>86995</xdr:colOff>
      <xdr:row>19</xdr:row>
      <xdr:rowOff>1080135</xdr:rowOff>
    </xdr:to>
    <xdr:pic>
      <xdr:nvPicPr>
        <xdr:cNvPr id="19" name="图片 18"/>
        <xdr:cNvPicPr/>
      </xdr:nvPicPr>
      <xdr:blipFill>
        <a:blip r:embed="rId18"/>
        <a:stretch>
          <a:fillRect/>
        </a:stretch>
      </xdr:blipFill>
      <xdr:spPr>
        <a:xfrm>
          <a:off x="13085445" y="28048585"/>
          <a:ext cx="915035" cy="1070610"/>
        </a:xfrm>
        <a:prstGeom prst="rect">
          <a:avLst/>
        </a:prstGeom>
      </xdr:spPr>
    </xdr:pic>
    <xdr:clientData/>
  </xdr:twoCellAnchor>
  <xdr:twoCellAnchor editAs="oneCell">
    <xdr:from>
      <xdr:col>9</xdr:col>
      <xdr:colOff>9525</xdr:colOff>
      <xdr:row>26</xdr:row>
      <xdr:rowOff>10160</xdr:rowOff>
    </xdr:from>
    <xdr:to>
      <xdr:col>9</xdr:col>
      <xdr:colOff>653415</xdr:colOff>
      <xdr:row>27</xdr:row>
      <xdr:rowOff>31750</xdr:rowOff>
    </xdr:to>
    <xdr:pic>
      <xdr:nvPicPr>
        <xdr:cNvPr id="20" name="图片 19"/>
        <xdr:cNvPicPr/>
      </xdr:nvPicPr>
      <xdr:blipFill>
        <a:blip r:embed="rId19"/>
        <a:stretch>
          <a:fillRect/>
        </a:stretch>
      </xdr:blipFill>
      <xdr:spPr>
        <a:xfrm>
          <a:off x="13084810" y="36883340"/>
          <a:ext cx="643890" cy="346710"/>
        </a:xfrm>
        <a:prstGeom prst="rect">
          <a:avLst/>
        </a:prstGeom>
      </xdr:spPr>
    </xdr:pic>
    <xdr:clientData/>
  </xdr:twoCellAnchor>
  <xdr:twoCellAnchor editAs="oneCell">
    <xdr:from>
      <xdr:col>9</xdr:col>
      <xdr:colOff>13335</xdr:colOff>
      <xdr:row>17</xdr:row>
      <xdr:rowOff>2494280</xdr:rowOff>
    </xdr:from>
    <xdr:to>
      <xdr:col>9</xdr:col>
      <xdr:colOff>788670</xdr:colOff>
      <xdr:row>18</xdr:row>
      <xdr:rowOff>605790</xdr:rowOff>
    </xdr:to>
    <xdr:pic>
      <xdr:nvPicPr>
        <xdr:cNvPr id="21" name="图片 20"/>
        <xdr:cNvPicPr/>
      </xdr:nvPicPr>
      <xdr:blipFill>
        <a:blip r:embed="rId20"/>
        <a:stretch>
          <a:fillRect/>
        </a:stretch>
      </xdr:blipFill>
      <xdr:spPr>
        <a:xfrm>
          <a:off x="13088620" y="27282140"/>
          <a:ext cx="775335" cy="638810"/>
        </a:xfrm>
        <a:prstGeom prst="rect">
          <a:avLst/>
        </a:prstGeom>
      </xdr:spPr>
    </xdr:pic>
    <xdr:clientData/>
  </xdr:twoCellAnchor>
  <xdr:twoCellAnchor editAs="oneCell">
    <xdr:from>
      <xdr:col>8</xdr:col>
      <xdr:colOff>4065270</xdr:colOff>
      <xdr:row>40</xdr:row>
      <xdr:rowOff>1158240</xdr:rowOff>
    </xdr:from>
    <xdr:to>
      <xdr:col>10</xdr:col>
      <xdr:colOff>296545</xdr:colOff>
      <xdr:row>42</xdr:row>
      <xdr:rowOff>13335</xdr:rowOff>
    </xdr:to>
    <xdr:pic>
      <xdr:nvPicPr>
        <xdr:cNvPr id="22" name="图片 21"/>
        <xdr:cNvPicPr/>
      </xdr:nvPicPr>
      <xdr:blipFill>
        <a:blip r:embed="rId21"/>
        <a:stretch>
          <a:fillRect/>
        </a:stretch>
      </xdr:blipFill>
      <xdr:spPr>
        <a:xfrm>
          <a:off x="13075285" y="47017940"/>
          <a:ext cx="1134745" cy="450215"/>
        </a:xfrm>
        <a:prstGeom prst="rect">
          <a:avLst/>
        </a:prstGeom>
      </xdr:spPr>
    </xdr:pic>
    <xdr:clientData/>
  </xdr:twoCellAnchor>
  <xdr:twoCellAnchor editAs="oneCell">
    <xdr:from>
      <xdr:col>9</xdr:col>
      <xdr:colOff>7620</xdr:colOff>
      <xdr:row>60</xdr:row>
      <xdr:rowOff>15875</xdr:rowOff>
    </xdr:from>
    <xdr:to>
      <xdr:col>9</xdr:col>
      <xdr:colOff>748665</xdr:colOff>
      <xdr:row>61</xdr:row>
      <xdr:rowOff>56515</xdr:rowOff>
    </xdr:to>
    <xdr:pic>
      <xdr:nvPicPr>
        <xdr:cNvPr id="23" name="图片 22"/>
        <xdr:cNvPicPr/>
      </xdr:nvPicPr>
      <xdr:blipFill>
        <a:blip r:embed="rId22"/>
        <a:stretch>
          <a:fillRect/>
        </a:stretch>
      </xdr:blipFill>
      <xdr:spPr>
        <a:xfrm>
          <a:off x="13082905" y="57922795"/>
          <a:ext cx="741045" cy="365760"/>
        </a:xfrm>
        <a:prstGeom prst="rect">
          <a:avLst/>
        </a:prstGeom>
      </xdr:spPr>
    </xdr:pic>
    <xdr:clientData/>
  </xdr:twoCellAnchor>
  <xdr:twoCellAnchor editAs="oneCell">
    <xdr:from>
      <xdr:col>8</xdr:col>
      <xdr:colOff>3978275</xdr:colOff>
      <xdr:row>9</xdr:row>
      <xdr:rowOff>20320</xdr:rowOff>
    </xdr:from>
    <xdr:to>
      <xdr:col>10</xdr:col>
      <xdr:colOff>168275</xdr:colOff>
      <xdr:row>10</xdr:row>
      <xdr:rowOff>15240</xdr:rowOff>
    </xdr:to>
    <xdr:pic>
      <xdr:nvPicPr>
        <xdr:cNvPr id="24" name="图片 23"/>
        <xdr:cNvPicPr/>
      </xdr:nvPicPr>
      <xdr:blipFill>
        <a:blip r:embed="rId23"/>
        <a:stretch>
          <a:fillRect/>
        </a:stretch>
      </xdr:blipFill>
      <xdr:spPr>
        <a:xfrm>
          <a:off x="13053060" y="16842740"/>
          <a:ext cx="1028700" cy="579120"/>
        </a:xfrm>
        <a:prstGeom prst="rect">
          <a:avLst/>
        </a:prstGeom>
      </xdr:spPr>
    </xdr:pic>
    <xdr:clientData/>
  </xdr:twoCellAnchor>
  <xdr:twoCellAnchor editAs="oneCell">
    <xdr:from>
      <xdr:col>8</xdr:col>
      <xdr:colOff>3246755</xdr:colOff>
      <xdr:row>30</xdr:row>
      <xdr:rowOff>252730</xdr:rowOff>
    </xdr:from>
    <xdr:to>
      <xdr:col>10</xdr:col>
      <xdr:colOff>260350</xdr:colOff>
      <xdr:row>30</xdr:row>
      <xdr:rowOff>1224280</xdr:rowOff>
    </xdr:to>
    <xdr:pic>
      <xdr:nvPicPr>
        <xdr:cNvPr id="25" name="图片 24"/>
        <xdr:cNvPicPr/>
      </xdr:nvPicPr>
      <xdr:blipFill>
        <a:blip r:embed="rId24"/>
        <a:stretch>
          <a:fillRect/>
        </a:stretch>
      </xdr:blipFill>
      <xdr:spPr>
        <a:xfrm>
          <a:off x="12321540" y="38426390"/>
          <a:ext cx="1852295" cy="971550"/>
        </a:xfrm>
        <a:prstGeom prst="rect">
          <a:avLst/>
        </a:prstGeom>
      </xdr:spPr>
    </xdr:pic>
    <xdr:clientData/>
  </xdr:twoCellAnchor>
  <xdr:twoCellAnchor editAs="oneCell">
    <xdr:from>
      <xdr:col>8</xdr:col>
      <xdr:colOff>4002405</xdr:colOff>
      <xdr:row>34</xdr:row>
      <xdr:rowOff>1083310</xdr:rowOff>
    </xdr:from>
    <xdr:to>
      <xdr:col>10</xdr:col>
      <xdr:colOff>74930</xdr:colOff>
      <xdr:row>34</xdr:row>
      <xdr:rowOff>1602740</xdr:rowOff>
    </xdr:to>
    <xdr:pic>
      <xdr:nvPicPr>
        <xdr:cNvPr id="26" name="图片 25"/>
        <xdr:cNvPicPr/>
      </xdr:nvPicPr>
      <xdr:blipFill>
        <a:blip r:embed="rId25"/>
        <a:stretch>
          <a:fillRect/>
        </a:stretch>
      </xdr:blipFill>
      <xdr:spPr>
        <a:xfrm>
          <a:off x="13075285" y="41845230"/>
          <a:ext cx="913130" cy="519430"/>
        </a:xfrm>
        <a:prstGeom prst="rect">
          <a:avLst/>
        </a:prstGeom>
      </xdr:spPr>
    </xdr:pic>
    <xdr:clientData/>
  </xdr:twoCellAnchor>
  <xdr:twoCellAnchor editAs="oneCell">
    <xdr:from>
      <xdr:col>8</xdr:col>
      <xdr:colOff>3977640</xdr:colOff>
      <xdr:row>30</xdr:row>
      <xdr:rowOff>1557655</xdr:rowOff>
    </xdr:from>
    <xdr:to>
      <xdr:col>10</xdr:col>
      <xdr:colOff>160655</xdr:colOff>
      <xdr:row>32</xdr:row>
      <xdr:rowOff>184785</xdr:rowOff>
    </xdr:to>
    <xdr:pic>
      <xdr:nvPicPr>
        <xdr:cNvPr id="27" name="图片 26"/>
        <xdr:cNvPicPr/>
      </xdr:nvPicPr>
      <xdr:blipFill>
        <a:blip r:embed="rId26"/>
        <a:stretch>
          <a:fillRect/>
        </a:stretch>
      </xdr:blipFill>
      <xdr:spPr>
        <a:xfrm>
          <a:off x="13052425" y="39731315"/>
          <a:ext cx="1021715" cy="565150"/>
        </a:xfrm>
        <a:prstGeom prst="rect">
          <a:avLst/>
        </a:prstGeom>
      </xdr:spPr>
    </xdr:pic>
    <xdr:clientData/>
  </xdr:twoCellAnchor>
  <xdr:twoCellAnchor editAs="oneCell">
    <xdr:from>
      <xdr:col>9</xdr:col>
      <xdr:colOff>12065</xdr:colOff>
      <xdr:row>51</xdr:row>
      <xdr:rowOff>999490</xdr:rowOff>
    </xdr:from>
    <xdr:to>
      <xdr:col>10</xdr:col>
      <xdr:colOff>193675</xdr:colOff>
      <xdr:row>51</xdr:row>
      <xdr:rowOff>1744345</xdr:rowOff>
    </xdr:to>
    <xdr:pic>
      <xdr:nvPicPr>
        <xdr:cNvPr id="28" name="图片 27"/>
        <xdr:cNvPicPr/>
      </xdr:nvPicPr>
      <xdr:blipFill>
        <a:blip r:embed="rId27"/>
        <a:stretch>
          <a:fillRect/>
        </a:stretch>
      </xdr:blipFill>
      <xdr:spPr>
        <a:xfrm>
          <a:off x="13087350" y="52350670"/>
          <a:ext cx="1019810" cy="744855"/>
        </a:xfrm>
        <a:prstGeom prst="rect">
          <a:avLst/>
        </a:prstGeom>
      </xdr:spPr>
    </xdr:pic>
    <xdr:clientData/>
  </xdr:twoCellAnchor>
  <xdr:twoCellAnchor editAs="oneCell">
    <xdr:from>
      <xdr:col>9</xdr:col>
      <xdr:colOff>11430</xdr:colOff>
      <xdr:row>49</xdr:row>
      <xdr:rowOff>13970</xdr:rowOff>
    </xdr:from>
    <xdr:to>
      <xdr:col>9</xdr:col>
      <xdr:colOff>701040</xdr:colOff>
      <xdr:row>50</xdr:row>
      <xdr:rowOff>42545</xdr:rowOff>
    </xdr:to>
    <xdr:pic>
      <xdr:nvPicPr>
        <xdr:cNvPr id="29" name="图片 28"/>
        <xdr:cNvPicPr/>
      </xdr:nvPicPr>
      <xdr:blipFill>
        <a:blip r:embed="rId28"/>
        <a:stretch>
          <a:fillRect/>
        </a:stretch>
      </xdr:blipFill>
      <xdr:spPr>
        <a:xfrm>
          <a:off x="13086715" y="49744630"/>
          <a:ext cx="689610" cy="353695"/>
        </a:xfrm>
        <a:prstGeom prst="rect">
          <a:avLst/>
        </a:prstGeom>
      </xdr:spPr>
    </xdr:pic>
    <xdr:clientData/>
  </xdr:twoCellAnchor>
  <xdr:twoCellAnchor editAs="oneCell">
    <xdr:from>
      <xdr:col>9</xdr:col>
      <xdr:colOff>12065</xdr:colOff>
      <xdr:row>25</xdr:row>
      <xdr:rowOff>74295</xdr:rowOff>
    </xdr:from>
    <xdr:to>
      <xdr:col>11</xdr:col>
      <xdr:colOff>100965</xdr:colOff>
      <xdr:row>25</xdr:row>
      <xdr:rowOff>318135</xdr:rowOff>
    </xdr:to>
    <xdr:pic>
      <xdr:nvPicPr>
        <xdr:cNvPr id="30" name="图片 29"/>
        <xdr:cNvPicPr/>
      </xdr:nvPicPr>
      <xdr:blipFill>
        <a:blip r:embed="rId29"/>
        <a:stretch>
          <a:fillRect/>
        </a:stretch>
      </xdr:blipFill>
      <xdr:spPr>
        <a:xfrm>
          <a:off x="13087350" y="36622355"/>
          <a:ext cx="1402715" cy="243840"/>
        </a:xfrm>
        <a:prstGeom prst="rect">
          <a:avLst/>
        </a:prstGeom>
      </xdr:spPr>
    </xdr:pic>
    <xdr:clientData/>
  </xdr:twoCellAnchor>
  <xdr:twoCellAnchor editAs="oneCell">
    <xdr:from>
      <xdr:col>9</xdr:col>
      <xdr:colOff>8890</xdr:colOff>
      <xdr:row>57</xdr:row>
      <xdr:rowOff>283210</xdr:rowOff>
    </xdr:from>
    <xdr:to>
      <xdr:col>10</xdr:col>
      <xdr:colOff>187325</xdr:colOff>
      <xdr:row>59</xdr:row>
      <xdr:rowOff>149225</xdr:rowOff>
    </xdr:to>
    <xdr:pic>
      <xdr:nvPicPr>
        <xdr:cNvPr id="31" name="图片 30"/>
        <xdr:cNvPicPr/>
      </xdr:nvPicPr>
      <xdr:blipFill>
        <a:blip r:embed="rId30"/>
        <a:stretch>
          <a:fillRect/>
        </a:stretch>
      </xdr:blipFill>
      <xdr:spPr>
        <a:xfrm>
          <a:off x="13084175" y="57214770"/>
          <a:ext cx="1016635" cy="516255"/>
        </a:xfrm>
        <a:prstGeom prst="rect">
          <a:avLst/>
        </a:prstGeom>
      </xdr:spPr>
    </xdr:pic>
    <xdr:clientData/>
  </xdr:twoCellAnchor>
  <xdr:twoCellAnchor editAs="oneCell">
    <xdr:from>
      <xdr:col>9</xdr:col>
      <xdr:colOff>10160</xdr:colOff>
      <xdr:row>64</xdr:row>
      <xdr:rowOff>17145</xdr:rowOff>
    </xdr:from>
    <xdr:to>
      <xdr:col>10</xdr:col>
      <xdr:colOff>0</xdr:colOff>
      <xdr:row>64</xdr:row>
      <xdr:rowOff>304165</xdr:rowOff>
    </xdr:to>
    <xdr:pic>
      <xdr:nvPicPr>
        <xdr:cNvPr id="32" name="图片 31"/>
        <xdr:cNvPicPr/>
      </xdr:nvPicPr>
      <xdr:blipFill>
        <a:blip r:embed="rId31"/>
        <a:stretch>
          <a:fillRect/>
        </a:stretch>
      </xdr:blipFill>
      <xdr:spPr>
        <a:xfrm>
          <a:off x="13085445" y="59224545"/>
          <a:ext cx="828040" cy="287020"/>
        </a:xfrm>
        <a:prstGeom prst="rect">
          <a:avLst/>
        </a:prstGeom>
      </xdr:spPr>
    </xdr:pic>
    <xdr:clientData/>
  </xdr:twoCellAnchor>
  <xdr:twoCellAnchor editAs="oneCell">
    <xdr:from>
      <xdr:col>8</xdr:col>
      <xdr:colOff>4067810</xdr:colOff>
      <xdr:row>41</xdr:row>
      <xdr:rowOff>275590</xdr:rowOff>
    </xdr:from>
    <xdr:to>
      <xdr:col>9</xdr:col>
      <xdr:colOff>832485</xdr:colOff>
      <xdr:row>43</xdr:row>
      <xdr:rowOff>64135</xdr:rowOff>
    </xdr:to>
    <xdr:pic>
      <xdr:nvPicPr>
        <xdr:cNvPr id="33" name="图片 32"/>
        <xdr:cNvPicPr/>
      </xdr:nvPicPr>
      <xdr:blipFill>
        <a:blip r:embed="rId32"/>
        <a:stretch>
          <a:fillRect/>
        </a:stretch>
      </xdr:blipFill>
      <xdr:spPr>
        <a:xfrm>
          <a:off x="13075285" y="47405290"/>
          <a:ext cx="832485" cy="438785"/>
        </a:xfrm>
        <a:prstGeom prst="rect">
          <a:avLst/>
        </a:prstGeom>
      </xdr:spPr>
    </xdr:pic>
    <xdr:clientData/>
  </xdr:twoCellAnchor>
  <xdr:twoCellAnchor editAs="oneCell">
    <xdr:from>
      <xdr:col>8</xdr:col>
      <xdr:colOff>3930650</xdr:colOff>
      <xdr:row>3</xdr:row>
      <xdr:rowOff>1391285</xdr:rowOff>
    </xdr:from>
    <xdr:to>
      <xdr:col>10</xdr:col>
      <xdr:colOff>256540</xdr:colOff>
      <xdr:row>3</xdr:row>
      <xdr:rowOff>2052955</xdr:rowOff>
    </xdr:to>
    <xdr:pic>
      <xdr:nvPicPr>
        <xdr:cNvPr id="34" name="图片 33"/>
        <xdr:cNvPicPr/>
      </xdr:nvPicPr>
      <xdr:blipFill>
        <a:blip r:embed="rId33"/>
        <a:stretch>
          <a:fillRect/>
        </a:stretch>
      </xdr:blipFill>
      <xdr:spPr>
        <a:xfrm>
          <a:off x="13005435" y="2491105"/>
          <a:ext cx="1164590" cy="661670"/>
        </a:xfrm>
        <a:prstGeom prst="rect">
          <a:avLst/>
        </a:prstGeom>
      </xdr:spPr>
    </xdr:pic>
    <xdr:clientData/>
  </xdr:twoCellAnchor>
  <xdr:twoCellAnchor editAs="oneCell">
    <xdr:from>
      <xdr:col>8</xdr:col>
      <xdr:colOff>4027170</xdr:colOff>
      <xdr:row>27</xdr:row>
      <xdr:rowOff>228600</xdr:rowOff>
    </xdr:from>
    <xdr:to>
      <xdr:col>10</xdr:col>
      <xdr:colOff>97155</xdr:colOff>
      <xdr:row>29</xdr:row>
      <xdr:rowOff>106680</xdr:rowOff>
    </xdr:to>
    <xdr:pic>
      <xdr:nvPicPr>
        <xdr:cNvPr id="35" name="图片 34"/>
        <xdr:cNvPicPr/>
      </xdr:nvPicPr>
      <xdr:blipFill>
        <a:blip r:embed="rId34"/>
        <a:stretch>
          <a:fillRect/>
        </a:stretch>
      </xdr:blipFill>
      <xdr:spPr>
        <a:xfrm>
          <a:off x="13075285" y="37426900"/>
          <a:ext cx="935355" cy="528320"/>
        </a:xfrm>
        <a:prstGeom prst="rect">
          <a:avLst/>
        </a:prstGeom>
      </xdr:spPr>
    </xdr:pic>
    <xdr:clientData/>
  </xdr:twoCellAnchor>
  <xdr:twoCellAnchor editAs="oneCell">
    <xdr:from>
      <xdr:col>9</xdr:col>
      <xdr:colOff>10795</xdr:colOff>
      <xdr:row>52</xdr:row>
      <xdr:rowOff>9525</xdr:rowOff>
    </xdr:from>
    <xdr:to>
      <xdr:col>10</xdr:col>
      <xdr:colOff>0</xdr:colOff>
      <xdr:row>53</xdr:row>
      <xdr:rowOff>10795</xdr:rowOff>
    </xdr:to>
    <xdr:pic>
      <xdr:nvPicPr>
        <xdr:cNvPr id="36" name="图片 35"/>
        <xdr:cNvPicPr/>
      </xdr:nvPicPr>
      <xdr:blipFill>
        <a:blip r:embed="rId35"/>
        <a:stretch>
          <a:fillRect/>
        </a:stretch>
      </xdr:blipFill>
      <xdr:spPr>
        <a:xfrm>
          <a:off x="13086080" y="53735605"/>
          <a:ext cx="827405" cy="326390"/>
        </a:xfrm>
        <a:prstGeom prst="rect">
          <a:avLst/>
        </a:prstGeom>
      </xdr:spPr>
    </xdr:pic>
    <xdr:clientData/>
  </xdr:twoCellAnchor>
  <xdr:twoCellAnchor editAs="oneCell">
    <xdr:from>
      <xdr:col>9</xdr:col>
      <xdr:colOff>10160</xdr:colOff>
      <xdr:row>10</xdr:row>
      <xdr:rowOff>466090</xdr:rowOff>
    </xdr:from>
    <xdr:to>
      <xdr:col>10</xdr:col>
      <xdr:colOff>133350</xdr:colOff>
      <xdr:row>10</xdr:row>
      <xdr:rowOff>887095</xdr:rowOff>
    </xdr:to>
    <xdr:pic>
      <xdr:nvPicPr>
        <xdr:cNvPr id="37" name="图片 36"/>
        <xdr:cNvPicPr/>
      </xdr:nvPicPr>
      <xdr:blipFill>
        <a:blip r:embed="rId36"/>
        <a:stretch>
          <a:fillRect/>
        </a:stretch>
      </xdr:blipFill>
      <xdr:spPr>
        <a:xfrm>
          <a:off x="13085445" y="17872710"/>
          <a:ext cx="961390" cy="421005"/>
        </a:xfrm>
        <a:prstGeom prst="rect">
          <a:avLst/>
        </a:prstGeom>
      </xdr:spPr>
    </xdr:pic>
    <xdr:clientData/>
  </xdr:twoCellAnchor>
  <xdr:twoCellAnchor editAs="oneCell">
    <xdr:from>
      <xdr:col>9</xdr:col>
      <xdr:colOff>10795</xdr:colOff>
      <xdr:row>53</xdr:row>
      <xdr:rowOff>8255</xdr:rowOff>
    </xdr:from>
    <xdr:to>
      <xdr:col>9</xdr:col>
      <xdr:colOff>629285</xdr:colOff>
      <xdr:row>54</xdr:row>
      <xdr:rowOff>8255</xdr:rowOff>
    </xdr:to>
    <xdr:pic>
      <xdr:nvPicPr>
        <xdr:cNvPr id="38" name="图片 37"/>
        <xdr:cNvPicPr/>
      </xdr:nvPicPr>
      <xdr:blipFill>
        <a:blip r:embed="rId37"/>
        <a:stretch>
          <a:fillRect/>
        </a:stretch>
      </xdr:blipFill>
      <xdr:spPr>
        <a:xfrm>
          <a:off x="13086080" y="54059455"/>
          <a:ext cx="618490" cy="325120"/>
        </a:xfrm>
        <a:prstGeom prst="rect">
          <a:avLst/>
        </a:prstGeom>
      </xdr:spPr>
    </xdr:pic>
    <xdr:clientData/>
  </xdr:twoCellAnchor>
  <xdr:twoCellAnchor editAs="oneCell">
    <xdr:from>
      <xdr:col>8</xdr:col>
      <xdr:colOff>3850640</xdr:colOff>
      <xdr:row>43</xdr:row>
      <xdr:rowOff>209550</xdr:rowOff>
    </xdr:from>
    <xdr:to>
      <xdr:col>11</xdr:col>
      <xdr:colOff>0</xdr:colOff>
      <xdr:row>45</xdr:row>
      <xdr:rowOff>46355</xdr:rowOff>
    </xdr:to>
    <xdr:pic>
      <xdr:nvPicPr>
        <xdr:cNvPr id="39" name="图片 38"/>
        <xdr:cNvPicPr/>
      </xdr:nvPicPr>
      <xdr:blipFill>
        <a:blip r:embed="rId38"/>
        <a:stretch>
          <a:fillRect/>
        </a:stretch>
      </xdr:blipFill>
      <xdr:spPr>
        <a:xfrm>
          <a:off x="12925425" y="47989490"/>
          <a:ext cx="1463675" cy="487045"/>
        </a:xfrm>
        <a:prstGeom prst="rect">
          <a:avLst/>
        </a:prstGeom>
      </xdr:spPr>
    </xdr:pic>
    <xdr:clientData/>
  </xdr:twoCellAnchor>
  <xdr:twoCellAnchor editAs="oneCell">
    <xdr:from>
      <xdr:col>8</xdr:col>
      <xdr:colOff>4030345</xdr:colOff>
      <xdr:row>20</xdr:row>
      <xdr:rowOff>1289685</xdr:rowOff>
    </xdr:from>
    <xdr:to>
      <xdr:col>10</xdr:col>
      <xdr:colOff>240030</xdr:colOff>
      <xdr:row>21</xdr:row>
      <xdr:rowOff>1276350</xdr:rowOff>
    </xdr:to>
    <xdr:pic>
      <xdr:nvPicPr>
        <xdr:cNvPr id="40" name="图片 39"/>
        <xdr:cNvPicPr/>
      </xdr:nvPicPr>
      <xdr:blipFill>
        <a:blip r:embed="rId39"/>
        <a:stretch>
          <a:fillRect/>
        </a:stretch>
      </xdr:blipFill>
      <xdr:spPr>
        <a:xfrm>
          <a:off x="13075285" y="30967045"/>
          <a:ext cx="1078230" cy="1294765"/>
        </a:xfrm>
        <a:prstGeom prst="rect">
          <a:avLst/>
        </a:prstGeom>
      </xdr:spPr>
    </xdr:pic>
    <xdr:clientData/>
  </xdr:twoCellAnchor>
  <xdr:twoCellAnchor editAs="oneCell">
    <xdr:from>
      <xdr:col>8</xdr:col>
      <xdr:colOff>3871595</xdr:colOff>
      <xdr:row>7</xdr:row>
      <xdr:rowOff>443865</xdr:rowOff>
    </xdr:from>
    <xdr:to>
      <xdr:col>10</xdr:col>
      <xdr:colOff>16510</xdr:colOff>
      <xdr:row>7</xdr:row>
      <xdr:rowOff>961390</xdr:rowOff>
    </xdr:to>
    <xdr:pic>
      <xdr:nvPicPr>
        <xdr:cNvPr id="41" name="图片 40"/>
        <xdr:cNvPicPr/>
      </xdr:nvPicPr>
      <xdr:blipFill>
        <a:blip r:embed="rId40"/>
        <a:stretch>
          <a:fillRect/>
        </a:stretch>
      </xdr:blipFill>
      <xdr:spPr>
        <a:xfrm>
          <a:off x="12946380" y="13443585"/>
          <a:ext cx="983615" cy="517525"/>
        </a:xfrm>
        <a:prstGeom prst="rect">
          <a:avLst/>
        </a:prstGeom>
      </xdr:spPr>
    </xdr:pic>
    <xdr:clientData/>
  </xdr:twoCellAnchor>
  <xdr:twoCellAnchor editAs="oneCell">
    <xdr:from>
      <xdr:col>8</xdr:col>
      <xdr:colOff>4068445</xdr:colOff>
      <xdr:row>6</xdr:row>
      <xdr:rowOff>618490</xdr:rowOff>
    </xdr:from>
    <xdr:to>
      <xdr:col>10</xdr:col>
      <xdr:colOff>155575</xdr:colOff>
      <xdr:row>6</xdr:row>
      <xdr:rowOff>1491615</xdr:rowOff>
    </xdr:to>
    <xdr:pic>
      <xdr:nvPicPr>
        <xdr:cNvPr id="42" name="图片 41"/>
        <xdr:cNvPicPr/>
      </xdr:nvPicPr>
      <xdr:blipFill>
        <a:blip r:embed="rId41"/>
        <a:stretch>
          <a:fillRect/>
        </a:stretch>
      </xdr:blipFill>
      <xdr:spPr>
        <a:xfrm>
          <a:off x="13075285" y="10798810"/>
          <a:ext cx="993775" cy="873125"/>
        </a:xfrm>
        <a:prstGeom prst="rect">
          <a:avLst/>
        </a:prstGeom>
      </xdr:spPr>
    </xdr:pic>
    <xdr:clientData/>
  </xdr:twoCellAnchor>
  <xdr:twoCellAnchor editAs="oneCell">
    <xdr:from>
      <xdr:col>9</xdr:col>
      <xdr:colOff>19685</xdr:colOff>
      <xdr:row>8</xdr:row>
      <xdr:rowOff>630555</xdr:rowOff>
    </xdr:from>
    <xdr:to>
      <xdr:col>10</xdr:col>
      <xdr:colOff>147320</xdr:colOff>
      <xdr:row>8</xdr:row>
      <xdr:rowOff>1290320</xdr:rowOff>
    </xdr:to>
    <xdr:pic>
      <xdr:nvPicPr>
        <xdr:cNvPr id="43" name="图片 42"/>
        <xdr:cNvPicPr/>
      </xdr:nvPicPr>
      <xdr:blipFill>
        <a:blip r:embed="rId42"/>
        <a:stretch>
          <a:fillRect/>
        </a:stretch>
      </xdr:blipFill>
      <xdr:spPr>
        <a:xfrm>
          <a:off x="13094970" y="15243175"/>
          <a:ext cx="965835" cy="659765"/>
        </a:xfrm>
        <a:prstGeom prst="rect">
          <a:avLst/>
        </a:prstGeom>
      </xdr:spPr>
    </xdr:pic>
    <xdr:clientData/>
  </xdr:twoCellAnchor>
  <xdr:twoCellAnchor editAs="oneCell">
    <xdr:from>
      <xdr:col>8</xdr:col>
      <xdr:colOff>3977005</xdr:colOff>
      <xdr:row>35</xdr:row>
      <xdr:rowOff>219710</xdr:rowOff>
    </xdr:from>
    <xdr:to>
      <xdr:col>10</xdr:col>
      <xdr:colOff>252095</xdr:colOff>
      <xdr:row>37</xdr:row>
      <xdr:rowOff>177165</xdr:rowOff>
    </xdr:to>
    <xdr:pic>
      <xdr:nvPicPr>
        <xdr:cNvPr id="44" name="图片 43"/>
        <xdr:cNvPicPr/>
      </xdr:nvPicPr>
      <xdr:blipFill>
        <a:blip r:embed="rId43"/>
        <a:stretch>
          <a:fillRect/>
        </a:stretch>
      </xdr:blipFill>
      <xdr:spPr>
        <a:xfrm>
          <a:off x="13051790" y="43623230"/>
          <a:ext cx="1113790" cy="607695"/>
        </a:xfrm>
        <a:prstGeom prst="rect">
          <a:avLst/>
        </a:prstGeom>
      </xdr:spPr>
    </xdr:pic>
    <xdr:clientData/>
  </xdr:twoCellAnchor>
  <xdr:twoCellAnchor editAs="oneCell">
    <xdr:from>
      <xdr:col>9</xdr:col>
      <xdr:colOff>133350</xdr:colOff>
      <xdr:row>32</xdr:row>
      <xdr:rowOff>320040</xdr:rowOff>
    </xdr:from>
    <xdr:to>
      <xdr:col>9</xdr:col>
      <xdr:colOff>723265</xdr:colOff>
      <xdr:row>33</xdr:row>
      <xdr:rowOff>300990</xdr:rowOff>
    </xdr:to>
    <xdr:pic>
      <xdr:nvPicPr>
        <xdr:cNvPr id="45" name="图片 44"/>
        <xdr:cNvPicPr/>
      </xdr:nvPicPr>
      <xdr:blipFill>
        <a:blip r:embed="rId44"/>
        <a:stretch>
          <a:fillRect/>
        </a:stretch>
      </xdr:blipFill>
      <xdr:spPr>
        <a:xfrm>
          <a:off x="13208635" y="40431720"/>
          <a:ext cx="589915" cy="306070"/>
        </a:xfrm>
        <a:prstGeom prst="rect">
          <a:avLst/>
        </a:prstGeom>
      </xdr:spPr>
    </xdr:pic>
    <xdr:clientData/>
  </xdr:twoCellAnchor>
  <xdr:twoCellAnchor editAs="oneCell">
    <xdr:from>
      <xdr:col>9</xdr:col>
      <xdr:colOff>13335</xdr:colOff>
      <xdr:row>16</xdr:row>
      <xdr:rowOff>9525</xdr:rowOff>
    </xdr:from>
    <xdr:to>
      <xdr:col>10</xdr:col>
      <xdr:colOff>45720</xdr:colOff>
      <xdr:row>17</xdr:row>
      <xdr:rowOff>114935</xdr:rowOff>
    </xdr:to>
    <xdr:pic>
      <xdr:nvPicPr>
        <xdr:cNvPr id="46" name="图片 45"/>
        <xdr:cNvPicPr/>
      </xdr:nvPicPr>
      <xdr:blipFill>
        <a:blip r:embed="rId45"/>
        <a:stretch>
          <a:fillRect/>
        </a:stretch>
      </xdr:blipFill>
      <xdr:spPr>
        <a:xfrm>
          <a:off x="13088620" y="23565485"/>
          <a:ext cx="870585" cy="1337310"/>
        </a:xfrm>
        <a:prstGeom prst="rect">
          <a:avLst/>
        </a:prstGeom>
      </xdr:spPr>
    </xdr:pic>
    <xdr:clientData/>
  </xdr:twoCellAnchor>
  <xdr:twoCellAnchor editAs="oneCell">
    <xdr:from>
      <xdr:col>8</xdr:col>
      <xdr:colOff>3944620</xdr:colOff>
      <xdr:row>37</xdr:row>
      <xdr:rowOff>1054100</xdr:rowOff>
    </xdr:from>
    <xdr:to>
      <xdr:col>10</xdr:col>
      <xdr:colOff>20320</xdr:colOff>
      <xdr:row>39</xdr:row>
      <xdr:rowOff>88900</xdr:rowOff>
    </xdr:to>
    <xdr:pic>
      <xdr:nvPicPr>
        <xdr:cNvPr id="47" name="图片 46"/>
        <xdr:cNvPicPr/>
      </xdr:nvPicPr>
      <xdr:blipFill>
        <a:blip r:embed="rId46"/>
        <a:stretch>
          <a:fillRect/>
        </a:stretch>
      </xdr:blipFill>
      <xdr:spPr>
        <a:xfrm>
          <a:off x="13019405" y="45107860"/>
          <a:ext cx="914400" cy="515620"/>
        </a:xfrm>
        <a:prstGeom prst="rect">
          <a:avLst/>
        </a:prstGeom>
      </xdr:spPr>
    </xdr:pic>
    <xdr:clientData/>
  </xdr:twoCellAnchor>
  <xdr:twoCellAnchor editAs="oneCell">
    <xdr:from>
      <xdr:col>8</xdr:col>
      <xdr:colOff>4063365</xdr:colOff>
      <xdr:row>23</xdr:row>
      <xdr:rowOff>179070</xdr:rowOff>
    </xdr:from>
    <xdr:to>
      <xdr:col>10</xdr:col>
      <xdr:colOff>20955</xdr:colOff>
      <xdr:row>23</xdr:row>
      <xdr:rowOff>636270</xdr:rowOff>
    </xdr:to>
    <xdr:pic>
      <xdr:nvPicPr>
        <xdr:cNvPr id="48" name="图片 47"/>
        <xdr:cNvPicPr/>
      </xdr:nvPicPr>
      <xdr:blipFill>
        <a:blip r:embed="rId47"/>
        <a:stretch>
          <a:fillRect/>
        </a:stretch>
      </xdr:blipFill>
      <xdr:spPr>
        <a:xfrm>
          <a:off x="13075285" y="34212530"/>
          <a:ext cx="859155" cy="457200"/>
        </a:xfrm>
        <a:prstGeom prst="rect">
          <a:avLst/>
        </a:prstGeom>
      </xdr:spPr>
    </xdr:pic>
    <xdr:clientData/>
  </xdr:twoCellAnchor>
  <xdr:twoCellAnchor editAs="oneCell">
    <xdr:from>
      <xdr:col>9</xdr:col>
      <xdr:colOff>22860</xdr:colOff>
      <xdr:row>26</xdr:row>
      <xdr:rowOff>295910</xdr:rowOff>
    </xdr:from>
    <xdr:to>
      <xdr:col>10</xdr:col>
      <xdr:colOff>16510</xdr:colOff>
      <xdr:row>28</xdr:row>
      <xdr:rowOff>40005</xdr:rowOff>
    </xdr:to>
    <xdr:pic>
      <xdr:nvPicPr>
        <xdr:cNvPr id="49" name="图片 48"/>
        <xdr:cNvPicPr/>
      </xdr:nvPicPr>
      <xdr:blipFill>
        <a:blip r:embed="rId48"/>
        <a:stretch>
          <a:fillRect/>
        </a:stretch>
      </xdr:blipFill>
      <xdr:spPr>
        <a:xfrm>
          <a:off x="13098145" y="37169090"/>
          <a:ext cx="831850" cy="394335"/>
        </a:xfrm>
        <a:prstGeom prst="rect">
          <a:avLst/>
        </a:prstGeom>
      </xdr:spPr>
    </xdr:pic>
    <xdr:clientData/>
  </xdr:twoCellAnchor>
  <xdr:twoCellAnchor editAs="oneCell">
    <xdr:from>
      <xdr:col>9</xdr:col>
      <xdr:colOff>13335</xdr:colOff>
      <xdr:row>55</xdr:row>
      <xdr:rowOff>11430</xdr:rowOff>
    </xdr:from>
    <xdr:to>
      <xdr:col>10</xdr:col>
      <xdr:colOff>259715</xdr:colOff>
      <xdr:row>55</xdr:row>
      <xdr:rowOff>807720</xdr:rowOff>
    </xdr:to>
    <xdr:pic>
      <xdr:nvPicPr>
        <xdr:cNvPr id="50" name="图片 49"/>
        <xdr:cNvPicPr/>
      </xdr:nvPicPr>
      <xdr:blipFill>
        <a:blip r:embed="rId49"/>
        <a:stretch>
          <a:fillRect/>
        </a:stretch>
      </xdr:blipFill>
      <xdr:spPr>
        <a:xfrm>
          <a:off x="13088620" y="54712870"/>
          <a:ext cx="1084580" cy="796290"/>
        </a:xfrm>
        <a:prstGeom prst="rect">
          <a:avLst/>
        </a:prstGeom>
      </xdr:spPr>
    </xdr:pic>
    <xdr:clientData/>
  </xdr:twoCellAnchor>
  <xdr:twoCellAnchor editAs="oneCell">
    <xdr:from>
      <xdr:col>9</xdr:col>
      <xdr:colOff>4445</xdr:colOff>
      <xdr:row>14</xdr:row>
      <xdr:rowOff>4445</xdr:rowOff>
    </xdr:from>
    <xdr:to>
      <xdr:col>9</xdr:col>
      <xdr:colOff>829945</xdr:colOff>
      <xdr:row>15</xdr:row>
      <xdr:rowOff>92710</xdr:rowOff>
    </xdr:to>
    <xdr:pic>
      <xdr:nvPicPr>
        <xdr:cNvPr id="51" name="图片 50"/>
        <xdr:cNvPicPr/>
      </xdr:nvPicPr>
      <xdr:blipFill>
        <a:blip r:embed="rId50"/>
        <a:stretch>
          <a:fillRect/>
        </a:stretch>
      </xdr:blipFill>
      <xdr:spPr>
        <a:xfrm>
          <a:off x="13079730" y="20796885"/>
          <a:ext cx="825500" cy="438785"/>
        </a:xfrm>
        <a:prstGeom prst="rect">
          <a:avLst/>
        </a:prstGeom>
      </xdr:spPr>
    </xdr:pic>
    <xdr:clientData/>
  </xdr:twoCellAnchor>
  <xdr:twoCellAnchor editAs="oneCell">
    <xdr:from>
      <xdr:col>9</xdr:col>
      <xdr:colOff>8890</xdr:colOff>
      <xdr:row>29</xdr:row>
      <xdr:rowOff>74930</xdr:rowOff>
    </xdr:from>
    <xdr:to>
      <xdr:col>10</xdr:col>
      <xdr:colOff>15240</xdr:colOff>
      <xdr:row>30</xdr:row>
      <xdr:rowOff>40005</xdr:rowOff>
    </xdr:to>
    <xdr:pic>
      <xdr:nvPicPr>
        <xdr:cNvPr id="52" name="图片 51"/>
        <xdr:cNvPicPr/>
      </xdr:nvPicPr>
      <xdr:blipFill>
        <a:blip r:embed="rId51"/>
        <a:stretch>
          <a:fillRect/>
        </a:stretch>
      </xdr:blipFill>
      <xdr:spPr>
        <a:xfrm>
          <a:off x="13084175" y="37923470"/>
          <a:ext cx="844550" cy="290195"/>
        </a:xfrm>
        <a:prstGeom prst="rect">
          <a:avLst/>
        </a:prstGeom>
      </xdr:spPr>
    </xdr:pic>
    <xdr:clientData/>
  </xdr:twoCellAnchor>
  <xdr:twoCellAnchor editAs="oneCell">
    <xdr:from>
      <xdr:col>8</xdr:col>
      <xdr:colOff>4055110</xdr:colOff>
      <xdr:row>20</xdr:row>
      <xdr:rowOff>58420</xdr:rowOff>
    </xdr:from>
    <xdr:to>
      <xdr:col>10</xdr:col>
      <xdr:colOff>340995</xdr:colOff>
      <xdr:row>20</xdr:row>
      <xdr:rowOff>975995</xdr:rowOff>
    </xdr:to>
    <xdr:pic>
      <xdr:nvPicPr>
        <xdr:cNvPr id="53" name="图片 52"/>
        <xdr:cNvPicPr/>
      </xdr:nvPicPr>
      <xdr:blipFill>
        <a:blip r:embed="rId52"/>
        <a:stretch>
          <a:fillRect/>
        </a:stretch>
      </xdr:blipFill>
      <xdr:spPr>
        <a:xfrm>
          <a:off x="13075285" y="29735780"/>
          <a:ext cx="1179195" cy="917575"/>
        </a:xfrm>
        <a:prstGeom prst="rect">
          <a:avLst/>
        </a:prstGeom>
      </xdr:spPr>
    </xdr:pic>
    <xdr:clientData/>
  </xdr:twoCellAnchor>
  <xdr:twoCellAnchor editAs="oneCell">
    <xdr:from>
      <xdr:col>9</xdr:col>
      <xdr:colOff>7620</xdr:colOff>
      <xdr:row>62</xdr:row>
      <xdr:rowOff>15875</xdr:rowOff>
    </xdr:from>
    <xdr:to>
      <xdr:col>10</xdr:col>
      <xdr:colOff>0</xdr:colOff>
      <xdr:row>63</xdr:row>
      <xdr:rowOff>109855</xdr:rowOff>
    </xdr:to>
    <xdr:pic>
      <xdr:nvPicPr>
        <xdr:cNvPr id="54" name="图片 53"/>
        <xdr:cNvPicPr/>
      </xdr:nvPicPr>
      <xdr:blipFill>
        <a:blip r:embed="rId53"/>
        <a:stretch>
          <a:fillRect/>
        </a:stretch>
      </xdr:blipFill>
      <xdr:spPr>
        <a:xfrm>
          <a:off x="13082905" y="58573035"/>
          <a:ext cx="830580" cy="419100"/>
        </a:xfrm>
        <a:prstGeom prst="rect">
          <a:avLst/>
        </a:prstGeom>
      </xdr:spPr>
    </xdr:pic>
    <xdr:clientData/>
  </xdr:twoCellAnchor>
  <xdr:twoCellAnchor editAs="oneCell">
    <xdr:from>
      <xdr:col>9</xdr:col>
      <xdr:colOff>74295</xdr:colOff>
      <xdr:row>64</xdr:row>
      <xdr:rowOff>301625</xdr:rowOff>
    </xdr:from>
    <xdr:to>
      <xdr:col>9</xdr:col>
      <xdr:colOff>721995</xdr:colOff>
      <xdr:row>66</xdr:row>
      <xdr:rowOff>13335</xdr:rowOff>
    </xdr:to>
    <xdr:pic>
      <xdr:nvPicPr>
        <xdr:cNvPr id="55" name="图片 54"/>
        <xdr:cNvPicPr/>
      </xdr:nvPicPr>
      <xdr:blipFill>
        <a:blip r:embed="rId54"/>
        <a:stretch>
          <a:fillRect/>
        </a:stretch>
      </xdr:blipFill>
      <xdr:spPr>
        <a:xfrm>
          <a:off x="13149580" y="59509025"/>
          <a:ext cx="647700" cy="361950"/>
        </a:xfrm>
        <a:prstGeom prst="rect">
          <a:avLst/>
        </a:prstGeom>
      </xdr:spPr>
    </xdr:pic>
    <xdr:clientData/>
  </xdr:twoCellAnchor>
  <xdr:twoCellAnchor editAs="oneCell">
    <xdr:from>
      <xdr:col>8</xdr:col>
      <xdr:colOff>3769360</xdr:colOff>
      <xdr:row>24</xdr:row>
      <xdr:rowOff>457835</xdr:rowOff>
    </xdr:from>
    <xdr:to>
      <xdr:col>10</xdr:col>
      <xdr:colOff>160655</xdr:colOff>
      <xdr:row>24</xdr:row>
      <xdr:rowOff>1136015</xdr:rowOff>
    </xdr:to>
    <xdr:pic>
      <xdr:nvPicPr>
        <xdr:cNvPr id="56" name="图片 55"/>
        <xdr:cNvPicPr/>
      </xdr:nvPicPr>
      <xdr:blipFill>
        <a:blip r:embed="rId55"/>
        <a:stretch>
          <a:fillRect/>
        </a:stretch>
      </xdr:blipFill>
      <xdr:spPr>
        <a:xfrm>
          <a:off x="12844145" y="35253295"/>
          <a:ext cx="1229995" cy="678180"/>
        </a:xfrm>
        <a:prstGeom prst="rect">
          <a:avLst/>
        </a:prstGeom>
      </xdr:spPr>
    </xdr:pic>
    <xdr:clientData/>
  </xdr:twoCellAnchor>
  <xdr:twoCellAnchor editAs="oneCell">
    <xdr:from>
      <xdr:col>9</xdr:col>
      <xdr:colOff>67310</xdr:colOff>
      <xdr:row>47</xdr:row>
      <xdr:rowOff>268605</xdr:rowOff>
    </xdr:from>
    <xdr:to>
      <xdr:col>9</xdr:col>
      <xdr:colOff>812800</xdr:colOff>
      <xdr:row>49</xdr:row>
      <xdr:rowOff>8255</xdr:rowOff>
    </xdr:to>
    <xdr:pic>
      <xdr:nvPicPr>
        <xdr:cNvPr id="57" name="图片 56"/>
        <xdr:cNvPicPr/>
      </xdr:nvPicPr>
      <xdr:blipFill>
        <a:blip r:embed="rId56"/>
        <a:stretch>
          <a:fillRect/>
        </a:stretch>
      </xdr:blipFill>
      <xdr:spPr>
        <a:xfrm>
          <a:off x="13142595" y="49349025"/>
          <a:ext cx="745490" cy="389890"/>
        </a:xfrm>
        <a:prstGeom prst="rect">
          <a:avLst/>
        </a:prstGeom>
      </xdr:spPr>
    </xdr:pic>
    <xdr:clientData/>
  </xdr:twoCellAnchor>
  <xdr:twoCellAnchor editAs="oneCell">
    <xdr:from>
      <xdr:col>9</xdr:col>
      <xdr:colOff>31750</xdr:colOff>
      <xdr:row>31</xdr:row>
      <xdr:rowOff>260985</xdr:rowOff>
    </xdr:from>
    <xdr:to>
      <xdr:col>9</xdr:col>
      <xdr:colOff>784860</xdr:colOff>
      <xdr:row>32</xdr:row>
      <xdr:rowOff>311785</xdr:rowOff>
    </xdr:to>
    <xdr:pic>
      <xdr:nvPicPr>
        <xdr:cNvPr id="58" name="图片 57"/>
        <xdr:cNvPicPr/>
      </xdr:nvPicPr>
      <xdr:blipFill>
        <a:blip r:embed="rId57"/>
        <a:stretch>
          <a:fillRect/>
        </a:stretch>
      </xdr:blipFill>
      <xdr:spPr>
        <a:xfrm>
          <a:off x="13107035" y="40047545"/>
          <a:ext cx="753110" cy="375920"/>
        </a:xfrm>
        <a:prstGeom prst="rect">
          <a:avLst/>
        </a:prstGeom>
      </xdr:spPr>
    </xdr:pic>
    <xdr:clientData/>
  </xdr:twoCellAnchor>
  <xdr:twoCellAnchor editAs="oneCell">
    <xdr:from>
      <xdr:col>9</xdr:col>
      <xdr:colOff>10160</xdr:colOff>
      <xdr:row>45</xdr:row>
      <xdr:rowOff>10795</xdr:rowOff>
    </xdr:from>
    <xdr:to>
      <xdr:col>9</xdr:col>
      <xdr:colOff>733425</xdr:colOff>
      <xdr:row>46</xdr:row>
      <xdr:rowOff>31115</xdr:rowOff>
    </xdr:to>
    <xdr:pic>
      <xdr:nvPicPr>
        <xdr:cNvPr id="59" name="图片 58"/>
        <xdr:cNvPicPr/>
      </xdr:nvPicPr>
      <xdr:blipFill>
        <a:blip r:embed="rId58"/>
        <a:stretch>
          <a:fillRect/>
        </a:stretch>
      </xdr:blipFill>
      <xdr:spPr>
        <a:xfrm>
          <a:off x="13085445" y="48440975"/>
          <a:ext cx="723265" cy="345440"/>
        </a:xfrm>
        <a:prstGeom prst="rect">
          <a:avLst/>
        </a:prstGeom>
      </xdr:spPr>
    </xdr:pic>
    <xdr:clientData/>
  </xdr:twoCellAnchor>
  <xdr:twoCellAnchor editAs="oneCell">
    <xdr:from>
      <xdr:col>9</xdr:col>
      <xdr:colOff>9525</xdr:colOff>
      <xdr:row>57</xdr:row>
      <xdr:rowOff>8255</xdr:rowOff>
    </xdr:from>
    <xdr:to>
      <xdr:col>9</xdr:col>
      <xdr:colOff>756285</xdr:colOff>
      <xdr:row>58</xdr:row>
      <xdr:rowOff>65405</xdr:rowOff>
    </xdr:to>
    <xdr:pic>
      <xdr:nvPicPr>
        <xdr:cNvPr id="60" name="图片 59"/>
        <xdr:cNvPicPr/>
      </xdr:nvPicPr>
      <xdr:blipFill>
        <a:blip r:embed="rId59"/>
        <a:stretch>
          <a:fillRect/>
        </a:stretch>
      </xdr:blipFill>
      <xdr:spPr>
        <a:xfrm>
          <a:off x="13084810" y="56939815"/>
          <a:ext cx="746760" cy="382270"/>
        </a:xfrm>
        <a:prstGeom prst="rect">
          <a:avLst/>
        </a:prstGeom>
      </xdr:spPr>
    </xdr:pic>
    <xdr:clientData/>
  </xdr:twoCellAnchor>
  <xdr:twoCellAnchor>
    <xdr:from>
      <xdr:col>9</xdr:col>
      <xdr:colOff>0</xdr:colOff>
      <xdr:row>22</xdr:row>
      <xdr:rowOff>0</xdr:rowOff>
    </xdr:from>
    <xdr:to>
      <xdr:col>10</xdr:col>
      <xdr:colOff>13335</xdr:colOff>
      <xdr:row>22</xdr:row>
      <xdr:rowOff>1090295</xdr:rowOff>
    </xdr:to>
    <xdr:pic>
      <xdr:nvPicPr>
        <xdr:cNvPr id="61" name="图片 60"/>
        <xdr:cNvPicPr/>
      </xdr:nvPicPr>
      <xdr:blipFill>
        <a:blip r:embed="rId60"/>
        <a:stretch>
          <a:fillRect/>
        </a:stretch>
      </xdr:blipFill>
      <xdr:spPr>
        <a:xfrm>
          <a:off x="13075285" y="32357060"/>
          <a:ext cx="851535" cy="109029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13970</xdr:colOff>
      <xdr:row>4</xdr:row>
      <xdr:rowOff>10160</xdr:rowOff>
    </xdr:from>
    <xdr:to>
      <xdr:col>11</xdr:col>
      <xdr:colOff>0</xdr:colOff>
      <xdr:row>4</xdr:row>
      <xdr:rowOff>494030</xdr:rowOff>
    </xdr:to>
    <xdr:pic>
      <xdr:nvPicPr>
        <xdr:cNvPr id="2" name="图片 1"/>
        <xdr:cNvPicPr/>
      </xdr:nvPicPr>
      <xdr:blipFill>
        <a:blip r:embed="rId1"/>
        <a:stretch>
          <a:fillRect/>
        </a:stretch>
      </xdr:blipFill>
      <xdr:spPr>
        <a:xfrm>
          <a:off x="20791170" y="6809740"/>
          <a:ext cx="946785" cy="483870"/>
        </a:xfrm>
        <a:prstGeom prst="rect">
          <a:avLst/>
        </a:prstGeom>
      </xdr:spPr>
    </xdr:pic>
    <xdr:clientData/>
  </xdr:twoCellAnchor>
  <xdr:twoCellAnchor editAs="oneCell">
    <xdr:from>
      <xdr:col>9</xdr:col>
      <xdr:colOff>9558020</xdr:colOff>
      <xdr:row>9</xdr:row>
      <xdr:rowOff>1826260</xdr:rowOff>
    </xdr:from>
    <xdr:to>
      <xdr:col>11</xdr:col>
      <xdr:colOff>485140</xdr:colOff>
      <xdr:row>9</xdr:row>
      <xdr:rowOff>2727960</xdr:rowOff>
    </xdr:to>
    <xdr:pic>
      <xdr:nvPicPr>
        <xdr:cNvPr id="3" name="图片 2"/>
        <xdr:cNvPicPr/>
      </xdr:nvPicPr>
      <xdr:blipFill>
        <a:blip r:embed="rId2"/>
        <a:stretch>
          <a:fillRect/>
        </a:stretch>
      </xdr:blipFill>
      <xdr:spPr>
        <a:xfrm>
          <a:off x="20690840" y="33771840"/>
          <a:ext cx="1532255" cy="901700"/>
        </a:xfrm>
        <a:prstGeom prst="rect">
          <a:avLst/>
        </a:prstGeom>
      </xdr:spPr>
    </xdr:pic>
    <xdr:clientData/>
  </xdr:twoCellAnchor>
  <xdr:twoCellAnchor editAs="oneCell">
    <xdr:from>
      <xdr:col>10</xdr:col>
      <xdr:colOff>0</xdr:colOff>
      <xdr:row>7</xdr:row>
      <xdr:rowOff>0</xdr:rowOff>
    </xdr:from>
    <xdr:to>
      <xdr:col>10</xdr:col>
      <xdr:colOff>865505</xdr:colOff>
      <xdr:row>7</xdr:row>
      <xdr:rowOff>1009650</xdr:rowOff>
    </xdr:to>
    <xdr:pic>
      <xdr:nvPicPr>
        <xdr:cNvPr id="4" name="图片 3"/>
        <xdr:cNvPicPr/>
      </xdr:nvPicPr>
      <xdr:blipFill>
        <a:blip r:embed="rId3"/>
        <a:stretch>
          <a:fillRect/>
        </a:stretch>
      </xdr:blipFill>
      <xdr:spPr>
        <a:xfrm>
          <a:off x="20777200" y="22039580"/>
          <a:ext cx="865505" cy="1009650"/>
        </a:xfrm>
        <a:prstGeom prst="rect">
          <a:avLst/>
        </a:prstGeom>
      </xdr:spPr>
    </xdr:pic>
    <xdr:clientData/>
  </xdr:twoCellAnchor>
  <xdr:twoCellAnchor editAs="oneCell">
    <xdr:from>
      <xdr:col>9</xdr:col>
      <xdr:colOff>9456420</xdr:colOff>
      <xdr:row>46</xdr:row>
      <xdr:rowOff>45720</xdr:rowOff>
    </xdr:from>
    <xdr:to>
      <xdr:col>11</xdr:col>
      <xdr:colOff>322580</xdr:colOff>
      <xdr:row>46</xdr:row>
      <xdr:rowOff>2879725</xdr:rowOff>
    </xdr:to>
    <xdr:pic>
      <xdr:nvPicPr>
        <xdr:cNvPr id="6" name="图片 5"/>
        <xdr:cNvPicPr/>
      </xdr:nvPicPr>
      <xdr:blipFill>
        <a:blip r:embed="rId4"/>
        <a:stretch>
          <a:fillRect/>
        </a:stretch>
      </xdr:blipFill>
      <xdr:spPr>
        <a:xfrm>
          <a:off x="20589240" y="197053200"/>
          <a:ext cx="1471295" cy="2834005"/>
        </a:xfrm>
        <a:prstGeom prst="rect">
          <a:avLst/>
        </a:prstGeom>
      </xdr:spPr>
    </xdr:pic>
    <xdr:clientData/>
  </xdr:twoCellAnchor>
  <xdr:twoCellAnchor editAs="oneCell">
    <xdr:from>
      <xdr:col>9</xdr:col>
      <xdr:colOff>9418320</xdr:colOff>
      <xdr:row>32</xdr:row>
      <xdr:rowOff>1676400</xdr:rowOff>
    </xdr:from>
    <xdr:to>
      <xdr:col>11</xdr:col>
      <xdr:colOff>809625</xdr:colOff>
      <xdr:row>32</xdr:row>
      <xdr:rowOff>2677160</xdr:rowOff>
    </xdr:to>
    <xdr:pic>
      <xdr:nvPicPr>
        <xdr:cNvPr id="7" name="图片 6"/>
        <xdr:cNvPicPr/>
      </xdr:nvPicPr>
      <xdr:blipFill>
        <a:blip r:embed="rId5"/>
        <a:stretch>
          <a:fillRect/>
        </a:stretch>
      </xdr:blipFill>
      <xdr:spPr>
        <a:xfrm>
          <a:off x="20551140" y="147947380"/>
          <a:ext cx="1996440" cy="1000760"/>
        </a:xfrm>
        <a:prstGeom prst="rect">
          <a:avLst/>
        </a:prstGeom>
      </xdr:spPr>
    </xdr:pic>
    <xdr:clientData/>
  </xdr:twoCellAnchor>
  <xdr:twoCellAnchor editAs="oneCell">
    <xdr:from>
      <xdr:col>10</xdr:col>
      <xdr:colOff>13335</xdr:colOff>
      <xdr:row>51</xdr:row>
      <xdr:rowOff>12065</xdr:rowOff>
    </xdr:from>
    <xdr:to>
      <xdr:col>11</xdr:col>
      <xdr:colOff>0</xdr:colOff>
      <xdr:row>51</xdr:row>
      <xdr:rowOff>1195705</xdr:rowOff>
    </xdr:to>
    <xdr:pic>
      <xdr:nvPicPr>
        <xdr:cNvPr id="8" name="图片 7"/>
        <xdr:cNvPicPr/>
      </xdr:nvPicPr>
      <xdr:blipFill>
        <a:blip r:embed="rId6"/>
        <a:stretch>
          <a:fillRect/>
        </a:stretch>
      </xdr:blipFill>
      <xdr:spPr>
        <a:xfrm>
          <a:off x="20790535" y="208081245"/>
          <a:ext cx="947420" cy="1183640"/>
        </a:xfrm>
        <a:prstGeom prst="rect">
          <a:avLst/>
        </a:prstGeom>
      </xdr:spPr>
    </xdr:pic>
    <xdr:clientData/>
  </xdr:twoCellAnchor>
  <xdr:twoCellAnchor editAs="oneCell">
    <xdr:from>
      <xdr:col>9</xdr:col>
      <xdr:colOff>9778365</xdr:colOff>
      <xdr:row>29</xdr:row>
      <xdr:rowOff>1105535</xdr:rowOff>
    </xdr:from>
    <xdr:to>
      <xdr:col>11</xdr:col>
      <xdr:colOff>161290</xdr:colOff>
      <xdr:row>29</xdr:row>
      <xdr:rowOff>2317115</xdr:rowOff>
    </xdr:to>
    <xdr:pic>
      <xdr:nvPicPr>
        <xdr:cNvPr id="9" name="图片 8"/>
        <xdr:cNvPicPr/>
      </xdr:nvPicPr>
      <xdr:blipFill>
        <a:blip r:embed="rId7"/>
        <a:stretch>
          <a:fillRect/>
        </a:stretch>
      </xdr:blipFill>
      <xdr:spPr>
        <a:xfrm>
          <a:off x="20777200" y="132771515"/>
          <a:ext cx="1122045" cy="1211580"/>
        </a:xfrm>
        <a:prstGeom prst="rect">
          <a:avLst/>
        </a:prstGeom>
      </xdr:spPr>
    </xdr:pic>
    <xdr:clientData/>
  </xdr:twoCellAnchor>
  <xdr:twoCellAnchor editAs="oneCell">
    <xdr:from>
      <xdr:col>9</xdr:col>
      <xdr:colOff>9625330</xdr:colOff>
      <xdr:row>29</xdr:row>
      <xdr:rowOff>2631440</xdr:rowOff>
    </xdr:from>
    <xdr:to>
      <xdr:col>11</xdr:col>
      <xdr:colOff>248920</xdr:colOff>
      <xdr:row>29</xdr:row>
      <xdr:rowOff>3669030</xdr:rowOff>
    </xdr:to>
    <xdr:pic>
      <xdr:nvPicPr>
        <xdr:cNvPr id="10" name="图片 9"/>
        <xdr:cNvPicPr/>
      </xdr:nvPicPr>
      <xdr:blipFill>
        <a:blip r:embed="rId8"/>
        <a:stretch>
          <a:fillRect/>
        </a:stretch>
      </xdr:blipFill>
      <xdr:spPr>
        <a:xfrm>
          <a:off x="20758150" y="134297420"/>
          <a:ext cx="1228725" cy="1037590"/>
        </a:xfrm>
        <a:prstGeom prst="rect">
          <a:avLst/>
        </a:prstGeom>
      </xdr:spPr>
    </xdr:pic>
    <xdr:clientData/>
  </xdr:twoCellAnchor>
  <xdr:twoCellAnchor editAs="oneCell">
    <xdr:from>
      <xdr:col>10</xdr:col>
      <xdr:colOff>50800</xdr:colOff>
      <xdr:row>58</xdr:row>
      <xdr:rowOff>1156970</xdr:rowOff>
    </xdr:from>
    <xdr:to>
      <xdr:col>11</xdr:col>
      <xdr:colOff>197485</xdr:colOff>
      <xdr:row>60</xdr:row>
      <xdr:rowOff>151765</xdr:rowOff>
    </xdr:to>
    <xdr:pic>
      <xdr:nvPicPr>
        <xdr:cNvPr id="12" name="图片 11"/>
        <xdr:cNvPicPr/>
      </xdr:nvPicPr>
      <xdr:blipFill>
        <a:blip r:embed="rId9"/>
        <a:stretch>
          <a:fillRect/>
        </a:stretch>
      </xdr:blipFill>
      <xdr:spPr>
        <a:xfrm>
          <a:off x="20828000" y="220897450"/>
          <a:ext cx="1107440" cy="671195"/>
        </a:xfrm>
        <a:prstGeom prst="rect">
          <a:avLst/>
        </a:prstGeom>
      </xdr:spPr>
    </xdr:pic>
    <xdr:clientData/>
  </xdr:twoCellAnchor>
  <xdr:twoCellAnchor editAs="oneCell">
    <xdr:from>
      <xdr:col>9</xdr:col>
      <xdr:colOff>9749155</xdr:colOff>
      <xdr:row>53</xdr:row>
      <xdr:rowOff>163195</xdr:rowOff>
    </xdr:from>
    <xdr:to>
      <xdr:col>11</xdr:col>
      <xdr:colOff>391160</xdr:colOff>
      <xdr:row>54</xdr:row>
      <xdr:rowOff>58420</xdr:rowOff>
    </xdr:to>
    <xdr:pic>
      <xdr:nvPicPr>
        <xdr:cNvPr id="13" name="图片 12"/>
        <xdr:cNvPicPr/>
      </xdr:nvPicPr>
      <xdr:blipFill>
        <a:blip r:embed="rId10"/>
        <a:stretch>
          <a:fillRect/>
        </a:stretch>
      </xdr:blipFill>
      <xdr:spPr>
        <a:xfrm>
          <a:off x="20777200" y="211470875"/>
          <a:ext cx="1351915" cy="936625"/>
        </a:xfrm>
        <a:prstGeom prst="rect">
          <a:avLst/>
        </a:prstGeom>
      </xdr:spPr>
    </xdr:pic>
    <xdr:clientData/>
  </xdr:twoCellAnchor>
  <xdr:twoCellAnchor editAs="oneCell">
    <xdr:from>
      <xdr:col>9</xdr:col>
      <xdr:colOff>9831070</xdr:colOff>
      <xdr:row>56</xdr:row>
      <xdr:rowOff>711200</xdr:rowOff>
    </xdr:from>
    <xdr:to>
      <xdr:col>10</xdr:col>
      <xdr:colOff>915035</xdr:colOff>
      <xdr:row>56</xdr:row>
      <xdr:rowOff>1479550</xdr:rowOff>
    </xdr:to>
    <xdr:pic>
      <xdr:nvPicPr>
        <xdr:cNvPr id="14" name="图片 13"/>
        <xdr:cNvPicPr/>
      </xdr:nvPicPr>
      <xdr:blipFill>
        <a:blip r:embed="rId11"/>
        <a:stretch>
          <a:fillRect/>
        </a:stretch>
      </xdr:blipFill>
      <xdr:spPr>
        <a:xfrm>
          <a:off x="20777200" y="216819480"/>
          <a:ext cx="915035" cy="768350"/>
        </a:xfrm>
        <a:prstGeom prst="rect">
          <a:avLst/>
        </a:prstGeom>
      </xdr:spPr>
    </xdr:pic>
    <xdr:clientData/>
  </xdr:twoCellAnchor>
  <xdr:twoCellAnchor editAs="oneCell">
    <xdr:from>
      <xdr:col>9</xdr:col>
      <xdr:colOff>9777095</xdr:colOff>
      <xdr:row>37</xdr:row>
      <xdr:rowOff>1250950</xdr:rowOff>
    </xdr:from>
    <xdr:to>
      <xdr:col>11</xdr:col>
      <xdr:colOff>337820</xdr:colOff>
      <xdr:row>37</xdr:row>
      <xdr:rowOff>1966595</xdr:rowOff>
    </xdr:to>
    <xdr:pic>
      <xdr:nvPicPr>
        <xdr:cNvPr id="15" name="图片 14"/>
        <xdr:cNvPicPr/>
      </xdr:nvPicPr>
      <xdr:blipFill>
        <a:blip r:embed="rId12"/>
        <a:stretch>
          <a:fillRect/>
        </a:stretch>
      </xdr:blipFill>
      <xdr:spPr>
        <a:xfrm>
          <a:off x="20777200" y="170712130"/>
          <a:ext cx="1298575" cy="715645"/>
        </a:xfrm>
        <a:prstGeom prst="rect">
          <a:avLst/>
        </a:prstGeom>
      </xdr:spPr>
    </xdr:pic>
    <xdr:clientData/>
  </xdr:twoCellAnchor>
  <xdr:twoCellAnchor editAs="oneCell">
    <xdr:from>
      <xdr:col>9</xdr:col>
      <xdr:colOff>9832975</xdr:colOff>
      <xdr:row>61</xdr:row>
      <xdr:rowOff>297180</xdr:rowOff>
    </xdr:from>
    <xdr:to>
      <xdr:col>11</xdr:col>
      <xdr:colOff>132080</xdr:colOff>
      <xdr:row>61</xdr:row>
      <xdr:rowOff>873760</xdr:rowOff>
    </xdr:to>
    <xdr:pic>
      <xdr:nvPicPr>
        <xdr:cNvPr id="16" name="图片 15"/>
        <xdr:cNvPicPr/>
      </xdr:nvPicPr>
      <xdr:blipFill>
        <a:blip r:embed="rId13"/>
        <a:stretch>
          <a:fillRect/>
        </a:stretch>
      </xdr:blipFill>
      <xdr:spPr>
        <a:xfrm>
          <a:off x="20777200" y="222425260"/>
          <a:ext cx="1092835" cy="576580"/>
        </a:xfrm>
        <a:prstGeom prst="rect">
          <a:avLst/>
        </a:prstGeom>
      </xdr:spPr>
    </xdr:pic>
    <xdr:clientData/>
  </xdr:twoCellAnchor>
  <xdr:twoCellAnchor editAs="oneCell">
    <xdr:from>
      <xdr:col>9</xdr:col>
      <xdr:colOff>9855835</xdr:colOff>
      <xdr:row>55</xdr:row>
      <xdr:rowOff>541655</xdr:rowOff>
    </xdr:from>
    <xdr:to>
      <xdr:col>11</xdr:col>
      <xdr:colOff>103505</xdr:colOff>
      <xdr:row>55</xdr:row>
      <xdr:rowOff>1105535</xdr:rowOff>
    </xdr:to>
    <xdr:pic>
      <xdr:nvPicPr>
        <xdr:cNvPr id="18" name="图片 17"/>
        <xdr:cNvPicPr/>
      </xdr:nvPicPr>
      <xdr:blipFill>
        <a:blip r:embed="rId14"/>
        <a:stretch>
          <a:fillRect/>
        </a:stretch>
      </xdr:blipFill>
      <xdr:spPr>
        <a:xfrm>
          <a:off x="20777200" y="215011635"/>
          <a:ext cx="1064260" cy="563880"/>
        </a:xfrm>
        <a:prstGeom prst="rect">
          <a:avLst/>
        </a:prstGeom>
      </xdr:spPr>
    </xdr:pic>
    <xdr:clientData/>
  </xdr:twoCellAnchor>
  <xdr:twoCellAnchor editAs="oneCell">
    <xdr:from>
      <xdr:col>10</xdr:col>
      <xdr:colOff>3810</xdr:colOff>
      <xdr:row>62</xdr:row>
      <xdr:rowOff>13335</xdr:rowOff>
    </xdr:from>
    <xdr:to>
      <xdr:col>11</xdr:col>
      <xdr:colOff>802640</xdr:colOff>
      <xdr:row>62</xdr:row>
      <xdr:rowOff>887730</xdr:rowOff>
    </xdr:to>
    <xdr:pic>
      <xdr:nvPicPr>
        <xdr:cNvPr id="19" name="图片 18"/>
        <xdr:cNvPicPr/>
      </xdr:nvPicPr>
      <xdr:blipFill>
        <a:blip r:embed="rId15"/>
        <a:stretch>
          <a:fillRect/>
        </a:stretch>
      </xdr:blipFill>
      <xdr:spPr>
        <a:xfrm>
          <a:off x="20781010" y="223347915"/>
          <a:ext cx="1759585" cy="874395"/>
        </a:xfrm>
        <a:prstGeom prst="rect">
          <a:avLst/>
        </a:prstGeom>
      </xdr:spPr>
    </xdr:pic>
    <xdr:clientData/>
  </xdr:twoCellAnchor>
  <xdr:twoCellAnchor editAs="oneCell">
    <xdr:from>
      <xdr:col>10</xdr:col>
      <xdr:colOff>13335</xdr:colOff>
      <xdr:row>6</xdr:row>
      <xdr:rowOff>10795</xdr:rowOff>
    </xdr:from>
    <xdr:to>
      <xdr:col>11</xdr:col>
      <xdr:colOff>363220</xdr:colOff>
      <xdr:row>6</xdr:row>
      <xdr:rowOff>1409065</xdr:rowOff>
    </xdr:to>
    <xdr:pic>
      <xdr:nvPicPr>
        <xdr:cNvPr id="21" name="图片 20"/>
        <xdr:cNvPicPr/>
      </xdr:nvPicPr>
      <xdr:blipFill>
        <a:blip r:embed="rId16"/>
        <a:stretch>
          <a:fillRect/>
        </a:stretch>
      </xdr:blipFill>
      <xdr:spPr>
        <a:xfrm>
          <a:off x="20790535" y="17021175"/>
          <a:ext cx="1310640" cy="1398270"/>
        </a:xfrm>
        <a:prstGeom prst="rect">
          <a:avLst/>
        </a:prstGeom>
      </xdr:spPr>
    </xdr:pic>
    <xdr:clientData/>
  </xdr:twoCellAnchor>
  <xdr:twoCellAnchor editAs="oneCell">
    <xdr:from>
      <xdr:col>9</xdr:col>
      <xdr:colOff>9785350</xdr:colOff>
      <xdr:row>34</xdr:row>
      <xdr:rowOff>1557020</xdr:rowOff>
    </xdr:from>
    <xdr:to>
      <xdr:col>11</xdr:col>
      <xdr:colOff>90805</xdr:colOff>
      <xdr:row>34</xdr:row>
      <xdr:rowOff>3308985</xdr:rowOff>
    </xdr:to>
    <xdr:pic>
      <xdr:nvPicPr>
        <xdr:cNvPr id="22" name="图片 21"/>
        <xdr:cNvPicPr/>
      </xdr:nvPicPr>
      <xdr:blipFill>
        <a:blip r:embed="rId17"/>
        <a:stretch>
          <a:fillRect/>
        </a:stretch>
      </xdr:blipFill>
      <xdr:spPr>
        <a:xfrm>
          <a:off x="20777200" y="157454600"/>
          <a:ext cx="1051560" cy="1751965"/>
        </a:xfrm>
        <a:prstGeom prst="rect">
          <a:avLst/>
        </a:prstGeom>
      </xdr:spPr>
    </xdr:pic>
    <xdr:clientData/>
  </xdr:twoCellAnchor>
  <xdr:twoCellAnchor editAs="oneCell">
    <xdr:from>
      <xdr:col>9</xdr:col>
      <xdr:colOff>9723755</xdr:colOff>
      <xdr:row>28</xdr:row>
      <xdr:rowOff>1195070</xdr:rowOff>
    </xdr:from>
    <xdr:to>
      <xdr:col>11</xdr:col>
      <xdr:colOff>84455</xdr:colOff>
      <xdr:row>28</xdr:row>
      <xdr:rowOff>2137410</xdr:rowOff>
    </xdr:to>
    <xdr:pic>
      <xdr:nvPicPr>
        <xdr:cNvPr id="23" name="图片 22"/>
        <xdr:cNvPicPr/>
      </xdr:nvPicPr>
      <xdr:blipFill>
        <a:blip r:embed="rId18"/>
        <a:stretch>
          <a:fillRect/>
        </a:stretch>
      </xdr:blipFill>
      <xdr:spPr>
        <a:xfrm>
          <a:off x="20777200" y="127666750"/>
          <a:ext cx="1045210" cy="942340"/>
        </a:xfrm>
        <a:prstGeom prst="rect">
          <a:avLst/>
        </a:prstGeom>
      </xdr:spPr>
    </xdr:pic>
    <xdr:clientData/>
  </xdr:twoCellAnchor>
  <xdr:twoCellAnchor editAs="oneCell">
    <xdr:from>
      <xdr:col>10</xdr:col>
      <xdr:colOff>10160</xdr:colOff>
      <xdr:row>38</xdr:row>
      <xdr:rowOff>10795</xdr:rowOff>
    </xdr:from>
    <xdr:to>
      <xdr:col>12</xdr:col>
      <xdr:colOff>27305</xdr:colOff>
      <xdr:row>38</xdr:row>
      <xdr:rowOff>972185</xdr:rowOff>
    </xdr:to>
    <xdr:pic>
      <xdr:nvPicPr>
        <xdr:cNvPr id="24" name="图片 23"/>
        <xdr:cNvPicPr/>
      </xdr:nvPicPr>
      <xdr:blipFill>
        <a:blip r:embed="rId19"/>
        <a:stretch>
          <a:fillRect/>
        </a:stretch>
      </xdr:blipFill>
      <xdr:spPr>
        <a:xfrm>
          <a:off x="20787360" y="172900975"/>
          <a:ext cx="1816100" cy="961390"/>
        </a:xfrm>
        <a:prstGeom prst="rect">
          <a:avLst/>
        </a:prstGeom>
      </xdr:spPr>
    </xdr:pic>
    <xdr:clientData/>
  </xdr:twoCellAnchor>
  <xdr:twoCellAnchor editAs="oneCell">
    <xdr:from>
      <xdr:col>10</xdr:col>
      <xdr:colOff>14605</xdr:colOff>
      <xdr:row>64</xdr:row>
      <xdr:rowOff>13335</xdr:rowOff>
    </xdr:from>
    <xdr:to>
      <xdr:col>11</xdr:col>
      <xdr:colOff>47625</xdr:colOff>
      <xdr:row>64</xdr:row>
      <xdr:rowOff>829945</xdr:rowOff>
    </xdr:to>
    <xdr:pic>
      <xdr:nvPicPr>
        <xdr:cNvPr id="25" name="图片 24"/>
        <xdr:cNvPicPr/>
      </xdr:nvPicPr>
      <xdr:blipFill>
        <a:blip r:embed="rId20"/>
        <a:stretch>
          <a:fillRect/>
        </a:stretch>
      </xdr:blipFill>
      <xdr:spPr>
        <a:xfrm>
          <a:off x="20791805" y="225900615"/>
          <a:ext cx="993775" cy="816610"/>
        </a:xfrm>
        <a:prstGeom prst="rect">
          <a:avLst/>
        </a:prstGeom>
      </xdr:spPr>
    </xdr:pic>
    <xdr:clientData/>
  </xdr:twoCellAnchor>
  <xdr:twoCellAnchor editAs="oneCell">
    <xdr:from>
      <xdr:col>10</xdr:col>
      <xdr:colOff>14605</xdr:colOff>
      <xdr:row>43</xdr:row>
      <xdr:rowOff>13335</xdr:rowOff>
    </xdr:from>
    <xdr:to>
      <xdr:col>11</xdr:col>
      <xdr:colOff>10160</xdr:colOff>
      <xdr:row>43</xdr:row>
      <xdr:rowOff>2959735</xdr:rowOff>
    </xdr:to>
    <xdr:pic>
      <xdr:nvPicPr>
        <xdr:cNvPr id="26" name="图片 25"/>
        <xdr:cNvPicPr/>
      </xdr:nvPicPr>
      <xdr:blipFill>
        <a:blip r:embed="rId21"/>
        <a:stretch>
          <a:fillRect/>
        </a:stretch>
      </xdr:blipFill>
      <xdr:spPr>
        <a:xfrm>
          <a:off x="20791805" y="188994415"/>
          <a:ext cx="956310" cy="2946400"/>
        </a:xfrm>
        <a:prstGeom prst="rect">
          <a:avLst/>
        </a:prstGeom>
      </xdr:spPr>
    </xdr:pic>
    <xdr:clientData/>
  </xdr:twoCellAnchor>
  <xdr:twoCellAnchor editAs="oneCell">
    <xdr:from>
      <xdr:col>9</xdr:col>
      <xdr:colOff>9239250</xdr:colOff>
      <xdr:row>59</xdr:row>
      <xdr:rowOff>371475</xdr:rowOff>
    </xdr:from>
    <xdr:to>
      <xdr:col>11</xdr:col>
      <xdr:colOff>352425</xdr:colOff>
      <xdr:row>61</xdr:row>
      <xdr:rowOff>187960</xdr:rowOff>
    </xdr:to>
    <xdr:pic>
      <xdr:nvPicPr>
        <xdr:cNvPr id="27" name="图片 26"/>
        <xdr:cNvPicPr/>
      </xdr:nvPicPr>
      <xdr:blipFill>
        <a:blip r:embed="rId22"/>
        <a:stretch>
          <a:fillRect/>
        </a:stretch>
      </xdr:blipFill>
      <xdr:spPr>
        <a:xfrm>
          <a:off x="20372070" y="221356555"/>
          <a:ext cx="1718310" cy="959485"/>
        </a:xfrm>
        <a:prstGeom prst="rect">
          <a:avLst/>
        </a:prstGeom>
      </xdr:spPr>
    </xdr:pic>
    <xdr:clientData/>
  </xdr:twoCellAnchor>
  <xdr:twoCellAnchor editAs="oneCell">
    <xdr:from>
      <xdr:col>9</xdr:col>
      <xdr:colOff>9857740</xdr:colOff>
      <xdr:row>52</xdr:row>
      <xdr:rowOff>717550</xdr:rowOff>
    </xdr:from>
    <xdr:to>
      <xdr:col>10</xdr:col>
      <xdr:colOff>912495</xdr:colOff>
      <xdr:row>52</xdr:row>
      <xdr:rowOff>1186180</xdr:rowOff>
    </xdr:to>
    <xdr:pic>
      <xdr:nvPicPr>
        <xdr:cNvPr id="28" name="图片 27"/>
        <xdr:cNvPicPr/>
      </xdr:nvPicPr>
      <xdr:blipFill>
        <a:blip r:embed="rId23"/>
        <a:stretch>
          <a:fillRect/>
        </a:stretch>
      </xdr:blipFill>
      <xdr:spPr>
        <a:xfrm>
          <a:off x="20777200" y="210031330"/>
          <a:ext cx="912495" cy="468630"/>
        </a:xfrm>
        <a:prstGeom prst="rect">
          <a:avLst/>
        </a:prstGeom>
      </xdr:spPr>
    </xdr:pic>
    <xdr:clientData/>
  </xdr:twoCellAnchor>
  <xdr:twoCellAnchor editAs="oneCell">
    <xdr:from>
      <xdr:col>9</xdr:col>
      <xdr:colOff>9752965</xdr:colOff>
      <xdr:row>50</xdr:row>
      <xdr:rowOff>581025</xdr:rowOff>
    </xdr:from>
    <xdr:to>
      <xdr:col>11</xdr:col>
      <xdr:colOff>278765</xdr:colOff>
      <xdr:row>50</xdr:row>
      <xdr:rowOff>1271905</xdr:rowOff>
    </xdr:to>
    <xdr:pic>
      <xdr:nvPicPr>
        <xdr:cNvPr id="29" name="图片 28"/>
        <xdr:cNvPicPr/>
      </xdr:nvPicPr>
      <xdr:blipFill>
        <a:blip r:embed="rId24"/>
        <a:stretch>
          <a:fillRect/>
        </a:stretch>
      </xdr:blipFill>
      <xdr:spPr>
        <a:xfrm>
          <a:off x="20777200" y="206503905"/>
          <a:ext cx="1239520" cy="690880"/>
        </a:xfrm>
        <a:prstGeom prst="rect">
          <a:avLst/>
        </a:prstGeom>
      </xdr:spPr>
    </xdr:pic>
    <xdr:clientData/>
  </xdr:twoCellAnchor>
  <xdr:twoCellAnchor editAs="oneCell">
    <xdr:from>
      <xdr:col>9</xdr:col>
      <xdr:colOff>9850120</xdr:colOff>
      <xdr:row>8</xdr:row>
      <xdr:rowOff>1970405</xdr:rowOff>
    </xdr:from>
    <xdr:to>
      <xdr:col>11</xdr:col>
      <xdr:colOff>3175</xdr:colOff>
      <xdr:row>8</xdr:row>
      <xdr:rowOff>3284220</xdr:rowOff>
    </xdr:to>
    <xdr:pic>
      <xdr:nvPicPr>
        <xdr:cNvPr id="30" name="图片 29"/>
        <xdr:cNvPicPr/>
      </xdr:nvPicPr>
      <xdr:blipFill>
        <a:blip r:embed="rId25"/>
        <a:stretch>
          <a:fillRect/>
        </a:stretch>
      </xdr:blipFill>
      <xdr:spPr>
        <a:xfrm>
          <a:off x="20777200" y="28835985"/>
          <a:ext cx="963930" cy="1313815"/>
        </a:xfrm>
        <a:prstGeom prst="rect">
          <a:avLst/>
        </a:prstGeom>
      </xdr:spPr>
    </xdr:pic>
    <xdr:clientData/>
  </xdr:twoCellAnchor>
  <xdr:twoCellAnchor editAs="oneCell">
    <xdr:from>
      <xdr:col>10</xdr:col>
      <xdr:colOff>7620</xdr:colOff>
      <xdr:row>3</xdr:row>
      <xdr:rowOff>15875</xdr:rowOff>
    </xdr:from>
    <xdr:to>
      <xdr:col>11</xdr:col>
      <xdr:colOff>254635</xdr:colOff>
      <xdr:row>3</xdr:row>
      <xdr:rowOff>649605</xdr:rowOff>
    </xdr:to>
    <xdr:pic>
      <xdr:nvPicPr>
        <xdr:cNvPr id="31" name="图片 30"/>
        <xdr:cNvPicPr/>
      </xdr:nvPicPr>
      <xdr:blipFill>
        <a:blip r:embed="rId26"/>
        <a:stretch>
          <a:fillRect/>
        </a:stretch>
      </xdr:blipFill>
      <xdr:spPr>
        <a:xfrm>
          <a:off x="20784820" y="1633855"/>
          <a:ext cx="1207770" cy="633730"/>
        </a:xfrm>
        <a:prstGeom prst="rect">
          <a:avLst/>
        </a:prstGeom>
      </xdr:spPr>
    </xdr:pic>
    <xdr:clientData/>
  </xdr:twoCellAnchor>
  <xdr:twoCellAnchor editAs="oneCell">
    <xdr:from>
      <xdr:col>9</xdr:col>
      <xdr:colOff>9838055</xdr:colOff>
      <xdr:row>20</xdr:row>
      <xdr:rowOff>1574165</xdr:rowOff>
    </xdr:from>
    <xdr:to>
      <xdr:col>11</xdr:col>
      <xdr:colOff>0</xdr:colOff>
      <xdr:row>20</xdr:row>
      <xdr:rowOff>2470150</xdr:rowOff>
    </xdr:to>
    <xdr:pic>
      <xdr:nvPicPr>
        <xdr:cNvPr id="32" name="图片 31"/>
        <xdr:cNvPicPr/>
      </xdr:nvPicPr>
      <xdr:blipFill>
        <a:blip r:embed="rId27"/>
        <a:stretch>
          <a:fillRect/>
        </a:stretch>
      </xdr:blipFill>
      <xdr:spPr>
        <a:xfrm>
          <a:off x="20777200" y="88231345"/>
          <a:ext cx="960755" cy="895985"/>
        </a:xfrm>
        <a:prstGeom prst="rect">
          <a:avLst/>
        </a:prstGeom>
      </xdr:spPr>
    </xdr:pic>
    <xdr:clientData/>
  </xdr:twoCellAnchor>
  <xdr:twoCellAnchor editAs="oneCell">
    <xdr:from>
      <xdr:col>10</xdr:col>
      <xdr:colOff>5715</xdr:colOff>
      <xdr:row>63</xdr:row>
      <xdr:rowOff>15875</xdr:rowOff>
    </xdr:from>
    <xdr:to>
      <xdr:col>11</xdr:col>
      <xdr:colOff>747395</xdr:colOff>
      <xdr:row>63</xdr:row>
      <xdr:rowOff>1049020</xdr:rowOff>
    </xdr:to>
    <xdr:pic>
      <xdr:nvPicPr>
        <xdr:cNvPr id="33" name="图片 32"/>
        <xdr:cNvPicPr/>
      </xdr:nvPicPr>
      <xdr:blipFill>
        <a:blip r:embed="rId28"/>
        <a:stretch>
          <a:fillRect/>
        </a:stretch>
      </xdr:blipFill>
      <xdr:spPr>
        <a:xfrm>
          <a:off x="20782915" y="224595055"/>
          <a:ext cx="1702435" cy="1033145"/>
        </a:xfrm>
        <a:prstGeom prst="rect">
          <a:avLst/>
        </a:prstGeom>
      </xdr:spPr>
    </xdr:pic>
    <xdr:clientData/>
  </xdr:twoCellAnchor>
  <xdr:twoCellAnchor editAs="oneCell">
    <xdr:from>
      <xdr:col>10</xdr:col>
      <xdr:colOff>9525</xdr:colOff>
      <xdr:row>45</xdr:row>
      <xdr:rowOff>7620</xdr:rowOff>
    </xdr:from>
    <xdr:to>
      <xdr:col>11</xdr:col>
      <xdr:colOff>0</xdr:colOff>
      <xdr:row>46</xdr:row>
      <xdr:rowOff>19050</xdr:rowOff>
    </xdr:to>
    <xdr:pic>
      <xdr:nvPicPr>
        <xdr:cNvPr id="34" name="图片 33"/>
        <xdr:cNvPicPr/>
      </xdr:nvPicPr>
      <xdr:blipFill>
        <a:blip r:embed="rId29"/>
        <a:stretch>
          <a:fillRect/>
        </a:stretch>
      </xdr:blipFill>
      <xdr:spPr>
        <a:xfrm>
          <a:off x="20786725" y="195046600"/>
          <a:ext cx="951230" cy="1979930"/>
        </a:xfrm>
        <a:prstGeom prst="rect">
          <a:avLst/>
        </a:prstGeom>
      </xdr:spPr>
    </xdr:pic>
    <xdr:clientData/>
  </xdr:twoCellAnchor>
  <xdr:twoCellAnchor editAs="oneCell">
    <xdr:from>
      <xdr:col>10</xdr:col>
      <xdr:colOff>7620</xdr:colOff>
      <xdr:row>58</xdr:row>
      <xdr:rowOff>382905</xdr:rowOff>
    </xdr:from>
    <xdr:to>
      <xdr:col>11</xdr:col>
      <xdr:colOff>132715</xdr:colOff>
      <xdr:row>58</xdr:row>
      <xdr:rowOff>946150</xdr:rowOff>
    </xdr:to>
    <xdr:pic>
      <xdr:nvPicPr>
        <xdr:cNvPr id="35" name="图片 34"/>
        <xdr:cNvPicPr/>
      </xdr:nvPicPr>
      <xdr:blipFill>
        <a:blip r:embed="rId30"/>
        <a:stretch>
          <a:fillRect/>
        </a:stretch>
      </xdr:blipFill>
      <xdr:spPr>
        <a:xfrm>
          <a:off x="20784820" y="220123385"/>
          <a:ext cx="1085850" cy="563245"/>
        </a:xfrm>
        <a:prstGeom prst="rect">
          <a:avLst/>
        </a:prstGeom>
      </xdr:spPr>
    </xdr:pic>
    <xdr:clientData/>
  </xdr:twoCellAnchor>
  <xdr:twoCellAnchor editAs="oneCell">
    <xdr:from>
      <xdr:col>10</xdr:col>
      <xdr:colOff>9525</xdr:colOff>
      <xdr:row>26</xdr:row>
      <xdr:rowOff>9525</xdr:rowOff>
    </xdr:from>
    <xdr:to>
      <xdr:col>11</xdr:col>
      <xdr:colOff>26035</xdr:colOff>
      <xdr:row>26</xdr:row>
      <xdr:rowOff>525780</xdr:rowOff>
    </xdr:to>
    <xdr:pic>
      <xdr:nvPicPr>
        <xdr:cNvPr id="38" name="图片 37"/>
        <xdr:cNvPicPr/>
      </xdr:nvPicPr>
      <xdr:blipFill>
        <a:blip r:embed="rId31"/>
        <a:stretch>
          <a:fillRect/>
        </a:stretch>
      </xdr:blipFill>
      <xdr:spPr>
        <a:xfrm>
          <a:off x="20786725" y="116702205"/>
          <a:ext cx="977265" cy="516255"/>
        </a:xfrm>
        <a:prstGeom prst="rect">
          <a:avLst/>
        </a:prstGeom>
      </xdr:spPr>
    </xdr:pic>
    <xdr:clientData/>
  </xdr:twoCellAnchor>
  <xdr:twoCellAnchor editAs="oneCell">
    <xdr:from>
      <xdr:col>10</xdr:col>
      <xdr:colOff>3810</xdr:colOff>
      <xdr:row>25</xdr:row>
      <xdr:rowOff>5080</xdr:rowOff>
    </xdr:from>
    <xdr:to>
      <xdr:col>11</xdr:col>
      <xdr:colOff>100330</xdr:colOff>
      <xdr:row>25</xdr:row>
      <xdr:rowOff>534035</xdr:rowOff>
    </xdr:to>
    <xdr:pic>
      <xdr:nvPicPr>
        <xdr:cNvPr id="39" name="图片 38"/>
        <xdr:cNvPicPr/>
      </xdr:nvPicPr>
      <xdr:blipFill>
        <a:blip r:embed="rId32"/>
        <a:stretch>
          <a:fillRect/>
        </a:stretch>
      </xdr:blipFill>
      <xdr:spPr>
        <a:xfrm>
          <a:off x="20781010" y="111871760"/>
          <a:ext cx="1057275" cy="528955"/>
        </a:xfrm>
        <a:prstGeom prst="rect">
          <a:avLst/>
        </a:prstGeom>
      </xdr:spPr>
    </xdr:pic>
    <xdr:clientData/>
  </xdr:twoCellAnchor>
  <xdr:twoCellAnchor editAs="oneCell">
    <xdr:from>
      <xdr:col>10</xdr:col>
      <xdr:colOff>7620</xdr:colOff>
      <xdr:row>33</xdr:row>
      <xdr:rowOff>22225</xdr:rowOff>
    </xdr:from>
    <xdr:to>
      <xdr:col>11</xdr:col>
      <xdr:colOff>292735</xdr:colOff>
      <xdr:row>33</xdr:row>
      <xdr:rowOff>669925</xdr:rowOff>
    </xdr:to>
    <xdr:pic>
      <xdr:nvPicPr>
        <xdr:cNvPr id="40" name="图片 39"/>
        <xdr:cNvPicPr/>
      </xdr:nvPicPr>
      <xdr:blipFill>
        <a:blip r:embed="rId33"/>
        <a:stretch>
          <a:fillRect/>
        </a:stretch>
      </xdr:blipFill>
      <xdr:spPr>
        <a:xfrm>
          <a:off x="20784820" y="151004905"/>
          <a:ext cx="1245870" cy="647700"/>
        </a:xfrm>
        <a:prstGeom prst="rect">
          <a:avLst/>
        </a:prstGeom>
      </xdr:spPr>
    </xdr:pic>
    <xdr:clientData/>
  </xdr:twoCellAnchor>
  <xdr:twoCellAnchor editAs="oneCell">
    <xdr:from>
      <xdr:col>9</xdr:col>
      <xdr:colOff>9841230</xdr:colOff>
      <xdr:row>5</xdr:row>
      <xdr:rowOff>1988185</xdr:rowOff>
    </xdr:from>
    <xdr:to>
      <xdr:col>11</xdr:col>
      <xdr:colOff>375285</xdr:colOff>
      <xdr:row>5</xdr:row>
      <xdr:rowOff>2697480</xdr:rowOff>
    </xdr:to>
    <xdr:pic>
      <xdr:nvPicPr>
        <xdr:cNvPr id="41" name="图片 40"/>
        <xdr:cNvPicPr/>
      </xdr:nvPicPr>
      <xdr:blipFill>
        <a:blip r:embed="rId34"/>
        <a:stretch>
          <a:fillRect/>
        </a:stretch>
      </xdr:blipFill>
      <xdr:spPr>
        <a:xfrm>
          <a:off x="20777200" y="13816965"/>
          <a:ext cx="1336040" cy="709295"/>
        </a:xfrm>
        <a:prstGeom prst="rect">
          <a:avLst/>
        </a:prstGeom>
      </xdr:spPr>
    </xdr:pic>
    <xdr:clientData/>
  </xdr:twoCellAnchor>
  <xdr:twoCellAnchor editAs="oneCell">
    <xdr:from>
      <xdr:col>9</xdr:col>
      <xdr:colOff>9598025</xdr:colOff>
      <xdr:row>30</xdr:row>
      <xdr:rowOff>1312545</xdr:rowOff>
    </xdr:from>
    <xdr:to>
      <xdr:col>11</xdr:col>
      <xdr:colOff>530225</xdr:colOff>
      <xdr:row>30</xdr:row>
      <xdr:rowOff>2208530</xdr:rowOff>
    </xdr:to>
    <xdr:pic>
      <xdr:nvPicPr>
        <xdr:cNvPr id="43" name="图片 42"/>
        <xdr:cNvPicPr/>
      </xdr:nvPicPr>
      <xdr:blipFill>
        <a:blip r:embed="rId35"/>
        <a:stretch>
          <a:fillRect/>
        </a:stretch>
      </xdr:blipFill>
      <xdr:spPr>
        <a:xfrm>
          <a:off x="20730845" y="138033125"/>
          <a:ext cx="1537335" cy="895985"/>
        </a:xfrm>
        <a:prstGeom prst="rect">
          <a:avLst/>
        </a:prstGeom>
      </xdr:spPr>
    </xdr:pic>
    <xdr:clientData/>
  </xdr:twoCellAnchor>
  <xdr:twoCellAnchor editAs="oneCell">
    <xdr:from>
      <xdr:col>9</xdr:col>
      <xdr:colOff>9577070</xdr:colOff>
      <xdr:row>49</xdr:row>
      <xdr:rowOff>768350</xdr:rowOff>
    </xdr:from>
    <xdr:to>
      <xdr:col>11</xdr:col>
      <xdr:colOff>445770</xdr:colOff>
      <xdr:row>49</xdr:row>
      <xdr:rowOff>1634490</xdr:rowOff>
    </xdr:to>
    <xdr:pic>
      <xdr:nvPicPr>
        <xdr:cNvPr id="44" name="图片 43"/>
        <xdr:cNvPicPr/>
      </xdr:nvPicPr>
      <xdr:blipFill>
        <a:blip r:embed="rId36"/>
        <a:stretch>
          <a:fillRect/>
        </a:stretch>
      </xdr:blipFill>
      <xdr:spPr>
        <a:xfrm>
          <a:off x="20709890" y="204100430"/>
          <a:ext cx="1473835" cy="866140"/>
        </a:xfrm>
        <a:prstGeom prst="rect">
          <a:avLst/>
        </a:prstGeom>
      </xdr:spPr>
    </xdr:pic>
    <xdr:clientData/>
  </xdr:twoCellAnchor>
  <xdr:twoCellAnchor editAs="oneCell">
    <xdr:from>
      <xdr:col>9</xdr:col>
      <xdr:colOff>9832340</xdr:colOff>
      <xdr:row>35</xdr:row>
      <xdr:rowOff>1139190</xdr:rowOff>
    </xdr:from>
    <xdr:to>
      <xdr:col>11</xdr:col>
      <xdr:colOff>224155</xdr:colOff>
      <xdr:row>35</xdr:row>
      <xdr:rowOff>1759585</xdr:rowOff>
    </xdr:to>
    <xdr:pic>
      <xdr:nvPicPr>
        <xdr:cNvPr id="46" name="图片 45"/>
        <xdr:cNvPicPr/>
      </xdr:nvPicPr>
      <xdr:blipFill>
        <a:blip r:embed="rId37"/>
        <a:stretch>
          <a:fillRect/>
        </a:stretch>
      </xdr:blipFill>
      <xdr:spPr>
        <a:xfrm>
          <a:off x="20777200" y="162078670"/>
          <a:ext cx="1184910" cy="620395"/>
        </a:xfrm>
        <a:prstGeom prst="rect">
          <a:avLst/>
        </a:prstGeom>
      </xdr:spPr>
    </xdr:pic>
    <xdr:clientData/>
  </xdr:twoCellAnchor>
  <xdr:twoCellAnchor editAs="oneCell">
    <xdr:from>
      <xdr:col>9</xdr:col>
      <xdr:colOff>9852025</xdr:colOff>
      <xdr:row>31</xdr:row>
      <xdr:rowOff>1975485</xdr:rowOff>
    </xdr:from>
    <xdr:to>
      <xdr:col>11</xdr:col>
      <xdr:colOff>58420</xdr:colOff>
      <xdr:row>31</xdr:row>
      <xdr:rowOff>2529840</xdr:rowOff>
    </xdr:to>
    <xdr:pic>
      <xdr:nvPicPr>
        <xdr:cNvPr id="47" name="图片 46"/>
        <xdr:cNvPicPr/>
      </xdr:nvPicPr>
      <xdr:blipFill>
        <a:blip r:embed="rId38"/>
        <a:stretch>
          <a:fillRect/>
        </a:stretch>
      </xdr:blipFill>
      <xdr:spPr>
        <a:xfrm>
          <a:off x="20777200" y="143877665"/>
          <a:ext cx="1019175" cy="554355"/>
        </a:xfrm>
        <a:prstGeom prst="rect">
          <a:avLst/>
        </a:prstGeom>
      </xdr:spPr>
    </xdr:pic>
    <xdr:clientData/>
  </xdr:twoCellAnchor>
  <xdr:twoCellAnchor editAs="oneCell">
    <xdr:from>
      <xdr:col>10</xdr:col>
      <xdr:colOff>13970</xdr:colOff>
      <xdr:row>27</xdr:row>
      <xdr:rowOff>20320</xdr:rowOff>
    </xdr:from>
    <xdr:to>
      <xdr:col>11</xdr:col>
      <xdr:colOff>0</xdr:colOff>
      <xdr:row>27</xdr:row>
      <xdr:rowOff>4157345</xdr:rowOff>
    </xdr:to>
    <xdr:pic>
      <xdr:nvPicPr>
        <xdr:cNvPr id="50" name="图片 49"/>
        <xdr:cNvPicPr/>
      </xdr:nvPicPr>
      <xdr:blipFill>
        <a:blip r:embed="rId39"/>
        <a:stretch>
          <a:fillRect/>
        </a:stretch>
      </xdr:blipFill>
      <xdr:spPr>
        <a:xfrm>
          <a:off x="20791170" y="121310400"/>
          <a:ext cx="946785" cy="4137025"/>
        </a:xfrm>
        <a:prstGeom prst="rect">
          <a:avLst/>
        </a:prstGeom>
      </xdr:spPr>
    </xdr:pic>
    <xdr:clientData/>
  </xdr:twoCellAnchor>
  <xdr:twoCellAnchor editAs="oneCell">
    <xdr:from>
      <xdr:col>9</xdr:col>
      <xdr:colOff>9246235</xdr:colOff>
      <xdr:row>36</xdr:row>
      <xdr:rowOff>1547495</xdr:rowOff>
    </xdr:from>
    <xdr:to>
      <xdr:col>12</xdr:col>
      <xdr:colOff>97790</xdr:colOff>
      <xdr:row>36</xdr:row>
      <xdr:rowOff>2724785</xdr:rowOff>
    </xdr:to>
    <xdr:pic>
      <xdr:nvPicPr>
        <xdr:cNvPr id="51" name="图片 50"/>
        <xdr:cNvPicPr/>
      </xdr:nvPicPr>
      <xdr:blipFill>
        <a:blip r:embed="rId40"/>
        <a:stretch>
          <a:fillRect/>
        </a:stretch>
      </xdr:blipFill>
      <xdr:spPr>
        <a:xfrm>
          <a:off x="20379055" y="166512875"/>
          <a:ext cx="2294890" cy="1177290"/>
        </a:xfrm>
        <a:prstGeom prst="rect">
          <a:avLst/>
        </a:prstGeom>
      </xdr:spPr>
    </xdr:pic>
    <xdr:clientData/>
  </xdr:twoCellAnchor>
  <xdr:twoCellAnchor editAs="oneCell">
    <xdr:from>
      <xdr:col>9</xdr:col>
      <xdr:colOff>9785350</xdr:colOff>
      <xdr:row>57</xdr:row>
      <xdr:rowOff>431800</xdr:rowOff>
    </xdr:from>
    <xdr:to>
      <xdr:col>11</xdr:col>
      <xdr:colOff>0</xdr:colOff>
      <xdr:row>57</xdr:row>
      <xdr:rowOff>1365885</xdr:rowOff>
    </xdr:to>
    <xdr:pic>
      <xdr:nvPicPr>
        <xdr:cNvPr id="52" name="图片 51"/>
        <xdr:cNvPicPr/>
      </xdr:nvPicPr>
      <xdr:blipFill>
        <a:blip r:embed="rId41"/>
        <a:stretch>
          <a:fillRect/>
        </a:stretch>
      </xdr:blipFill>
      <xdr:spPr>
        <a:xfrm>
          <a:off x="20777200" y="218191080"/>
          <a:ext cx="960755" cy="934085"/>
        </a:xfrm>
        <a:prstGeom prst="rect">
          <a:avLst/>
        </a:prstGeom>
      </xdr:spPr>
    </xdr:pic>
    <xdr:clientData/>
  </xdr:twoCellAnchor>
  <xdr:twoCellAnchor editAs="oneCell">
    <xdr:from>
      <xdr:col>10</xdr:col>
      <xdr:colOff>16510</xdr:colOff>
      <xdr:row>65</xdr:row>
      <xdr:rowOff>15875</xdr:rowOff>
    </xdr:from>
    <xdr:to>
      <xdr:col>10</xdr:col>
      <xdr:colOff>853440</xdr:colOff>
      <xdr:row>66</xdr:row>
      <xdr:rowOff>6985</xdr:rowOff>
    </xdr:to>
    <xdr:pic>
      <xdr:nvPicPr>
        <xdr:cNvPr id="53" name="图片 52"/>
        <xdr:cNvPicPr/>
      </xdr:nvPicPr>
      <xdr:blipFill>
        <a:blip r:embed="rId42"/>
        <a:stretch>
          <a:fillRect/>
        </a:stretch>
      </xdr:blipFill>
      <xdr:spPr>
        <a:xfrm>
          <a:off x="20793710" y="228671755"/>
          <a:ext cx="836930" cy="212090"/>
        </a:xfrm>
        <a:prstGeom prst="rect">
          <a:avLst/>
        </a:prstGeom>
      </xdr:spPr>
    </xdr:pic>
    <xdr:clientData/>
  </xdr:twoCellAnchor>
  <xdr:twoCellAnchor editAs="oneCell">
    <xdr:from>
      <xdr:col>10</xdr:col>
      <xdr:colOff>20320</xdr:colOff>
      <xdr:row>44</xdr:row>
      <xdr:rowOff>24765</xdr:rowOff>
    </xdr:from>
    <xdr:to>
      <xdr:col>11</xdr:col>
      <xdr:colOff>468630</xdr:colOff>
      <xdr:row>44</xdr:row>
      <xdr:rowOff>1743710</xdr:rowOff>
    </xdr:to>
    <xdr:pic>
      <xdr:nvPicPr>
        <xdr:cNvPr id="55" name="图片 54"/>
        <xdr:cNvPicPr/>
      </xdr:nvPicPr>
      <xdr:blipFill>
        <a:blip r:embed="rId43"/>
        <a:stretch>
          <a:fillRect/>
        </a:stretch>
      </xdr:blipFill>
      <xdr:spPr>
        <a:xfrm>
          <a:off x="20797520" y="192536445"/>
          <a:ext cx="1409065" cy="1718945"/>
        </a:xfrm>
        <a:prstGeom prst="rect">
          <a:avLst/>
        </a:prstGeom>
      </xdr:spPr>
    </xdr:pic>
    <xdr:clientData/>
  </xdr:twoCellAnchor>
  <xdr:twoCellAnchor editAs="oneCell">
    <xdr:from>
      <xdr:col>9</xdr:col>
      <xdr:colOff>9654540</xdr:colOff>
      <xdr:row>54</xdr:row>
      <xdr:rowOff>598805</xdr:rowOff>
    </xdr:from>
    <xdr:to>
      <xdr:col>11</xdr:col>
      <xdr:colOff>274320</xdr:colOff>
      <xdr:row>54</xdr:row>
      <xdr:rowOff>1361440</xdr:rowOff>
    </xdr:to>
    <xdr:pic>
      <xdr:nvPicPr>
        <xdr:cNvPr id="57" name="图片 56"/>
        <xdr:cNvPicPr/>
      </xdr:nvPicPr>
      <xdr:blipFill>
        <a:blip r:embed="rId44"/>
        <a:stretch>
          <a:fillRect/>
        </a:stretch>
      </xdr:blipFill>
      <xdr:spPr>
        <a:xfrm>
          <a:off x="20777200" y="212947885"/>
          <a:ext cx="1235075" cy="762635"/>
        </a:xfrm>
        <a:prstGeom prst="rect">
          <a:avLst/>
        </a:prstGeom>
      </xdr:spPr>
    </xdr:pic>
    <xdr:clientData/>
  </xdr:twoCellAnchor>
  <xdr:twoCellAnchor editAs="oneCell">
    <xdr:from>
      <xdr:col>9</xdr:col>
      <xdr:colOff>9735820</xdr:colOff>
      <xdr:row>40</xdr:row>
      <xdr:rowOff>862330</xdr:rowOff>
    </xdr:from>
    <xdr:to>
      <xdr:col>11</xdr:col>
      <xdr:colOff>232410</xdr:colOff>
      <xdr:row>40</xdr:row>
      <xdr:rowOff>1557655</xdr:rowOff>
    </xdr:to>
    <xdr:pic>
      <xdr:nvPicPr>
        <xdr:cNvPr id="58" name="图片 57"/>
        <xdr:cNvPicPr/>
      </xdr:nvPicPr>
      <xdr:blipFill>
        <a:blip r:embed="rId45"/>
        <a:stretch>
          <a:fillRect/>
        </a:stretch>
      </xdr:blipFill>
      <xdr:spPr>
        <a:xfrm>
          <a:off x="20777200" y="180470810"/>
          <a:ext cx="1193165" cy="695325"/>
        </a:xfrm>
        <a:prstGeom prst="rect">
          <a:avLst/>
        </a:prstGeom>
      </xdr:spPr>
    </xdr:pic>
    <xdr:clientData/>
  </xdr:twoCellAnchor>
  <xdr:twoCellAnchor editAs="oneCell">
    <xdr:from>
      <xdr:col>9</xdr:col>
      <xdr:colOff>9722485</xdr:colOff>
      <xdr:row>48</xdr:row>
      <xdr:rowOff>366395</xdr:rowOff>
    </xdr:from>
    <xdr:to>
      <xdr:col>11</xdr:col>
      <xdr:colOff>208915</xdr:colOff>
      <xdr:row>48</xdr:row>
      <xdr:rowOff>1125220</xdr:rowOff>
    </xdr:to>
    <xdr:pic>
      <xdr:nvPicPr>
        <xdr:cNvPr id="59" name="图片 58"/>
        <xdr:cNvPicPr/>
      </xdr:nvPicPr>
      <xdr:blipFill>
        <a:blip r:embed="rId46"/>
        <a:stretch>
          <a:fillRect/>
        </a:stretch>
      </xdr:blipFill>
      <xdr:spPr>
        <a:xfrm>
          <a:off x="20777200" y="202034775"/>
          <a:ext cx="1169670" cy="758825"/>
        </a:xfrm>
        <a:prstGeom prst="rect">
          <a:avLst/>
        </a:prstGeom>
      </xdr:spPr>
    </xdr:pic>
    <xdr:clientData/>
  </xdr:twoCellAnchor>
  <xdr:twoCellAnchor editAs="oneCell">
    <xdr:from>
      <xdr:col>10</xdr:col>
      <xdr:colOff>9525</xdr:colOff>
      <xdr:row>47</xdr:row>
      <xdr:rowOff>11430</xdr:rowOff>
    </xdr:from>
    <xdr:to>
      <xdr:col>10</xdr:col>
      <xdr:colOff>930275</xdr:colOff>
      <xdr:row>47</xdr:row>
      <xdr:rowOff>1247775</xdr:rowOff>
    </xdr:to>
    <xdr:pic>
      <xdr:nvPicPr>
        <xdr:cNvPr id="60" name="图片 59"/>
        <xdr:cNvPicPr/>
      </xdr:nvPicPr>
      <xdr:blipFill>
        <a:blip r:embed="rId47"/>
        <a:stretch>
          <a:fillRect/>
        </a:stretch>
      </xdr:blipFill>
      <xdr:spPr>
        <a:xfrm>
          <a:off x="20786725" y="199990710"/>
          <a:ext cx="920750" cy="1236345"/>
        </a:xfrm>
        <a:prstGeom prst="rect">
          <a:avLst/>
        </a:prstGeom>
      </xdr:spPr>
    </xdr:pic>
    <xdr:clientData/>
  </xdr:twoCellAnchor>
  <xdr:twoCellAnchor editAs="oneCell">
    <xdr:from>
      <xdr:col>10</xdr:col>
      <xdr:colOff>5715</xdr:colOff>
      <xdr:row>42</xdr:row>
      <xdr:rowOff>13335</xdr:rowOff>
    </xdr:from>
    <xdr:to>
      <xdr:col>11</xdr:col>
      <xdr:colOff>31750</xdr:colOff>
      <xdr:row>42</xdr:row>
      <xdr:rowOff>3146425</xdr:rowOff>
    </xdr:to>
    <xdr:pic>
      <xdr:nvPicPr>
        <xdr:cNvPr id="61" name="图片 60"/>
        <xdr:cNvPicPr/>
      </xdr:nvPicPr>
      <xdr:blipFill>
        <a:blip r:embed="rId48"/>
        <a:stretch>
          <a:fillRect/>
        </a:stretch>
      </xdr:blipFill>
      <xdr:spPr>
        <a:xfrm>
          <a:off x="20782915" y="185692415"/>
          <a:ext cx="986790" cy="3133090"/>
        </a:xfrm>
        <a:prstGeom prst="rect">
          <a:avLst/>
        </a:prstGeom>
      </xdr:spPr>
    </xdr:pic>
    <xdr:clientData/>
  </xdr:twoCellAnchor>
  <xdr:twoCellAnchor editAs="oneCell">
    <xdr:from>
      <xdr:col>10</xdr:col>
      <xdr:colOff>14605</xdr:colOff>
      <xdr:row>11</xdr:row>
      <xdr:rowOff>1325880</xdr:rowOff>
    </xdr:from>
    <xdr:to>
      <xdr:col>11</xdr:col>
      <xdr:colOff>547370</xdr:colOff>
      <xdr:row>11</xdr:row>
      <xdr:rowOff>2073275</xdr:rowOff>
    </xdr:to>
    <xdr:pic>
      <xdr:nvPicPr>
        <xdr:cNvPr id="63" name="图片 62"/>
        <xdr:cNvPicPr/>
      </xdr:nvPicPr>
      <xdr:blipFill>
        <a:blip r:embed="rId49"/>
        <a:stretch>
          <a:fillRect/>
        </a:stretch>
      </xdr:blipFill>
      <xdr:spPr>
        <a:xfrm>
          <a:off x="20791805" y="43253660"/>
          <a:ext cx="1493520" cy="747395"/>
        </a:xfrm>
        <a:prstGeom prst="rect">
          <a:avLst/>
        </a:prstGeom>
      </xdr:spPr>
    </xdr:pic>
    <xdr:clientData/>
  </xdr:twoCellAnchor>
  <xdr:twoCellAnchor editAs="oneCell">
    <xdr:from>
      <xdr:col>9</xdr:col>
      <xdr:colOff>9163685</xdr:colOff>
      <xdr:row>13</xdr:row>
      <xdr:rowOff>1167765</xdr:rowOff>
    </xdr:from>
    <xdr:to>
      <xdr:col>11</xdr:col>
      <xdr:colOff>768350</xdr:colOff>
      <xdr:row>13</xdr:row>
      <xdr:rowOff>2428875</xdr:rowOff>
    </xdr:to>
    <xdr:pic>
      <xdr:nvPicPr>
        <xdr:cNvPr id="64" name="图片 63"/>
        <xdr:cNvPicPr/>
      </xdr:nvPicPr>
      <xdr:blipFill>
        <a:blip r:embed="rId50"/>
        <a:stretch>
          <a:fillRect/>
        </a:stretch>
      </xdr:blipFill>
      <xdr:spPr>
        <a:xfrm>
          <a:off x="20296505" y="52404645"/>
          <a:ext cx="2209800" cy="1261110"/>
        </a:xfrm>
        <a:prstGeom prst="rect">
          <a:avLst/>
        </a:prstGeom>
      </xdr:spPr>
    </xdr:pic>
    <xdr:clientData/>
  </xdr:twoCellAnchor>
  <xdr:twoCellAnchor editAs="oneCell">
    <xdr:from>
      <xdr:col>10</xdr:col>
      <xdr:colOff>92710</xdr:colOff>
      <xdr:row>14</xdr:row>
      <xdr:rowOff>1280160</xdr:rowOff>
    </xdr:from>
    <xdr:to>
      <xdr:col>11</xdr:col>
      <xdr:colOff>419100</xdr:colOff>
      <xdr:row>14</xdr:row>
      <xdr:rowOff>3413760</xdr:rowOff>
    </xdr:to>
    <xdr:pic>
      <xdr:nvPicPr>
        <xdr:cNvPr id="65" name="图片 64"/>
        <xdr:cNvPicPr/>
      </xdr:nvPicPr>
      <xdr:blipFill>
        <a:blip r:embed="rId51"/>
        <a:stretch>
          <a:fillRect/>
        </a:stretch>
      </xdr:blipFill>
      <xdr:spPr>
        <a:xfrm>
          <a:off x="20869910" y="57711340"/>
          <a:ext cx="1287145" cy="2133600"/>
        </a:xfrm>
        <a:prstGeom prst="rect">
          <a:avLst/>
        </a:prstGeom>
      </xdr:spPr>
    </xdr:pic>
    <xdr:clientData/>
  </xdr:twoCellAnchor>
  <xdr:twoCellAnchor editAs="oneCell">
    <xdr:from>
      <xdr:col>9</xdr:col>
      <xdr:colOff>9476740</xdr:colOff>
      <xdr:row>21</xdr:row>
      <xdr:rowOff>1174750</xdr:rowOff>
    </xdr:from>
    <xdr:to>
      <xdr:col>11</xdr:col>
      <xdr:colOff>238760</xdr:colOff>
      <xdr:row>21</xdr:row>
      <xdr:rowOff>1909445</xdr:rowOff>
    </xdr:to>
    <xdr:pic>
      <xdr:nvPicPr>
        <xdr:cNvPr id="66" name="图片 65"/>
        <xdr:cNvPicPr/>
      </xdr:nvPicPr>
      <xdr:blipFill>
        <a:blip r:embed="rId52"/>
        <a:stretch>
          <a:fillRect/>
        </a:stretch>
      </xdr:blipFill>
      <xdr:spPr>
        <a:xfrm>
          <a:off x="20609560" y="92911930"/>
          <a:ext cx="1367155" cy="734695"/>
        </a:xfrm>
        <a:prstGeom prst="rect">
          <a:avLst/>
        </a:prstGeom>
      </xdr:spPr>
    </xdr:pic>
    <xdr:clientData/>
  </xdr:twoCellAnchor>
  <xdr:twoCellAnchor editAs="oneCell">
    <xdr:from>
      <xdr:col>9</xdr:col>
      <xdr:colOff>9631680</xdr:colOff>
      <xdr:row>10</xdr:row>
      <xdr:rowOff>2464435</xdr:rowOff>
    </xdr:from>
    <xdr:to>
      <xdr:col>11</xdr:col>
      <xdr:colOff>310515</xdr:colOff>
      <xdr:row>10</xdr:row>
      <xdr:rowOff>3234055</xdr:rowOff>
    </xdr:to>
    <xdr:pic>
      <xdr:nvPicPr>
        <xdr:cNvPr id="68" name="图片 67"/>
        <xdr:cNvPicPr/>
      </xdr:nvPicPr>
      <xdr:blipFill>
        <a:blip r:embed="rId53"/>
        <a:stretch>
          <a:fillRect/>
        </a:stretch>
      </xdr:blipFill>
      <xdr:spPr>
        <a:xfrm>
          <a:off x="20764500" y="39363015"/>
          <a:ext cx="1283970" cy="769620"/>
        </a:xfrm>
        <a:prstGeom prst="rect">
          <a:avLst/>
        </a:prstGeom>
      </xdr:spPr>
    </xdr:pic>
    <xdr:clientData/>
  </xdr:twoCellAnchor>
  <xdr:twoCellAnchor editAs="oneCell">
    <xdr:from>
      <xdr:col>9</xdr:col>
      <xdr:colOff>9496425</xdr:colOff>
      <xdr:row>22</xdr:row>
      <xdr:rowOff>962025</xdr:rowOff>
    </xdr:from>
    <xdr:to>
      <xdr:col>10</xdr:col>
      <xdr:colOff>897890</xdr:colOff>
      <xdr:row>22</xdr:row>
      <xdr:rowOff>2102485</xdr:rowOff>
    </xdr:to>
    <xdr:pic>
      <xdr:nvPicPr>
        <xdr:cNvPr id="69" name="图片 68"/>
        <xdr:cNvPicPr/>
      </xdr:nvPicPr>
      <xdr:blipFill>
        <a:blip r:embed="rId54"/>
        <a:stretch>
          <a:fillRect/>
        </a:stretch>
      </xdr:blipFill>
      <xdr:spPr>
        <a:xfrm>
          <a:off x="20629245" y="97588705"/>
          <a:ext cx="1045845" cy="1140460"/>
        </a:xfrm>
        <a:prstGeom prst="rect">
          <a:avLst/>
        </a:prstGeom>
      </xdr:spPr>
    </xdr:pic>
    <xdr:clientData/>
  </xdr:twoCellAnchor>
  <xdr:twoCellAnchor editAs="oneCell">
    <xdr:from>
      <xdr:col>9</xdr:col>
      <xdr:colOff>9617710</xdr:colOff>
      <xdr:row>15</xdr:row>
      <xdr:rowOff>1426845</xdr:rowOff>
    </xdr:from>
    <xdr:to>
      <xdr:col>11</xdr:col>
      <xdr:colOff>262890</xdr:colOff>
      <xdr:row>15</xdr:row>
      <xdr:rowOff>2799715</xdr:rowOff>
    </xdr:to>
    <xdr:pic>
      <xdr:nvPicPr>
        <xdr:cNvPr id="70" name="图片 69"/>
        <xdr:cNvPicPr/>
      </xdr:nvPicPr>
      <xdr:blipFill>
        <a:blip r:embed="rId55"/>
        <a:stretch>
          <a:fillRect/>
        </a:stretch>
      </xdr:blipFill>
      <xdr:spPr>
        <a:xfrm>
          <a:off x="20750530" y="63039625"/>
          <a:ext cx="1250315" cy="1372870"/>
        </a:xfrm>
        <a:prstGeom prst="rect">
          <a:avLst/>
        </a:prstGeom>
      </xdr:spPr>
    </xdr:pic>
    <xdr:clientData/>
  </xdr:twoCellAnchor>
  <xdr:twoCellAnchor editAs="oneCell">
    <xdr:from>
      <xdr:col>10</xdr:col>
      <xdr:colOff>116840</xdr:colOff>
      <xdr:row>12</xdr:row>
      <xdr:rowOff>2101850</xdr:rowOff>
    </xdr:from>
    <xdr:to>
      <xdr:col>11</xdr:col>
      <xdr:colOff>227965</xdr:colOff>
      <xdr:row>12</xdr:row>
      <xdr:rowOff>2692400</xdr:rowOff>
    </xdr:to>
    <xdr:pic>
      <xdr:nvPicPr>
        <xdr:cNvPr id="71" name="图片 70"/>
        <xdr:cNvPicPr/>
      </xdr:nvPicPr>
      <xdr:blipFill>
        <a:blip r:embed="rId56"/>
        <a:stretch>
          <a:fillRect/>
        </a:stretch>
      </xdr:blipFill>
      <xdr:spPr>
        <a:xfrm>
          <a:off x="20894040" y="48576230"/>
          <a:ext cx="1071880" cy="590550"/>
        </a:xfrm>
        <a:prstGeom prst="rect">
          <a:avLst/>
        </a:prstGeom>
      </xdr:spPr>
    </xdr:pic>
    <xdr:clientData/>
  </xdr:twoCellAnchor>
  <xdr:twoCellAnchor editAs="oneCell">
    <xdr:from>
      <xdr:col>9</xdr:col>
      <xdr:colOff>9441180</xdr:colOff>
      <xdr:row>17</xdr:row>
      <xdr:rowOff>1322070</xdr:rowOff>
    </xdr:from>
    <xdr:to>
      <xdr:col>11</xdr:col>
      <xdr:colOff>655320</xdr:colOff>
      <xdr:row>17</xdr:row>
      <xdr:rowOff>2298700</xdr:rowOff>
    </xdr:to>
    <xdr:pic>
      <xdr:nvPicPr>
        <xdr:cNvPr id="72" name="图片 71"/>
        <xdr:cNvPicPr/>
      </xdr:nvPicPr>
      <xdr:blipFill>
        <a:blip r:embed="rId57"/>
        <a:stretch>
          <a:fillRect/>
        </a:stretch>
      </xdr:blipFill>
      <xdr:spPr>
        <a:xfrm>
          <a:off x="20574000" y="73056750"/>
          <a:ext cx="1819275" cy="976630"/>
        </a:xfrm>
        <a:prstGeom prst="rect">
          <a:avLst/>
        </a:prstGeom>
      </xdr:spPr>
    </xdr:pic>
    <xdr:clientData/>
  </xdr:twoCellAnchor>
  <xdr:twoCellAnchor editAs="oneCell">
    <xdr:from>
      <xdr:col>10</xdr:col>
      <xdr:colOff>99060</xdr:colOff>
      <xdr:row>23</xdr:row>
      <xdr:rowOff>1416050</xdr:rowOff>
    </xdr:from>
    <xdr:to>
      <xdr:col>10</xdr:col>
      <xdr:colOff>935355</xdr:colOff>
      <xdr:row>23</xdr:row>
      <xdr:rowOff>2275205</xdr:rowOff>
    </xdr:to>
    <xdr:pic>
      <xdr:nvPicPr>
        <xdr:cNvPr id="73" name="图片 72"/>
        <xdr:cNvPicPr/>
      </xdr:nvPicPr>
      <xdr:blipFill>
        <a:blip r:embed="rId58"/>
        <a:stretch>
          <a:fillRect/>
        </a:stretch>
      </xdr:blipFill>
      <xdr:spPr>
        <a:xfrm>
          <a:off x="20876260" y="102957630"/>
          <a:ext cx="836295" cy="859155"/>
        </a:xfrm>
        <a:prstGeom prst="rect">
          <a:avLst/>
        </a:prstGeom>
      </xdr:spPr>
    </xdr:pic>
    <xdr:clientData/>
  </xdr:twoCellAnchor>
  <xdr:twoCellAnchor editAs="oneCell">
    <xdr:from>
      <xdr:col>9</xdr:col>
      <xdr:colOff>9528810</xdr:colOff>
      <xdr:row>16</xdr:row>
      <xdr:rowOff>1937385</xdr:rowOff>
    </xdr:from>
    <xdr:to>
      <xdr:col>11</xdr:col>
      <xdr:colOff>53975</xdr:colOff>
      <xdr:row>16</xdr:row>
      <xdr:rowOff>3348990</xdr:rowOff>
    </xdr:to>
    <xdr:pic>
      <xdr:nvPicPr>
        <xdr:cNvPr id="75" name="图片 74"/>
        <xdr:cNvPicPr/>
      </xdr:nvPicPr>
      <xdr:blipFill>
        <a:blip r:embed="rId59"/>
        <a:stretch>
          <a:fillRect/>
        </a:stretch>
      </xdr:blipFill>
      <xdr:spPr>
        <a:xfrm>
          <a:off x="20661630" y="68642865"/>
          <a:ext cx="1130300" cy="1411605"/>
        </a:xfrm>
        <a:prstGeom prst="rect">
          <a:avLst/>
        </a:prstGeom>
      </xdr:spPr>
    </xdr:pic>
    <xdr:clientData/>
  </xdr:twoCellAnchor>
  <xdr:twoCellAnchor>
    <xdr:from>
      <xdr:col>10</xdr:col>
      <xdr:colOff>56515</xdr:colOff>
      <xdr:row>19</xdr:row>
      <xdr:rowOff>1447165</xdr:rowOff>
    </xdr:from>
    <xdr:to>
      <xdr:col>11</xdr:col>
      <xdr:colOff>259715</xdr:colOff>
      <xdr:row>19</xdr:row>
      <xdr:rowOff>2804160</xdr:rowOff>
    </xdr:to>
    <xdr:pic>
      <xdr:nvPicPr>
        <xdr:cNvPr id="76" name="图片 75"/>
        <xdr:cNvPicPr/>
      </xdr:nvPicPr>
      <xdr:blipFill>
        <a:blip r:embed="rId60"/>
        <a:stretch>
          <a:fillRect/>
        </a:stretch>
      </xdr:blipFill>
      <xdr:spPr>
        <a:xfrm>
          <a:off x="20833715" y="82922745"/>
          <a:ext cx="1163955" cy="1356995"/>
        </a:xfrm>
        <a:prstGeom prst="rect">
          <a:avLst/>
        </a:prstGeom>
      </xdr:spPr>
    </xdr:pic>
    <xdr:clientData/>
  </xdr:twoCellAnchor>
  <xdr:twoCellAnchor editAs="oneCell">
    <xdr:from>
      <xdr:col>9</xdr:col>
      <xdr:colOff>9380855</xdr:colOff>
      <xdr:row>18</xdr:row>
      <xdr:rowOff>657225</xdr:rowOff>
    </xdr:from>
    <xdr:to>
      <xdr:col>11</xdr:col>
      <xdr:colOff>137795</xdr:colOff>
      <xdr:row>18</xdr:row>
      <xdr:rowOff>2230120</xdr:rowOff>
    </xdr:to>
    <xdr:pic>
      <xdr:nvPicPr>
        <xdr:cNvPr id="77" name="图片 76"/>
        <xdr:cNvPicPr/>
      </xdr:nvPicPr>
      <xdr:blipFill>
        <a:blip r:embed="rId61"/>
        <a:stretch>
          <a:fillRect/>
        </a:stretch>
      </xdr:blipFill>
      <xdr:spPr>
        <a:xfrm>
          <a:off x="20513675" y="77205205"/>
          <a:ext cx="1362075" cy="157289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11430</xdr:colOff>
      <xdr:row>6</xdr:row>
      <xdr:rowOff>6350</xdr:rowOff>
    </xdr:from>
    <xdr:to>
      <xdr:col>11</xdr:col>
      <xdr:colOff>30480</xdr:colOff>
      <xdr:row>6</xdr:row>
      <xdr:rowOff>439420</xdr:rowOff>
    </xdr:to>
    <xdr:pic>
      <xdr:nvPicPr>
        <xdr:cNvPr id="2" name="图片 1"/>
        <xdr:cNvPicPr/>
      </xdr:nvPicPr>
      <xdr:blipFill>
        <a:blip r:embed="rId1"/>
        <a:stretch>
          <a:fillRect/>
        </a:stretch>
      </xdr:blipFill>
      <xdr:spPr>
        <a:xfrm>
          <a:off x="18277840" y="6079490"/>
          <a:ext cx="857250" cy="433070"/>
        </a:xfrm>
        <a:prstGeom prst="rect">
          <a:avLst/>
        </a:prstGeom>
      </xdr:spPr>
    </xdr:pic>
    <xdr:clientData/>
  </xdr:twoCellAnchor>
  <xdr:twoCellAnchor editAs="oneCell">
    <xdr:from>
      <xdr:col>9</xdr:col>
      <xdr:colOff>8876030</xdr:colOff>
      <xdr:row>18</xdr:row>
      <xdr:rowOff>402590</xdr:rowOff>
    </xdr:from>
    <xdr:to>
      <xdr:col>11</xdr:col>
      <xdr:colOff>330200</xdr:colOff>
      <xdr:row>18</xdr:row>
      <xdr:rowOff>1080770</xdr:rowOff>
    </xdr:to>
    <xdr:pic>
      <xdr:nvPicPr>
        <xdr:cNvPr id="3" name="图片 2"/>
        <xdr:cNvPicPr/>
      </xdr:nvPicPr>
      <xdr:blipFill>
        <a:blip r:embed="rId2"/>
        <a:stretch>
          <a:fillRect/>
        </a:stretch>
      </xdr:blipFill>
      <xdr:spPr>
        <a:xfrm>
          <a:off x="18266410" y="28538170"/>
          <a:ext cx="1168400" cy="678180"/>
        </a:xfrm>
        <a:prstGeom prst="rect">
          <a:avLst/>
        </a:prstGeom>
      </xdr:spPr>
    </xdr:pic>
    <xdr:clientData/>
  </xdr:twoCellAnchor>
  <xdr:twoCellAnchor editAs="oneCell">
    <xdr:from>
      <xdr:col>10</xdr:col>
      <xdr:colOff>0</xdr:colOff>
      <xdr:row>12</xdr:row>
      <xdr:rowOff>0</xdr:rowOff>
    </xdr:from>
    <xdr:to>
      <xdr:col>11</xdr:col>
      <xdr:colOff>8255</xdr:colOff>
      <xdr:row>12</xdr:row>
      <xdr:rowOff>1009650</xdr:rowOff>
    </xdr:to>
    <xdr:pic>
      <xdr:nvPicPr>
        <xdr:cNvPr id="4" name="图片 3"/>
        <xdr:cNvPicPr/>
      </xdr:nvPicPr>
      <xdr:blipFill>
        <a:blip r:embed="rId3"/>
        <a:stretch>
          <a:fillRect/>
        </a:stretch>
      </xdr:blipFill>
      <xdr:spPr>
        <a:xfrm>
          <a:off x="18266410" y="17073880"/>
          <a:ext cx="846455" cy="1009650"/>
        </a:xfrm>
        <a:prstGeom prst="rect">
          <a:avLst/>
        </a:prstGeom>
      </xdr:spPr>
    </xdr:pic>
    <xdr:clientData/>
  </xdr:twoCellAnchor>
  <xdr:twoCellAnchor editAs="oneCell">
    <xdr:from>
      <xdr:col>9</xdr:col>
      <xdr:colOff>8641715</xdr:colOff>
      <xdr:row>3</xdr:row>
      <xdr:rowOff>238760</xdr:rowOff>
    </xdr:from>
    <xdr:to>
      <xdr:col>12</xdr:col>
      <xdr:colOff>292735</xdr:colOff>
      <xdr:row>3</xdr:row>
      <xdr:rowOff>1248410</xdr:rowOff>
    </xdr:to>
    <xdr:pic>
      <xdr:nvPicPr>
        <xdr:cNvPr id="5" name="图片 4"/>
        <xdr:cNvPicPr/>
      </xdr:nvPicPr>
      <xdr:blipFill>
        <a:blip r:embed="rId4"/>
        <a:stretch>
          <a:fillRect/>
        </a:stretch>
      </xdr:blipFill>
      <xdr:spPr>
        <a:xfrm>
          <a:off x="18074640" y="962660"/>
          <a:ext cx="1798320" cy="1009650"/>
        </a:xfrm>
        <a:prstGeom prst="rect">
          <a:avLst/>
        </a:prstGeom>
      </xdr:spPr>
    </xdr:pic>
    <xdr:clientData/>
  </xdr:twoCellAnchor>
  <xdr:twoCellAnchor editAs="oneCell">
    <xdr:from>
      <xdr:col>9</xdr:col>
      <xdr:colOff>9008110</xdr:colOff>
      <xdr:row>29</xdr:row>
      <xdr:rowOff>481330</xdr:rowOff>
    </xdr:from>
    <xdr:to>
      <xdr:col>11</xdr:col>
      <xdr:colOff>83820</xdr:colOff>
      <xdr:row>31</xdr:row>
      <xdr:rowOff>16510</xdr:rowOff>
    </xdr:to>
    <xdr:pic>
      <xdr:nvPicPr>
        <xdr:cNvPr id="6" name="图片 5"/>
        <xdr:cNvPicPr/>
      </xdr:nvPicPr>
      <xdr:blipFill>
        <a:blip r:embed="rId5"/>
        <a:stretch>
          <a:fillRect/>
        </a:stretch>
      </xdr:blipFill>
      <xdr:spPr>
        <a:xfrm>
          <a:off x="18266410" y="40968930"/>
          <a:ext cx="922020" cy="487680"/>
        </a:xfrm>
        <a:prstGeom prst="rect">
          <a:avLst/>
        </a:prstGeom>
      </xdr:spPr>
    </xdr:pic>
    <xdr:clientData/>
  </xdr:twoCellAnchor>
  <xdr:twoCellAnchor editAs="oneCell">
    <xdr:from>
      <xdr:col>9</xdr:col>
      <xdr:colOff>8948420</xdr:colOff>
      <xdr:row>60</xdr:row>
      <xdr:rowOff>244475</xdr:rowOff>
    </xdr:from>
    <xdr:to>
      <xdr:col>11</xdr:col>
      <xdr:colOff>175260</xdr:colOff>
      <xdr:row>62</xdr:row>
      <xdr:rowOff>81915</xdr:rowOff>
    </xdr:to>
    <xdr:pic>
      <xdr:nvPicPr>
        <xdr:cNvPr id="7" name="图片 6"/>
        <xdr:cNvPicPr/>
      </xdr:nvPicPr>
      <xdr:blipFill>
        <a:blip r:embed="rId6"/>
        <a:stretch>
          <a:fillRect/>
        </a:stretch>
      </xdr:blipFill>
      <xdr:spPr>
        <a:xfrm>
          <a:off x="18266410" y="57158255"/>
          <a:ext cx="1013460" cy="629920"/>
        </a:xfrm>
        <a:prstGeom prst="rect">
          <a:avLst/>
        </a:prstGeom>
      </xdr:spPr>
    </xdr:pic>
    <xdr:clientData/>
  </xdr:twoCellAnchor>
  <xdr:twoCellAnchor editAs="oneCell">
    <xdr:from>
      <xdr:col>9</xdr:col>
      <xdr:colOff>8569960</xdr:colOff>
      <xdr:row>10</xdr:row>
      <xdr:rowOff>382270</xdr:rowOff>
    </xdr:from>
    <xdr:to>
      <xdr:col>11</xdr:col>
      <xdr:colOff>398145</xdr:colOff>
      <xdr:row>10</xdr:row>
      <xdr:rowOff>1265555</xdr:rowOff>
    </xdr:to>
    <xdr:pic>
      <xdr:nvPicPr>
        <xdr:cNvPr id="8" name="图片 7"/>
        <xdr:cNvPicPr/>
      </xdr:nvPicPr>
      <xdr:blipFill>
        <a:blip r:embed="rId7"/>
        <a:stretch>
          <a:fillRect/>
        </a:stretch>
      </xdr:blipFill>
      <xdr:spPr>
        <a:xfrm>
          <a:off x="18002885" y="14065250"/>
          <a:ext cx="1499870" cy="883285"/>
        </a:xfrm>
        <a:prstGeom prst="rect">
          <a:avLst/>
        </a:prstGeom>
      </xdr:spPr>
    </xdr:pic>
    <xdr:clientData/>
  </xdr:twoCellAnchor>
  <xdr:twoCellAnchor editAs="oneCell">
    <xdr:from>
      <xdr:col>9</xdr:col>
      <xdr:colOff>8851265</xdr:colOff>
      <xdr:row>55</xdr:row>
      <xdr:rowOff>260985</xdr:rowOff>
    </xdr:from>
    <xdr:to>
      <xdr:col>11</xdr:col>
      <xdr:colOff>113030</xdr:colOff>
      <xdr:row>57</xdr:row>
      <xdr:rowOff>76200</xdr:rowOff>
    </xdr:to>
    <xdr:pic>
      <xdr:nvPicPr>
        <xdr:cNvPr id="9" name="图片 8"/>
        <xdr:cNvPicPr/>
      </xdr:nvPicPr>
      <xdr:blipFill>
        <a:blip r:embed="rId8"/>
        <a:stretch>
          <a:fillRect/>
        </a:stretch>
      </xdr:blipFill>
      <xdr:spPr>
        <a:xfrm>
          <a:off x="18266410" y="55216425"/>
          <a:ext cx="951230" cy="592455"/>
        </a:xfrm>
        <a:prstGeom prst="rect">
          <a:avLst/>
        </a:prstGeom>
      </xdr:spPr>
    </xdr:pic>
    <xdr:clientData/>
  </xdr:twoCellAnchor>
  <xdr:twoCellAnchor editAs="oneCell">
    <xdr:from>
      <xdr:col>9</xdr:col>
      <xdr:colOff>8902065</xdr:colOff>
      <xdr:row>58</xdr:row>
      <xdr:rowOff>309245</xdr:rowOff>
    </xdr:from>
    <xdr:to>
      <xdr:col>10</xdr:col>
      <xdr:colOff>821055</xdr:colOff>
      <xdr:row>60</xdr:row>
      <xdr:rowOff>81915</xdr:rowOff>
    </xdr:to>
    <xdr:pic>
      <xdr:nvPicPr>
        <xdr:cNvPr id="10" name="图片 9"/>
        <xdr:cNvPicPr/>
      </xdr:nvPicPr>
      <xdr:blipFill>
        <a:blip r:embed="rId9"/>
        <a:stretch>
          <a:fillRect/>
        </a:stretch>
      </xdr:blipFill>
      <xdr:spPr>
        <a:xfrm>
          <a:off x="18266410" y="56430545"/>
          <a:ext cx="821055" cy="565150"/>
        </a:xfrm>
        <a:prstGeom prst="rect">
          <a:avLst/>
        </a:prstGeom>
      </xdr:spPr>
    </xdr:pic>
    <xdr:clientData/>
  </xdr:twoCellAnchor>
  <xdr:twoCellAnchor editAs="oneCell">
    <xdr:from>
      <xdr:col>10</xdr:col>
      <xdr:colOff>13970</xdr:colOff>
      <xdr:row>60</xdr:row>
      <xdr:rowOff>9525</xdr:rowOff>
    </xdr:from>
    <xdr:to>
      <xdr:col>10</xdr:col>
      <xdr:colOff>710565</xdr:colOff>
      <xdr:row>61</xdr:row>
      <xdr:rowOff>18415</xdr:rowOff>
    </xdr:to>
    <xdr:pic>
      <xdr:nvPicPr>
        <xdr:cNvPr id="11" name="图片 10"/>
        <xdr:cNvPicPr/>
      </xdr:nvPicPr>
      <xdr:blipFill>
        <a:blip r:embed="rId10"/>
        <a:stretch>
          <a:fillRect/>
        </a:stretch>
      </xdr:blipFill>
      <xdr:spPr>
        <a:xfrm>
          <a:off x="18280380" y="56923305"/>
          <a:ext cx="696595" cy="405130"/>
        </a:xfrm>
        <a:prstGeom prst="rect">
          <a:avLst/>
        </a:prstGeom>
      </xdr:spPr>
    </xdr:pic>
    <xdr:clientData/>
  </xdr:twoCellAnchor>
  <xdr:twoCellAnchor editAs="oneCell">
    <xdr:from>
      <xdr:col>9</xdr:col>
      <xdr:colOff>8959215</xdr:colOff>
      <xdr:row>24</xdr:row>
      <xdr:rowOff>6350</xdr:rowOff>
    </xdr:from>
    <xdr:to>
      <xdr:col>11</xdr:col>
      <xdr:colOff>260350</xdr:colOff>
      <xdr:row>25</xdr:row>
      <xdr:rowOff>62865</xdr:rowOff>
    </xdr:to>
    <xdr:pic>
      <xdr:nvPicPr>
        <xdr:cNvPr id="12" name="图片 11"/>
        <xdr:cNvPicPr/>
      </xdr:nvPicPr>
      <xdr:blipFill>
        <a:blip r:embed="rId11"/>
        <a:stretch>
          <a:fillRect/>
        </a:stretch>
      </xdr:blipFill>
      <xdr:spPr>
        <a:xfrm>
          <a:off x="18266410" y="36562030"/>
          <a:ext cx="1098550" cy="602615"/>
        </a:xfrm>
        <a:prstGeom prst="rect">
          <a:avLst/>
        </a:prstGeom>
      </xdr:spPr>
    </xdr:pic>
    <xdr:clientData/>
  </xdr:twoCellAnchor>
  <xdr:twoCellAnchor editAs="oneCell">
    <xdr:from>
      <xdr:col>10</xdr:col>
      <xdr:colOff>13970</xdr:colOff>
      <xdr:row>55</xdr:row>
      <xdr:rowOff>13970</xdr:rowOff>
    </xdr:from>
    <xdr:to>
      <xdr:col>11</xdr:col>
      <xdr:colOff>20955</xdr:colOff>
      <xdr:row>56</xdr:row>
      <xdr:rowOff>62865</xdr:rowOff>
    </xdr:to>
    <xdr:pic>
      <xdr:nvPicPr>
        <xdr:cNvPr id="13" name="图片 12"/>
        <xdr:cNvPicPr/>
      </xdr:nvPicPr>
      <xdr:blipFill>
        <a:blip r:embed="rId12"/>
        <a:stretch>
          <a:fillRect/>
        </a:stretch>
      </xdr:blipFill>
      <xdr:spPr>
        <a:xfrm>
          <a:off x="18280380" y="54969410"/>
          <a:ext cx="845185" cy="437515"/>
        </a:xfrm>
        <a:prstGeom prst="rect">
          <a:avLst/>
        </a:prstGeom>
      </xdr:spPr>
    </xdr:pic>
    <xdr:clientData/>
  </xdr:twoCellAnchor>
  <xdr:twoCellAnchor editAs="oneCell">
    <xdr:from>
      <xdr:col>9</xdr:col>
      <xdr:colOff>8947150</xdr:colOff>
      <xdr:row>23</xdr:row>
      <xdr:rowOff>132080</xdr:rowOff>
    </xdr:from>
    <xdr:to>
      <xdr:col>11</xdr:col>
      <xdr:colOff>297180</xdr:colOff>
      <xdr:row>24</xdr:row>
      <xdr:rowOff>125095</xdr:rowOff>
    </xdr:to>
    <xdr:pic>
      <xdr:nvPicPr>
        <xdr:cNvPr id="14" name="图片 13"/>
        <xdr:cNvPicPr/>
      </xdr:nvPicPr>
      <xdr:blipFill>
        <a:blip r:embed="rId13"/>
        <a:stretch>
          <a:fillRect/>
        </a:stretch>
      </xdr:blipFill>
      <xdr:spPr>
        <a:xfrm>
          <a:off x="18266410" y="35379660"/>
          <a:ext cx="1135380" cy="1301115"/>
        </a:xfrm>
        <a:prstGeom prst="rect">
          <a:avLst/>
        </a:prstGeom>
      </xdr:spPr>
    </xdr:pic>
    <xdr:clientData/>
  </xdr:twoCellAnchor>
  <xdr:twoCellAnchor editAs="oneCell">
    <xdr:from>
      <xdr:col>10</xdr:col>
      <xdr:colOff>10160</xdr:colOff>
      <xdr:row>47</xdr:row>
      <xdr:rowOff>10160</xdr:rowOff>
    </xdr:from>
    <xdr:to>
      <xdr:col>11</xdr:col>
      <xdr:colOff>121920</xdr:colOff>
      <xdr:row>48</xdr:row>
      <xdr:rowOff>6350</xdr:rowOff>
    </xdr:to>
    <xdr:pic>
      <xdr:nvPicPr>
        <xdr:cNvPr id="15" name="图片 14"/>
        <xdr:cNvPicPr/>
      </xdr:nvPicPr>
      <xdr:blipFill>
        <a:blip r:embed="rId14"/>
        <a:stretch>
          <a:fillRect/>
        </a:stretch>
      </xdr:blipFill>
      <xdr:spPr>
        <a:xfrm>
          <a:off x="18276570" y="51368960"/>
          <a:ext cx="949960" cy="491490"/>
        </a:xfrm>
        <a:prstGeom prst="rect">
          <a:avLst/>
        </a:prstGeom>
      </xdr:spPr>
    </xdr:pic>
    <xdr:clientData/>
  </xdr:twoCellAnchor>
  <xdr:twoCellAnchor editAs="oneCell">
    <xdr:from>
      <xdr:col>9</xdr:col>
      <xdr:colOff>8859520</xdr:colOff>
      <xdr:row>57</xdr:row>
      <xdr:rowOff>247015</xdr:rowOff>
    </xdr:from>
    <xdr:to>
      <xdr:col>11</xdr:col>
      <xdr:colOff>220980</xdr:colOff>
      <xdr:row>59</xdr:row>
      <xdr:rowOff>111125</xdr:rowOff>
    </xdr:to>
    <xdr:pic>
      <xdr:nvPicPr>
        <xdr:cNvPr id="16" name="图片 15"/>
        <xdr:cNvPicPr/>
      </xdr:nvPicPr>
      <xdr:blipFill>
        <a:blip r:embed="rId15"/>
        <a:stretch>
          <a:fillRect/>
        </a:stretch>
      </xdr:blipFill>
      <xdr:spPr>
        <a:xfrm>
          <a:off x="18266410" y="55979695"/>
          <a:ext cx="1059180" cy="648970"/>
        </a:xfrm>
        <a:prstGeom prst="rect">
          <a:avLst/>
        </a:prstGeom>
      </xdr:spPr>
    </xdr:pic>
    <xdr:clientData/>
  </xdr:twoCellAnchor>
  <xdr:twoCellAnchor editAs="oneCell">
    <xdr:from>
      <xdr:col>9</xdr:col>
      <xdr:colOff>8664575</xdr:colOff>
      <xdr:row>9</xdr:row>
      <xdr:rowOff>412750</xdr:rowOff>
    </xdr:from>
    <xdr:to>
      <xdr:col>12</xdr:col>
      <xdr:colOff>154305</xdr:colOff>
      <xdr:row>9</xdr:row>
      <xdr:rowOff>1384935</xdr:rowOff>
    </xdr:to>
    <xdr:pic>
      <xdr:nvPicPr>
        <xdr:cNvPr id="17" name="图片 16"/>
        <xdr:cNvPicPr/>
      </xdr:nvPicPr>
      <xdr:blipFill>
        <a:blip r:embed="rId16"/>
        <a:stretch>
          <a:fillRect/>
        </a:stretch>
      </xdr:blipFill>
      <xdr:spPr>
        <a:xfrm>
          <a:off x="18097500" y="11390630"/>
          <a:ext cx="1637030" cy="972185"/>
        </a:xfrm>
        <a:prstGeom prst="rect">
          <a:avLst/>
        </a:prstGeom>
      </xdr:spPr>
    </xdr:pic>
    <xdr:clientData/>
  </xdr:twoCellAnchor>
  <xdr:twoCellAnchor editAs="oneCell">
    <xdr:from>
      <xdr:col>10</xdr:col>
      <xdr:colOff>10795</xdr:colOff>
      <xdr:row>13</xdr:row>
      <xdr:rowOff>15875</xdr:rowOff>
    </xdr:from>
    <xdr:to>
      <xdr:col>11</xdr:col>
      <xdr:colOff>307975</xdr:colOff>
      <xdr:row>13</xdr:row>
      <xdr:rowOff>908050</xdr:rowOff>
    </xdr:to>
    <xdr:pic>
      <xdr:nvPicPr>
        <xdr:cNvPr id="18" name="图片 17"/>
        <xdr:cNvPicPr/>
      </xdr:nvPicPr>
      <xdr:blipFill>
        <a:blip r:embed="rId17"/>
        <a:stretch>
          <a:fillRect/>
        </a:stretch>
      </xdr:blipFill>
      <xdr:spPr>
        <a:xfrm>
          <a:off x="18277205" y="19096355"/>
          <a:ext cx="1135380" cy="892175"/>
        </a:xfrm>
        <a:prstGeom prst="rect">
          <a:avLst/>
        </a:prstGeom>
      </xdr:spPr>
    </xdr:pic>
    <xdr:clientData/>
  </xdr:twoCellAnchor>
  <xdr:twoCellAnchor editAs="oneCell">
    <xdr:from>
      <xdr:col>10</xdr:col>
      <xdr:colOff>12700</xdr:colOff>
      <xdr:row>33</xdr:row>
      <xdr:rowOff>8890</xdr:rowOff>
    </xdr:from>
    <xdr:to>
      <xdr:col>10</xdr:col>
      <xdr:colOff>835025</xdr:colOff>
      <xdr:row>33</xdr:row>
      <xdr:rowOff>447040</xdr:rowOff>
    </xdr:to>
    <xdr:pic>
      <xdr:nvPicPr>
        <xdr:cNvPr id="19" name="图片 18"/>
        <xdr:cNvPicPr/>
      </xdr:nvPicPr>
      <xdr:blipFill>
        <a:blip r:embed="rId18"/>
        <a:stretch>
          <a:fillRect/>
        </a:stretch>
      </xdr:blipFill>
      <xdr:spPr>
        <a:xfrm>
          <a:off x="18279110" y="43392090"/>
          <a:ext cx="822325" cy="438150"/>
        </a:xfrm>
        <a:prstGeom prst="rect">
          <a:avLst/>
        </a:prstGeom>
      </xdr:spPr>
    </xdr:pic>
    <xdr:clientData/>
  </xdr:twoCellAnchor>
  <xdr:twoCellAnchor editAs="oneCell">
    <xdr:from>
      <xdr:col>10</xdr:col>
      <xdr:colOff>13335</xdr:colOff>
      <xdr:row>7</xdr:row>
      <xdr:rowOff>13335</xdr:rowOff>
    </xdr:from>
    <xdr:to>
      <xdr:col>10</xdr:col>
      <xdr:colOff>727075</xdr:colOff>
      <xdr:row>8</xdr:row>
      <xdr:rowOff>36830</xdr:rowOff>
    </xdr:to>
    <xdr:pic>
      <xdr:nvPicPr>
        <xdr:cNvPr id="20" name="图片 19"/>
        <xdr:cNvPicPr/>
      </xdr:nvPicPr>
      <xdr:blipFill>
        <a:blip r:embed="rId19"/>
        <a:stretch>
          <a:fillRect/>
        </a:stretch>
      </xdr:blipFill>
      <xdr:spPr>
        <a:xfrm>
          <a:off x="18279745" y="7473315"/>
          <a:ext cx="713740" cy="1014095"/>
        </a:xfrm>
        <a:prstGeom prst="rect">
          <a:avLst/>
        </a:prstGeom>
      </xdr:spPr>
    </xdr:pic>
    <xdr:clientData/>
  </xdr:twoCellAnchor>
  <xdr:twoCellAnchor editAs="oneCell">
    <xdr:from>
      <xdr:col>9</xdr:col>
      <xdr:colOff>8948420</xdr:colOff>
      <xdr:row>27</xdr:row>
      <xdr:rowOff>906780</xdr:rowOff>
    </xdr:from>
    <xdr:to>
      <xdr:col>10</xdr:col>
      <xdr:colOff>796290</xdr:colOff>
      <xdr:row>28</xdr:row>
      <xdr:rowOff>817245</xdr:rowOff>
    </xdr:to>
    <xdr:pic>
      <xdr:nvPicPr>
        <xdr:cNvPr id="21" name="图片 20"/>
        <xdr:cNvPicPr/>
      </xdr:nvPicPr>
      <xdr:blipFill>
        <a:blip r:embed="rId20"/>
        <a:stretch>
          <a:fillRect/>
        </a:stretch>
      </xdr:blipFill>
      <xdr:spPr>
        <a:xfrm>
          <a:off x="18266410" y="39197280"/>
          <a:ext cx="796290" cy="939165"/>
        </a:xfrm>
        <a:prstGeom prst="rect">
          <a:avLst/>
        </a:prstGeom>
      </xdr:spPr>
    </xdr:pic>
    <xdr:clientData/>
  </xdr:twoCellAnchor>
  <xdr:twoCellAnchor editAs="oneCell">
    <xdr:from>
      <xdr:col>9</xdr:col>
      <xdr:colOff>8967470</xdr:colOff>
      <xdr:row>11</xdr:row>
      <xdr:rowOff>97155</xdr:rowOff>
    </xdr:from>
    <xdr:to>
      <xdr:col>11</xdr:col>
      <xdr:colOff>287020</xdr:colOff>
      <xdr:row>11</xdr:row>
      <xdr:rowOff>1152525</xdr:rowOff>
    </xdr:to>
    <xdr:pic>
      <xdr:nvPicPr>
        <xdr:cNvPr id="22" name="图片 21"/>
        <xdr:cNvPicPr/>
      </xdr:nvPicPr>
      <xdr:blipFill>
        <a:blip r:embed="rId21"/>
        <a:stretch>
          <a:fillRect/>
        </a:stretch>
      </xdr:blipFill>
      <xdr:spPr>
        <a:xfrm>
          <a:off x="18266410" y="15685135"/>
          <a:ext cx="1125220" cy="1055370"/>
        </a:xfrm>
        <a:prstGeom prst="rect">
          <a:avLst/>
        </a:prstGeom>
      </xdr:spPr>
    </xdr:pic>
    <xdr:clientData/>
  </xdr:twoCellAnchor>
  <xdr:twoCellAnchor editAs="oneCell">
    <xdr:from>
      <xdr:col>10</xdr:col>
      <xdr:colOff>12065</xdr:colOff>
      <xdr:row>63</xdr:row>
      <xdr:rowOff>9525</xdr:rowOff>
    </xdr:from>
    <xdr:to>
      <xdr:col>10</xdr:col>
      <xdr:colOff>775335</xdr:colOff>
      <xdr:row>64</xdr:row>
      <xdr:rowOff>24765</xdr:rowOff>
    </xdr:to>
    <xdr:pic>
      <xdr:nvPicPr>
        <xdr:cNvPr id="23" name="图片 22"/>
        <xdr:cNvPicPr/>
      </xdr:nvPicPr>
      <xdr:blipFill>
        <a:blip r:embed="rId22"/>
        <a:stretch>
          <a:fillRect/>
        </a:stretch>
      </xdr:blipFill>
      <xdr:spPr>
        <a:xfrm>
          <a:off x="18278475" y="57913905"/>
          <a:ext cx="763270" cy="411480"/>
        </a:xfrm>
        <a:prstGeom prst="rect">
          <a:avLst/>
        </a:prstGeom>
      </xdr:spPr>
    </xdr:pic>
    <xdr:clientData/>
  </xdr:twoCellAnchor>
  <xdr:twoCellAnchor editAs="oneCell">
    <xdr:from>
      <xdr:col>9</xdr:col>
      <xdr:colOff>8968740</xdr:colOff>
      <xdr:row>40</xdr:row>
      <xdr:rowOff>451485</xdr:rowOff>
    </xdr:from>
    <xdr:to>
      <xdr:col>11</xdr:col>
      <xdr:colOff>277495</xdr:colOff>
      <xdr:row>42</xdr:row>
      <xdr:rowOff>48260</xdr:rowOff>
    </xdr:to>
    <xdr:pic>
      <xdr:nvPicPr>
        <xdr:cNvPr id="24" name="图片 23"/>
        <xdr:cNvPicPr/>
      </xdr:nvPicPr>
      <xdr:blipFill>
        <a:blip r:embed="rId23"/>
        <a:stretch>
          <a:fillRect/>
        </a:stretch>
      </xdr:blipFill>
      <xdr:spPr>
        <a:xfrm>
          <a:off x="18266410" y="47911385"/>
          <a:ext cx="1115695" cy="1069975"/>
        </a:xfrm>
        <a:prstGeom prst="rect">
          <a:avLst/>
        </a:prstGeom>
      </xdr:spPr>
    </xdr:pic>
    <xdr:clientData/>
  </xdr:twoCellAnchor>
  <xdr:twoCellAnchor editAs="oneCell">
    <xdr:from>
      <xdr:col>9</xdr:col>
      <xdr:colOff>8387080</xdr:colOff>
      <xdr:row>38</xdr:row>
      <xdr:rowOff>410845</xdr:rowOff>
    </xdr:from>
    <xdr:to>
      <xdr:col>11</xdr:col>
      <xdr:colOff>457835</xdr:colOff>
      <xdr:row>40</xdr:row>
      <xdr:rowOff>253365</xdr:rowOff>
    </xdr:to>
    <xdr:pic>
      <xdr:nvPicPr>
        <xdr:cNvPr id="25" name="图片 24"/>
        <xdr:cNvPicPr/>
      </xdr:nvPicPr>
      <xdr:blipFill>
        <a:blip r:embed="rId24"/>
        <a:stretch>
          <a:fillRect/>
        </a:stretch>
      </xdr:blipFill>
      <xdr:spPr>
        <a:xfrm>
          <a:off x="17820005" y="46740445"/>
          <a:ext cx="1742440" cy="972820"/>
        </a:xfrm>
        <a:prstGeom prst="rect">
          <a:avLst/>
        </a:prstGeom>
      </xdr:spPr>
    </xdr:pic>
    <xdr:clientData/>
  </xdr:twoCellAnchor>
  <xdr:twoCellAnchor editAs="oneCell">
    <xdr:from>
      <xdr:col>10</xdr:col>
      <xdr:colOff>12700</xdr:colOff>
      <xdr:row>38</xdr:row>
      <xdr:rowOff>12700</xdr:rowOff>
    </xdr:from>
    <xdr:to>
      <xdr:col>11</xdr:col>
      <xdr:colOff>36195</xdr:colOff>
      <xdr:row>38</xdr:row>
      <xdr:rowOff>463550</xdr:rowOff>
    </xdr:to>
    <xdr:pic>
      <xdr:nvPicPr>
        <xdr:cNvPr id="26" name="图片 25"/>
        <xdr:cNvPicPr/>
      </xdr:nvPicPr>
      <xdr:blipFill>
        <a:blip r:embed="rId25"/>
        <a:stretch>
          <a:fillRect/>
        </a:stretch>
      </xdr:blipFill>
      <xdr:spPr>
        <a:xfrm>
          <a:off x="18279110" y="46342300"/>
          <a:ext cx="861695" cy="450850"/>
        </a:xfrm>
        <a:prstGeom prst="rect">
          <a:avLst/>
        </a:prstGeom>
      </xdr:spPr>
    </xdr:pic>
    <xdr:clientData/>
  </xdr:twoCellAnchor>
  <xdr:twoCellAnchor editAs="oneCell">
    <xdr:from>
      <xdr:col>10</xdr:col>
      <xdr:colOff>11430</xdr:colOff>
      <xdr:row>20</xdr:row>
      <xdr:rowOff>386715</xdr:rowOff>
    </xdr:from>
    <xdr:to>
      <xdr:col>11</xdr:col>
      <xdr:colOff>1270</xdr:colOff>
      <xdr:row>21</xdr:row>
      <xdr:rowOff>102870</xdr:rowOff>
    </xdr:to>
    <xdr:pic>
      <xdr:nvPicPr>
        <xdr:cNvPr id="27" name="图片 26"/>
        <xdr:cNvPicPr/>
      </xdr:nvPicPr>
      <xdr:blipFill>
        <a:blip r:embed="rId26"/>
        <a:stretch>
          <a:fillRect/>
        </a:stretch>
      </xdr:blipFill>
      <xdr:spPr>
        <a:xfrm>
          <a:off x="18277840" y="31633795"/>
          <a:ext cx="828040" cy="1265555"/>
        </a:xfrm>
        <a:prstGeom prst="rect">
          <a:avLst/>
        </a:prstGeom>
      </xdr:spPr>
    </xdr:pic>
    <xdr:clientData/>
  </xdr:twoCellAnchor>
  <xdr:twoCellAnchor editAs="oneCell">
    <xdr:from>
      <xdr:col>10</xdr:col>
      <xdr:colOff>10160</xdr:colOff>
      <xdr:row>8</xdr:row>
      <xdr:rowOff>10795</xdr:rowOff>
    </xdr:from>
    <xdr:to>
      <xdr:col>11</xdr:col>
      <xdr:colOff>34290</xdr:colOff>
      <xdr:row>8</xdr:row>
      <xdr:rowOff>577850</xdr:rowOff>
    </xdr:to>
    <xdr:pic>
      <xdr:nvPicPr>
        <xdr:cNvPr id="28" name="图片 27"/>
        <xdr:cNvPicPr/>
      </xdr:nvPicPr>
      <xdr:blipFill>
        <a:blip r:embed="rId27"/>
        <a:stretch>
          <a:fillRect/>
        </a:stretch>
      </xdr:blipFill>
      <xdr:spPr>
        <a:xfrm>
          <a:off x="18276570" y="8461375"/>
          <a:ext cx="862330" cy="567055"/>
        </a:xfrm>
        <a:prstGeom prst="rect">
          <a:avLst/>
        </a:prstGeom>
      </xdr:spPr>
    </xdr:pic>
    <xdr:clientData/>
  </xdr:twoCellAnchor>
  <xdr:twoCellAnchor editAs="oneCell">
    <xdr:from>
      <xdr:col>10</xdr:col>
      <xdr:colOff>2540</xdr:colOff>
      <xdr:row>42</xdr:row>
      <xdr:rowOff>13335</xdr:rowOff>
    </xdr:from>
    <xdr:to>
      <xdr:col>11</xdr:col>
      <xdr:colOff>151765</xdr:colOff>
      <xdr:row>43</xdr:row>
      <xdr:rowOff>22860</xdr:rowOff>
    </xdr:to>
    <xdr:pic>
      <xdr:nvPicPr>
        <xdr:cNvPr id="29" name="图片 28"/>
        <xdr:cNvPicPr/>
      </xdr:nvPicPr>
      <xdr:blipFill>
        <a:blip r:embed="rId28"/>
        <a:stretch>
          <a:fillRect/>
        </a:stretch>
      </xdr:blipFill>
      <xdr:spPr>
        <a:xfrm>
          <a:off x="18268950" y="48946435"/>
          <a:ext cx="987425" cy="898525"/>
        </a:xfrm>
        <a:prstGeom prst="rect">
          <a:avLst/>
        </a:prstGeom>
      </xdr:spPr>
    </xdr:pic>
    <xdr:clientData/>
  </xdr:twoCellAnchor>
  <xdr:twoCellAnchor editAs="oneCell">
    <xdr:from>
      <xdr:col>9</xdr:col>
      <xdr:colOff>8898255</xdr:colOff>
      <xdr:row>43</xdr:row>
      <xdr:rowOff>313055</xdr:rowOff>
    </xdr:from>
    <xdr:to>
      <xdr:col>11</xdr:col>
      <xdr:colOff>123825</xdr:colOff>
      <xdr:row>45</xdr:row>
      <xdr:rowOff>123825</xdr:rowOff>
    </xdr:to>
    <xdr:pic>
      <xdr:nvPicPr>
        <xdr:cNvPr id="30" name="图片 29"/>
        <xdr:cNvPicPr/>
      </xdr:nvPicPr>
      <xdr:blipFill>
        <a:blip r:embed="rId29"/>
        <a:stretch>
          <a:fillRect/>
        </a:stretch>
      </xdr:blipFill>
      <xdr:spPr>
        <a:xfrm>
          <a:off x="18266410" y="50135155"/>
          <a:ext cx="962025" cy="560070"/>
        </a:xfrm>
        <a:prstGeom prst="rect">
          <a:avLst/>
        </a:prstGeom>
      </xdr:spPr>
    </xdr:pic>
    <xdr:clientData/>
  </xdr:twoCellAnchor>
  <xdr:twoCellAnchor editAs="oneCell">
    <xdr:from>
      <xdr:col>9</xdr:col>
      <xdr:colOff>8832850</xdr:colOff>
      <xdr:row>24</xdr:row>
      <xdr:rowOff>390525</xdr:rowOff>
    </xdr:from>
    <xdr:to>
      <xdr:col>11</xdr:col>
      <xdr:colOff>364490</xdr:colOff>
      <xdr:row>26</xdr:row>
      <xdr:rowOff>201295</xdr:rowOff>
    </xdr:to>
    <xdr:pic>
      <xdr:nvPicPr>
        <xdr:cNvPr id="31" name="图片 30"/>
        <xdr:cNvPicPr/>
      </xdr:nvPicPr>
      <xdr:blipFill>
        <a:blip r:embed="rId30"/>
        <a:stretch>
          <a:fillRect/>
        </a:stretch>
      </xdr:blipFill>
      <xdr:spPr>
        <a:xfrm>
          <a:off x="18265775" y="36946205"/>
          <a:ext cx="1203325" cy="753110"/>
        </a:xfrm>
        <a:prstGeom prst="rect">
          <a:avLst/>
        </a:prstGeom>
      </xdr:spPr>
    </xdr:pic>
    <xdr:clientData/>
  </xdr:twoCellAnchor>
  <xdr:twoCellAnchor editAs="oneCell">
    <xdr:from>
      <xdr:col>10</xdr:col>
      <xdr:colOff>11430</xdr:colOff>
      <xdr:row>28</xdr:row>
      <xdr:rowOff>1155700</xdr:rowOff>
    </xdr:from>
    <xdr:to>
      <xdr:col>11</xdr:col>
      <xdr:colOff>19050</xdr:colOff>
      <xdr:row>30</xdr:row>
      <xdr:rowOff>1270</xdr:rowOff>
    </xdr:to>
    <xdr:pic>
      <xdr:nvPicPr>
        <xdr:cNvPr id="32" name="图片 31"/>
        <xdr:cNvPicPr/>
      </xdr:nvPicPr>
      <xdr:blipFill>
        <a:blip r:embed="rId31"/>
        <a:stretch>
          <a:fillRect/>
        </a:stretch>
      </xdr:blipFill>
      <xdr:spPr>
        <a:xfrm>
          <a:off x="18277840" y="40474900"/>
          <a:ext cx="845820" cy="509270"/>
        </a:xfrm>
        <a:prstGeom prst="rect">
          <a:avLst/>
        </a:prstGeom>
      </xdr:spPr>
    </xdr:pic>
    <xdr:clientData/>
  </xdr:twoCellAnchor>
  <xdr:twoCellAnchor editAs="oneCell">
    <xdr:from>
      <xdr:col>9</xdr:col>
      <xdr:colOff>8884920</xdr:colOff>
      <xdr:row>52</xdr:row>
      <xdr:rowOff>280035</xdr:rowOff>
    </xdr:from>
    <xdr:to>
      <xdr:col>11</xdr:col>
      <xdr:colOff>58420</xdr:colOff>
      <xdr:row>54</xdr:row>
      <xdr:rowOff>45720</xdr:rowOff>
    </xdr:to>
    <xdr:pic>
      <xdr:nvPicPr>
        <xdr:cNvPr id="33" name="图片 32"/>
        <xdr:cNvPicPr/>
      </xdr:nvPicPr>
      <xdr:blipFill>
        <a:blip r:embed="rId32"/>
        <a:stretch>
          <a:fillRect/>
        </a:stretch>
      </xdr:blipFill>
      <xdr:spPr>
        <a:xfrm>
          <a:off x="18266410" y="54069615"/>
          <a:ext cx="896620" cy="542925"/>
        </a:xfrm>
        <a:prstGeom prst="rect">
          <a:avLst/>
        </a:prstGeom>
      </xdr:spPr>
    </xdr:pic>
    <xdr:clientData/>
  </xdr:twoCellAnchor>
  <xdr:twoCellAnchor editAs="oneCell">
    <xdr:from>
      <xdr:col>9</xdr:col>
      <xdr:colOff>8866505</xdr:colOff>
      <xdr:row>5</xdr:row>
      <xdr:rowOff>347345</xdr:rowOff>
    </xdr:from>
    <xdr:to>
      <xdr:col>11</xdr:col>
      <xdr:colOff>247015</xdr:colOff>
      <xdr:row>5</xdr:row>
      <xdr:rowOff>1028700</xdr:rowOff>
    </xdr:to>
    <xdr:pic>
      <xdr:nvPicPr>
        <xdr:cNvPr id="34" name="图片 33"/>
        <xdr:cNvPicPr/>
      </xdr:nvPicPr>
      <xdr:blipFill>
        <a:blip r:embed="rId33"/>
        <a:stretch>
          <a:fillRect/>
        </a:stretch>
      </xdr:blipFill>
      <xdr:spPr>
        <a:xfrm>
          <a:off x="18266410" y="4835525"/>
          <a:ext cx="1085215" cy="681355"/>
        </a:xfrm>
        <a:prstGeom prst="rect">
          <a:avLst/>
        </a:prstGeom>
      </xdr:spPr>
    </xdr:pic>
    <xdr:clientData/>
  </xdr:twoCellAnchor>
  <xdr:twoCellAnchor editAs="oneCell">
    <xdr:from>
      <xdr:col>9</xdr:col>
      <xdr:colOff>8877935</xdr:colOff>
      <xdr:row>36</xdr:row>
      <xdr:rowOff>351155</xdr:rowOff>
    </xdr:from>
    <xdr:to>
      <xdr:col>11</xdr:col>
      <xdr:colOff>421005</xdr:colOff>
      <xdr:row>38</xdr:row>
      <xdr:rowOff>140335</xdr:rowOff>
    </xdr:to>
    <xdr:pic>
      <xdr:nvPicPr>
        <xdr:cNvPr id="35" name="图片 34"/>
        <xdr:cNvPicPr/>
      </xdr:nvPicPr>
      <xdr:blipFill>
        <a:blip r:embed="rId34"/>
        <a:stretch>
          <a:fillRect/>
        </a:stretch>
      </xdr:blipFill>
      <xdr:spPr>
        <a:xfrm>
          <a:off x="18266410" y="45728255"/>
          <a:ext cx="1259205" cy="741680"/>
        </a:xfrm>
        <a:prstGeom prst="rect">
          <a:avLst/>
        </a:prstGeom>
      </xdr:spPr>
    </xdr:pic>
    <xdr:clientData/>
  </xdr:twoCellAnchor>
  <xdr:twoCellAnchor editAs="oneCell">
    <xdr:from>
      <xdr:col>10</xdr:col>
      <xdr:colOff>8255</xdr:colOff>
      <xdr:row>45</xdr:row>
      <xdr:rowOff>9525</xdr:rowOff>
    </xdr:from>
    <xdr:to>
      <xdr:col>10</xdr:col>
      <xdr:colOff>750570</xdr:colOff>
      <xdr:row>46</xdr:row>
      <xdr:rowOff>3175</xdr:rowOff>
    </xdr:to>
    <xdr:pic>
      <xdr:nvPicPr>
        <xdr:cNvPr id="36" name="图片 35"/>
        <xdr:cNvPicPr/>
      </xdr:nvPicPr>
      <xdr:blipFill>
        <a:blip r:embed="rId35"/>
        <a:stretch>
          <a:fillRect/>
        </a:stretch>
      </xdr:blipFill>
      <xdr:spPr>
        <a:xfrm>
          <a:off x="18274665" y="50580925"/>
          <a:ext cx="742315" cy="387350"/>
        </a:xfrm>
        <a:prstGeom prst="rect">
          <a:avLst/>
        </a:prstGeom>
      </xdr:spPr>
    </xdr:pic>
    <xdr:clientData/>
  </xdr:twoCellAnchor>
  <xdr:twoCellAnchor editAs="oneCell">
    <xdr:from>
      <xdr:col>10</xdr:col>
      <xdr:colOff>10795</xdr:colOff>
      <xdr:row>32</xdr:row>
      <xdr:rowOff>15875</xdr:rowOff>
    </xdr:from>
    <xdr:to>
      <xdr:col>11</xdr:col>
      <xdr:colOff>88265</xdr:colOff>
      <xdr:row>32</xdr:row>
      <xdr:rowOff>477520</xdr:rowOff>
    </xdr:to>
    <xdr:pic>
      <xdr:nvPicPr>
        <xdr:cNvPr id="37" name="图片 36"/>
        <xdr:cNvPicPr/>
      </xdr:nvPicPr>
      <xdr:blipFill>
        <a:blip r:embed="rId36"/>
        <a:stretch>
          <a:fillRect/>
        </a:stretch>
      </xdr:blipFill>
      <xdr:spPr>
        <a:xfrm>
          <a:off x="18277205" y="42637075"/>
          <a:ext cx="915670" cy="461645"/>
        </a:xfrm>
        <a:prstGeom prst="rect">
          <a:avLst/>
        </a:prstGeom>
      </xdr:spPr>
    </xdr:pic>
    <xdr:clientData/>
  </xdr:twoCellAnchor>
  <xdr:twoCellAnchor editAs="oneCell">
    <xdr:from>
      <xdr:col>10</xdr:col>
      <xdr:colOff>8255</xdr:colOff>
      <xdr:row>19</xdr:row>
      <xdr:rowOff>9525</xdr:rowOff>
    </xdr:from>
    <xdr:to>
      <xdr:col>10</xdr:col>
      <xdr:colOff>836295</xdr:colOff>
      <xdr:row>19</xdr:row>
      <xdr:rowOff>438150</xdr:rowOff>
    </xdr:to>
    <xdr:pic>
      <xdr:nvPicPr>
        <xdr:cNvPr id="38" name="图片 37"/>
        <xdr:cNvPicPr/>
      </xdr:nvPicPr>
      <xdr:blipFill>
        <a:blip r:embed="rId37"/>
        <a:stretch>
          <a:fillRect/>
        </a:stretch>
      </xdr:blipFill>
      <xdr:spPr>
        <a:xfrm>
          <a:off x="18274665" y="29681805"/>
          <a:ext cx="828040" cy="428625"/>
        </a:xfrm>
        <a:prstGeom prst="rect">
          <a:avLst/>
        </a:prstGeom>
      </xdr:spPr>
    </xdr:pic>
    <xdr:clientData/>
  </xdr:twoCellAnchor>
  <xdr:twoCellAnchor editAs="oneCell">
    <xdr:from>
      <xdr:col>10</xdr:col>
      <xdr:colOff>10795</xdr:colOff>
      <xdr:row>43</xdr:row>
      <xdr:rowOff>9525</xdr:rowOff>
    </xdr:from>
    <xdr:to>
      <xdr:col>11</xdr:col>
      <xdr:colOff>296545</xdr:colOff>
      <xdr:row>44</xdr:row>
      <xdr:rowOff>184150</xdr:rowOff>
    </xdr:to>
    <xdr:pic>
      <xdr:nvPicPr>
        <xdr:cNvPr id="39" name="图片 38"/>
        <xdr:cNvPicPr/>
      </xdr:nvPicPr>
      <xdr:blipFill>
        <a:blip r:embed="rId38"/>
        <a:stretch>
          <a:fillRect/>
        </a:stretch>
      </xdr:blipFill>
      <xdr:spPr>
        <a:xfrm>
          <a:off x="18277205" y="49831625"/>
          <a:ext cx="1123950" cy="581025"/>
        </a:xfrm>
        <a:prstGeom prst="rect">
          <a:avLst/>
        </a:prstGeom>
      </xdr:spPr>
    </xdr:pic>
    <xdr:clientData/>
  </xdr:twoCellAnchor>
  <xdr:twoCellAnchor editAs="oneCell">
    <xdr:from>
      <xdr:col>9</xdr:col>
      <xdr:colOff>8980170</xdr:colOff>
      <xdr:row>14</xdr:row>
      <xdr:rowOff>474980</xdr:rowOff>
    </xdr:from>
    <xdr:to>
      <xdr:col>11</xdr:col>
      <xdr:colOff>85725</xdr:colOff>
      <xdr:row>14</xdr:row>
      <xdr:rowOff>979170</xdr:rowOff>
    </xdr:to>
    <xdr:pic>
      <xdr:nvPicPr>
        <xdr:cNvPr id="40" name="图片 39"/>
        <xdr:cNvPicPr/>
      </xdr:nvPicPr>
      <xdr:blipFill>
        <a:blip r:embed="rId39"/>
        <a:stretch>
          <a:fillRect/>
        </a:stretch>
      </xdr:blipFill>
      <xdr:spPr>
        <a:xfrm>
          <a:off x="18266410" y="21625560"/>
          <a:ext cx="923925" cy="504190"/>
        </a:xfrm>
        <a:prstGeom prst="rect">
          <a:avLst/>
        </a:prstGeom>
      </xdr:spPr>
    </xdr:pic>
    <xdr:clientData/>
  </xdr:twoCellAnchor>
  <xdr:twoCellAnchor editAs="oneCell">
    <xdr:from>
      <xdr:col>9</xdr:col>
      <xdr:colOff>8837295</xdr:colOff>
      <xdr:row>4</xdr:row>
      <xdr:rowOff>368935</xdr:rowOff>
    </xdr:from>
    <xdr:to>
      <xdr:col>11</xdr:col>
      <xdr:colOff>345440</xdr:colOff>
      <xdr:row>4</xdr:row>
      <xdr:rowOff>1208405</xdr:rowOff>
    </xdr:to>
    <xdr:pic>
      <xdr:nvPicPr>
        <xdr:cNvPr id="41" name="图片 40"/>
        <xdr:cNvPicPr/>
      </xdr:nvPicPr>
      <xdr:blipFill>
        <a:blip r:embed="rId40"/>
        <a:stretch>
          <a:fillRect/>
        </a:stretch>
      </xdr:blipFill>
      <xdr:spPr>
        <a:xfrm>
          <a:off x="18266410" y="2875915"/>
          <a:ext cx="1183640" cy="839470"/>
        </a:xfrm>
        <a:prstGeom prst="rect">
          <a:avLst/>
        </a:prstGeom>
      </xdr:spPr>
    </xdr:pic>
    <xdr:clientData/>
  </xdr:twoCellAnchor>
  <xdr:twoCellAnchor editAs="oneCell">
    <xdr:from>
      <xdr:col>10</xdr:col>
      <xdr:colOff>8255</xdr:colOff>
      <xdr:row>40</xdr:row>
      <xdr:rowOff>9525</xdr:rowOff>
    </xdr:from>
    <xdr:to>
      <xdr:col>11</xdr:col>
      <xdr:colOff>267970</xdr:colOff>
      <xdr:row>41</xdr:row>
      <xdr:rowOff>37465</xdr:rowOff>
    </xdr:to>
    <xdr:pic>
      <xdr:nvPicPr>
        <xdr:cNvPr id="42" name="图片 41"/>
        <xdr:cNvPicPr/>
      </xdr:nvPicPr>
      <xdr:blipFill>
        <a:blip r:embed="rId41"/>
        <a:stretch>
          <a:fillRect/>
        </a:stretch>
      </xdr:blipFill>
      <xdr:spPr>
        <a:xfrm>
          <a:off x="18274665" y="47469425"/>
          <a:ext cx="1097915" cy="599440"/>
        </a:xfrm>
        <a:prstGeom prst="rect">
          <a:avLst/>
        </a:prstGeom>
      </xdr:spPr>
    </xdr:pic>
    <xdr:clientData/>
  </xdr:twoCellAnchor>
  <xdr:twoCellAnchor editAs="oneCell">
    <xdr:from>
      <xdr:col>9</xdr:col>
      <xdr:colOff>8815705</xdr:colOff>
      <xdr:row>53</xdr:row>
      <xdr:rowOff>356870</xdr:rowOff>
    </xdr:from>
    <xdr:to>
      <xdr:col>11</xdr:col>
      <xdr:colOff>42545</xdr:colOff>
      <xdr:row>55</xdr:row>
      <xdr:rowOff>140970</xdr:rowOff>
    </xdr:to>
    <xdr:pic>
      <xdr:nvPicPr>
        <xdr:cNvPr id="43" name="图片 42"/>
        <xdr:cNvPicPr/>
      </xdr:nvPicPr>
      <xdr:blipFill>
        <a:blip r:embed="rId42"/>
        <a:stretch>
          <a:fillRect/>
        </a:stretch>
      </xdr:blipFill>
      <xdr:spPr>
        <a:xfrm>
          <a:off x="18248630" y="54535070"/>
          <a:ext cx="898525" cy="561340"/>
        </a:xfrm>
        <a:prstGeom prst="rect">
          <a:avLst/>
        </a:prstGeom>
      </xdr:spPr>
    </xdr:pic>
    <xdr:clientData/>
  </xdr:twoCellAnchor>
  <xdr:twoCellAnchor editAs="oneCell">
    <xdr:from>
      <xdr:col>9</xdr:col>
      <xdr:colOff>8960485</xdr:colOff>
      <xdr:row>48</xdr:row>
      <xdr:rowOff>30480</xdr:rowOff>
    </xdr:from>
    <xdr:to>
      <xdr:col>11</xdr:col>
      <xdr:colOff>158750</xdr:colOff>
      <xdr:row>48</xdr:row>
      <xdr:rowOff>598805</xdr:rowOff>
    </xdr:to>
    <xdr:pic>
      <xdr:nvPicPr>
        <xdr:cNvPr id="44" name="图片 43"/>
        <xdr:cNvPicPr/>
      </xdr:nvPicPr>
      <xdr:blipFill>
        <a:blip r:embed="rId43"/>
        <a:stretch>
          <a:fillRect/>
        </a:stretch>
      </xdr:blipFill>
      <xdr:spPr>
        <a:xfrm>
          <a:off x="18266410" y="51884580"/>
          <a:ext cx="996950" cy="568325"/>
        </a:xfrm>
        <a:prstGeom prst="rect">
          <a:avLst/>
        </a:prstGeom>
      </xdr:spPr>
    </xdr:pic>
    <xdr:clientData/>
  </xdr:twoCellAnchor>
  <xdr:twoCellAnchor editAs="oneCell">
    <xdr:from>
      <xdr:col>9</xdr:col>
      <xdr:colOff>8931275</xdr:colOff>
      <xdr:row>49</xdr:row>
      <xdr:rowOff>377190</xdr:rowOff>
    </xdr:from>
    <xdr:to>
      <xdr:col>11</xdr:col>
      <xdr:colOff>303530</xdr:colOff>
      <xdr:row>51</xdr:row>
      <xdr:rowOff>144780</xdr:rowOff>
    </xdr:to>
    <xdr:pic>
      <xdr:nvPicPr>
        <xdr:cNvPr id="45" name="图片 44"/>
        <xdr:cNvPicPr/>
      </xdr:nvPicPr>
      <xdr:blipFill>
        <a:blip r:embed="rId44"/>
        <a:stretch>
          <a:fillRect/>
        </a:stretch>
      </xdr:blipFill>
      <xdr:spPr>
        <a:xfrm>
          <a:off x="18266410" y="52866290"/>
          <a:ext cx="1141730" cy="671830"/>
        </a:xfrm>
        <a:prstGeom prst="rect">
          <a:avLst/>
        </a:prstGeom>
      </xdr:spPr>
    </xdr:pic>
    <xdr:clientData/>
  </xdr:twoCellAnchor>
  <xdr:twoCellAnchor editAs="oneCell">
    <xdr:from>
      <xdr:col>9</xdr:col>
      <xdr:colOff>8980805</xdr:colOff>
      <xdr:row>15</xdr:row>
      <xdr:rowOff>296545</xdr:rowOff>
    </xdr:from>
    <xdr:to>
      <xdr:col>11</xdr:col>
      <xdr:colOff>170815</xdr:colOff>
      <xdr:row>15</xdr:row>
      <xdr:rowOff>850900</xdr:rowOff>
    </xdr:to>
    <xdr:pic>
      <xdr:nvPicPr>
        <xdr:cNvPr id="46" name="图片 45"/>
        <xdr:cNvPicPr/>
      </xdr:nvPicPr>
      <xdr:blipFill>
        <a:blip r:embed="rId45"/>
        <a:stretch>
          <a:fillRect/>
        </a:stretch>
      </xdr:blipFill>
      <xdr:spPr>
        <a:xfrm>
          <a:off x="18266410" y="23110825"/>
          <a:ext cx="1009015" cy="554355"/>
        </a:xfrm>
        <a:prstGeom prst="rect">
          <a:avLst/>
        </a:prstGeom>
      </xdr:spPr>
    </xdr:pic>
    <xdr:clientData/>
  </xdr:twoCellAnchor>
  <xdr:twoCellAnchor editAs="oneCell">
    <xdr:from>
      <xdr:col>10</xdr:col>
      <xdr:colOff>86360</xdr:colOff>
      <xdr:row>25</xdr:row>
      <xdr:rowOff>316230</xdr:rowOff>
    </xdr:from>
    <xdr:to>
      <xdr:col>11</xdr:col>
      <xdr:colOff>408305</xdr:colOff>
      <xdr:row>26</xdr:row>
      <xdr:rowOff>572135</xdr:rowOff>
    </xdr:to>
    <xdr:pic>
      <xdr:nvPicPr>
        <xdr:cNvPr id="47" name="图片 46"/>
        <xdr:cNvPicPr/>
      </xdr:nvPicPr>
      <xdr:blipFill>
        <a:blip r:embed="rId46"/>
        <a:stretch>
          <a:fillRect/>
        </a:stretch>
      </xdr:blipFill>
      <xdr:spPr>
        <a:xfrm>
          <a:off x="18352770" y="37418010"/>
          <a:ext cx="1160145" cy="652145"/>
        </a:xfrm>
        <a:prstGeom prst="rect">
          <a:avLst/>
        </a:prstGeom>
      </xdr:spPr>
    </xdr:pic>
    <xdr:clientData/>
  </xdr:twoCellAnchor>
  <xdr:twoCellAnchor editAs="oneCell">
    <xdr:from>
      <xdr:col>9</xdr:col>
      <xdr:colOff>8948420</xdr:colOff>
      <xdr:row>21</xdr:row>
      <xdr:rowOff>418465</xdr:rowOff>
    </xdr:from>
    <xdr:to>
      <xdr:col>11</xdr:col>
      <xdr:colOff>245745</xdr:colOff>
      <xdr:row>21</xdr:row>
      <xdr:rowOff>1004570</xdr:rowOff>
    </xdr:to>
    <xdr:pic>
      <xdr:nvPicPr>
        <xdr:cNvPr id="48" name="图片 47"/>
        <xdr:cNvPicPr/>
      </xdr:nvPicPr>
      <xdr:blipFill>
        <a:blip r:embed="rId47"/>
        <a:stretch>
          <a:fillRect/>
        </a:stretch>
      </xdr:blipFill>
      <xdr:spPr>
        <a:xfrm>
          <a:off x="18266410" y="33214945"/>
          <a:ext cx="1083945" cy="586105"/>
        </a:xfrm>
        <a:prstGeom prst="rect">
          <a:avLst/>
        </a:prstGeom>
      </xdr:spPr>
    </xdr:pic>
    <xdr:clientData/>
  </xdr:twoCellAnchor>
  <xdr:twoCellAnchor editAs="oneCell">
    <xdr:from>
      <xdr:col>10</xdr:col>
      <xdr:colOff>45720</xdr:colOff>
      <xdr:row>27</xdr:row>
      <xdr:rowOff>86360</xdr:rowOff>
    </xdr:from>
    <xdr:to>
      <xdr:col>11</xdr:col>
      <xdr:colOff>40005</xdr:colOff>
      <xdr:row>27</xdr:row>
      <xdr:rowOff>867410</xdr:rowOff>
    </xdr:to>
    <xdr:pic>
      <xdr:nvPicPr>
        <xdr:cNvPr id="49" name="图片 48"/>
        <xdr:cNvPicPr/>
      </xdr:nvPicPr>
      <xdr:blipFill>
        <a:blip r:embed="rId48"/>
        <a:stretch>
          <a:fillRect/>
        </a:stretch>
      </xdr:blipFill>
      <xdr:spPr>
        <a:xfrm>
          <a:off x="18312130" y="38376860"/>
          <a:ext cx="832485" cy="781050"/>
        </a:xfrm>
        <a:prstGeom prst="rect">
          <a:avLst/>
        </a:prstGeom>
      </xdr:spPr>
    </xdr:pic>
    <xdr:clientData/>
  </xdr:twoCellAnchor>
  <xdr:twoCellAnchor editAs="oneCell">
    <xdr:from>
      <xdr:col>9</xdr:col>
      <xdr:colOff>8891905</xdr:colOff>
      <xdr:row>49</xdr:row>
      <xdr:rowOff>8255</xdr:rowOff>
    </xdr:from>
    <xdr:to>
      <xdr:col>11</xdr:col>
      <xdr:colOff>208915</xdr:colOff>
      <xdr:row>50</xdr:row>
      <xdr:rowOff>40005</xdr:rowOff>
    </xdr:to>
    <xdr:pic>
      <xdr:nvPicPr>
        <xdr:cNvPr id="50" name="图片 49"/>
        <xdr:cNvPicPr/>
      </xdr:nvPicPr>
      <xdr:blipFill>
        <a:blip r:embed="rId49"/>
        <a:stretch>
          <a:fillRect/>
        </a:stretch>
      </xdr:blipFill>
      <xdr:spPr>
        <a:xfrm>
          <a:off x="18266410" y="52497355"/>
          <a:ext cx="1047115" cy="539750"/>
        </a:xfrm>
        <a:prstGeom prst="rect">
          <a:avLst/>
        </a:prstGeom>
      </xdr:spPr>
    </xdr:pic>
    <xdr:clientData/>
  </xdr:twoCellAnchor>
  <xdr:twoCellAnchor editAs="oneCell">
    <xdr:from>
      <xdr:col>10</xdr:col>
      <xdr:colOff>10160</xdr:colOff>
      <xdr:row>62</xdr:row>
      <xdr:rowOff>12065</xdr:rowOff>
    </xdr:from>
    <xdr:to>
      <xdr:col>11</xdr:col>
      <xdr:colOff>78740</xdr:colOff>
      <xdr:row>63</xdr:row>
      <xdr:rowOff>337185</xdr:rowOff>
    </xdr:to>
    <xdr:pic>
      <xdr:nvPicPr>
        <xdr:cNvPr id="51" name="图片 50"/>
        <xdr:cNvPicPr/>
      </xdr:nvPicPr>
      <xdr:blipFill>
        <a:blip r:embed="rId50"/>
        <a:stretch>
          <a:fillRect/>
        </a:stretch>
      </xdr:blipFill>
      <xdr:spPr>
        <a:xfrm>
          <a:off x="18276570" y="57718325"/>
          <a:ext cx="906780" cy="523240"/>
        </a:xfrm>
        <a:prstGeom prst="rect">
          <a:avLst/>
        </a:prstGeom>
      </xdr:spPr>
    </xdr:pic>
    <xdr:clientData/>
  </xdr:twoCellAnchor>
  <xdr:twoCellAnchor editAs="oneCell">
    <xdr:from>
      <xdr:col>10</xdr:col>
      <xdr:colOff>95250</xdr:colOff>
      <xdr:row>65</xdr:row>
      <xdr:rowOff>15875</xdr:rowOff>
    </xdr:from>
    <xdr:to>
      <xdr:col>10</xdr:col>
      <xdr:colOff>676275</xdr:colOff>
      <xdr:row>65</xdr:row>
      <xdr:rowOff>342900</xdr:rowOff>
    </xdr:to>
    <xdr:pic>
      <xdr:nvPicPr>
        <xdr:cNvPr id="52" name="图片 51"/>
        <xdr:cNvPicPr/>
      </xdr:nvPicPr>
      <xdr:blipFill>
        <a:blip r:embed="rId51"/>
        <a:stretch>
          <a:fillRect/>
        </a:stretch>
      </xdr:blipFill>
      <xdr:spPr>
        <a:xfrm>
          <a:off x="18361660" y="58903235"/>
          <a:ext cx="581025" cy="327025"/>
        </a:xfrm>
        <a:prstGeom prst="rect">
          <a:avLst/>
        </a:prstGeom>
      </xdr:spPr>
    </xdr:pic>
    <xdr:clientData/>
  </xdr:twoCellAnchor>
  <xdr:twoCellAnchor editAs="oneCell">
    <xdr:from>
      <xdr:col>9</xdr:col>
      <xdr:colOff>8774430</xdr:colOff>
      <xdr:row>52</xdr:row>
      <xdr:rowOff>38100</xdr:rowOff>
    </xdr:from>
    <xdr:to>
      <xdr:col>10</xdr:col>
      <xdr:colOff>815975</xdr:colOff>
      <xdr:row>53</xdr:row>
      <xdr:rowOff>202565</xdr:rowOff>
    </xdr:to>
    <xdr:pic>
      <xdr:nvPicPr>
        <xdr:cNvPr id="53" name="图片 52"/>
        <xdr:cNvPicPr/>
      </xdr:nvPicPr>
      <xdr:blipFill>
        <a:blip r:embed="rId52"/>
        <a:stretch>
          <a:fillRect/>
        </a:stretch>
      </xdr:blipFill>
      <xdr:spPr>
        <a:xfrm>
          <a:off x="18207355" y="53827680"/>
          <a:ext cx="875030" cy="553085"/>
        </a:xfrm>
        <a:prstGeom prst="rect">
          <a:avLst/>
        </a:prstGeom>
      </xdr:spPr>
    </xdr:pic>
    <xdr:clientData/>
  </xdr:twoCellAnchor>
  <xdr:twoCellAnchor editAs="oneCell">
    <xdr:from>
      <xdr:col>9</xdr:col>
      <xdr:colOff>8754745</xdr:colOff>
      <xdr:row>31</xdr:row>
      <xdr:rowOff>59690</xdr:rowOff>
    </xdr:from>
    <xdr:to>
      <xdr:col>11</xdr:col>
      <xdr:colOff>144780</xdr:colOff>
      <xdr:row>31</xdr:row>
      <xdr:rowOff>967740</xdr:rowOff>
    </xdr:to>
    <xdr:pic>
      <xdr:nvPicPr>
        <xdr:cNvPr id="54" name="图片 53"/>
        <xdr:cNvPicPr/>
      </xdr:nvPicPr>
      <xdr:blipFill>
        <a:blip r:embed="rId53"/>
        <a:stretch>
          <a:fillRect/>
        </a:stretch>
      </xdr:blipFill>
      <xdr:spPr>
        <a:xfrm>
          <a:off x="18187670" y="41499790"/>
          <a:ext cx="1061720" cy="908050"/>
        </a:xfrm>
        <a:prstGeom prst="rect">
          <a:avLst/>
        </a:prstGeom>
      </xdr:spPr>
    </xdr:pic>
    <xdr:clientData/>
  </xdr:twoCellAnchor>
  <xdr:twoCellAnchor editAs="oneCell">
    <xdr:from>
      <xdr:col>9</xdr:col>
      <xdr:colOff>9011285</xdr:colOff>
      <xdr:row>35</xdr:row>
      <xdr:rowOff>575310</xdr:rowOff>
    </xdr:from>
    <xdr:to>
      <xdr:col>11</xdr:col>
      <xdr:colOff>83820</xdr:colOff>
      <xdr:row>37</xdr:row>
      <xdr:rowOff>12700</xdr:rowOff>
    </xdr:to>
    <xdr:pic>
      <xdr:nvPicPr>
        <xdr:cNvPr id="55" name="图片 54"/>
        <xdr:cNvPicPr/>
      </xdr:nvPicPr>
      <xdr:blipFill>
        <a:blip r:embed="rId54"/>
        <a:stretch>
          <a:fillRect/>
        </a:stretch>
      </xdr:blipFill>
      <xdr:spPr>
        <a:xfrm>
          <a:off x="18266410" y="45317410"/>
          <a:ext cx="922020" cy="516890"/>
        </a:xfrm>
        <a:prstGeom prst="rect">
          <a:avLst/>
        </a:prstGeom>
      </xdr:spPr>
    </xdr:pic>
    <xdr:clientData/>
  </xdr:twoCellAnchor>
  <xdr:twoCellAnchor editAs="oneCell">
    <xdr:from>
      <xdr:col>10</xdr:col>
      <xdr:colOff>12700</xdr:colOff>
      <xdr:row>51</xdr:row>
      <xdr:rowOff>9525</xdr:rowOff>
    </xdr:from>
    <xdr:to>
      <xdr:col>11</xdr:col>
      <xdr:colOff>64770</xdr:colOff>
      <xdr:row>52</xdr:row>
      <xdr:rowOff>116840</xdr:rowOff>
    </xdr:to>
    <xdr:pic>
      <xdr:nvPicPr>
        <xdr:cNvPr id="56" name="图片 55"/>
        <xdr:cNvPicPr/>
      </xdr:nvPicPr>
      <xdr:blipFill>
        <a:blip r:embed="rId55"/>
        <a:stretch>
          <a:fillRect/>
        </a:stretch>
      </xdr:blipFill>
      <xdr:spPr>
        <a:xfrm>
          <a:off x="18279110" y="53402865"/>
          <a:ext cx="890270" cy="503555"/>
        </a:xfrm>
        <a:prstGeom prst="rect">
          <a:avLst/>
        </a:prstGeom>
      </xdr:spPr>
    </xdr:pic>
    <xdr:clientData/>
  </xdr:twoCellAnchor>
  <xdr:twoCellAnchor editAs="oneCell">
    <xdr:from>
      <xdr:col>10</xdr:col>
      <xdr:colOff>10160</xdr:colOff>
      <xdr:row>16</xdr:row>
      <xdr:rowOff>10795</xdr:rowOff>
    </xdr:from>
    <xdr:to>
      <xdr:col>11</xdr:col>
      <xdr:colOff>103505</xdr:colOff>
      <xdr:row>16</xdr:row>
      <xdr:rowOff>1588135</xdr:rowOff>
    </xdr:to>
    <xdr:pic>
      <xdr:nvPicPr>
        <xdr:cNvPr id="57" name="图片 56"/>
        <xdr:cNvPicPr/>
      </xdr:nvPicPr>
      <xdr:blipFill>
        <a:blip r:embed="rId56"/>
        <a:stretch>
          <a:fillRect/>
        </a:stretch>
      </xdr:blipFill>
      <xdr:spPr>
        <a:xfrm>
          <a:off x="18276570" y="24374475"/>
          <a:ext cx="931545" cy="1577340"/>
        </a:xfrm>
        <a:prstGeom prst="rect">
          <a:avLst/>
        </a:prstGeom>
      </xdr:spPr>
    </xdr:pic>
    <xdr:clientData/>
  </xdr:twoCellAnchor>
  <xdr:twoCellAnchor editAs="oneCell">
    <xdr:from>
      <xdr:col>10</xdr:col>
      <xdr:colOff>13970</xdr:colOff>
      <xdr:row>34</xdr:row>
      <xdr:rowOff>10160</xdr:rowOff>
    </xdr:from>
    <xdr:to>
      <xdr:col>11</xdr:col>
      <xdr:colOff>153670</xdr:colOff>
      <xdr:row>34</xdr:row>
      <xdr:rowOff>506730</xdr:rowOff>
    </xdr:to>
    <xdr:pic>
      <xdr:nvPicPr>
        <xdr:cNvPr id="58" name="图片 57"/>
        <xdr:cNvPicPr/>
      </xdr:nvPicPr>
      <xdr:blipFill>
        <a:blip r:embed="rId57"/>
        <a:stretch>
          <a:fillRect/>
        </a:stretch>
      </xdr:blipFill>
      <xdr:spPr>
        <a:xfrm>
          <a:off x="18280380" y="44244260"/>
          <a:ext cx="977900" cy="496570"/>
        </a:xfrm>
        <a:prstGeom prst="rect">
          <a:avLst/>
        </a:prstGeom>
      </xdr:spPr>
    </xdr:pic>
    <xdr:clientData/>
  </xdr:twoCellAnchor>
  <xdr:twoCellAnchor editAs="oneCell">
    <xdr:from>
      <xdr:col>10</xdr:col>
      <xdr:colOff>12700</xdr:colOff>
      <xdr:row>35</xdr:row>
      <xdr:rowOff>12700</xdr:rowOff>
    </xdr:from>
    <xdr:to>
      <xdr:col>11</xdr:col>
      <xdr:colOff>79375</xdr:colOff>
      <xdr:row>35</xdr:row>
      <xdr:rowOff>490855</xdr:rowOff>
    </xdr:to>
    <xdr:pic>
      <xdr:nvPicPr>
        <xdr:cNvPr id="59" name="图片 58"/>
        <xdr:cNvPicPr/>
      </xdr:nvPicPr>
      <xdr:blipFill>
        <a:blip r:embed="rId58"/>
        <a:stretch>
          <a:fillRect/>
        </a:stretch>
      </xdr:blipFill>
      <xdr:spPr>
        <a:xfrm>
          <a:off x="18279110" y="44754800"/>
          <a:ext cx="904875" cy="478155"/>
        </a:xfrm>
        <a:prstGeom prst="rect">
          <a:avLst/>
        </a:prstGeom>
      </xdr:spPr>
    </xdr:pic>
    <xdr:clientData/>
  </xdr:twoCellAnchor>
  <xdr:twoCellAnchor editAs="oneCell">
    <xdr:from>
      <xdr:col>10</xdr:col>
      <xdr:colOff>13970</xdr:colOff>
      <xdr:row>57</xdr:row>
      <xdr:rowOff>14605</xdr:rowOff>
    </xdr:from>
    <xdr:to>
      <xdr:col>10</xdr:col>
      <xdr:colOff>804545</xdr:colOff>
      <xdr:row>58</xdr:row>
      <xdr:rowOff>20955</xdr:rowOff>
    </xdr:to>
    <xdr:pic>
      <xdr:nvPicPr>
        <xdr:cNvPr id="60" name="图片 59"/>
        <xdr:cNvPicPr/>
      </xdr:nvPicPr>
      <xdr:blipFill>
        <a:blip r:embed="rId59"/>
        <a:stretch>
          <a:fillRect/>
        </a:stretch>
      </xdr:blipFill>
      <xdr:spPr>
        <a:xfrm>
          <a:off x="18280380" y="55747285"/>
          <a:ext cx="790575" cy="394970"/>
        </a:xfrm>
        <a:prstGeom prst="rect">
          <a:avLst/>
        </a:prstGeom>
      </xdr:spPr>
    </xdr:pic>
    <xdr:clientData/>
  </xdr:twoCellAnchor>
  <xdr:twoCellAnchor>
    <xdr:from>
      <xdr:col>9</xdr:col>
      <xdr:colOff>8976995</xdr:colOff>
      <xdr:row>45</xdr:row>
      <xdr:rowOff>279400</xdr:rowOff>
    </xdr:from>
    <xdr:to>
      <xdr:col>11</xdr:col>
      <xdr:colOff>127635</xdr:colOff>
      <xdr:row>47</xdr:row>
      <xdr:rowOff>125095</xdr:rowOff>
    </xdr:to>
    <xdr:pic>
      <xdr:nvPicPr>
        <xdr:cNvPr id="61" name="图片 60"/>
        <xdr:cNvPicPr/>
      </xdr:nvPicPr>
      <xdr:blipFill>
        <a:blip r:embed="rId60"/>
        <a:stretch>
          <a:fillRect/>
        </a:stretch>
      </xdr:blipFill>
      <xdr:spPr>
        <a:xfrm>
          <a:off x="18266410" y="50850800"/>
          <a:ext cx="965835" cy="63309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6"/>
  <sheetViews>
    <sheetView tabSelected="1" zoomScale="70" zoomScaleNormal="70" topLeftCell="A3" workbookViewId="0">
      <selection activeCell="J45" sqref="J45"/>
    </sheetView>
  </sheetViews>
  <sheetFormatPr defaultColWidth="7.90151515151515" defaultRowHeight="17.4"/>
  <cols>
    <col min="1" max="1" width="7.90151515151515" style="2"/>
    <col min="2" max="2" width="11.2575757575758" style="2" customWidth="1"/>
    <col min="3" max="3" width="7.90151515151515" style="2"/>
    <col min="4" max="9" width="11.4621212121212" style="2" customWidth="1"/>
    <col min="10" max="11" width="22.1287878787879" style="2" customWidth="1"/>
    <col min="12" max="12" width="7.90151515151515" style="2"/>
    <col min="13" max="13" width="11.4621212121212" style="2" customWidth="1"/>
    <col min="14" max="14" width="14.1287878787879" style="2" customWidth="1"/>
    <col min="15" max="15" width="11.4621212121212" style="2" customWidth="1"/>
    <col min="16" max="16384" width="7.90151515151515" style="2"/>
  </cols>
  <sheetData>
    <row r="1" s="2" customFormat="1" ht="22.2" spans="1:16">
      <c r="A1" s="117" t="s">
        <v>0</v>
      </c>
      <c r="B1" s="117"/>
      <c r="C1" s="117"/>
      <c r="D1" s="117"/>
      <c r="E1" s="117"/>
      <c r="F1" s="117"/>
      <c r="G1" s="117"/>
      <c r="H1" s="117"/>
      <c r="I1" s="117"/>
      <c r="J1" s="117"/>
      <c r="K1" s="117"/>
      <c r="L1" s="117"/>
      <c r="M1" s="117"/>
      <c r="N1" s="117"/>
      <c r="O1" s="117"/>
      <c r="P1" s="117"/>
    </row>
    <row r="2" s="2" customFormat="1" spans="1:16">
      <c r="A2" s="118" t="s">
        <v>1</v>
      </c>
      <c r="B2" s="119"/>
      <c r="C2" s="119"/>
      <c r="D2" s="119"/>
      <c r="E2" s="119"/>
      <c r="F2" s="119"/>
      <c r="G2" s="119"/>
      <c r="H2" s="119"/>
      <c r="I2" s="119"/>
      <c r="J2" s="119"/>
      <c r="K2" s="119"/>
      <c r="L2" s="119"/>
      <c r="M2" s="119"/>
      <c r="N2" s="119"/>
      <c r="O2" s="119"/>
      <c r="P2" s="135"/>
    </row>
    <row r="3" s="2" customFormat="1" ht="47" customHeight="1" spans="1:16">
      <c r="A3" s="27" t="s">
        <v>2</v>
      </c>
      <c r="B3" s="27" t="s">
        <v>3</v>
      </c>
      <c r="C3" s="27" t="s">
        <v>4</v>
      </c>
      <c r="D3" s="27" t="s">
        <v>5</v>
      </c>
      <c r="E3" s="27" t="s">
        <v>6</v>
      </c>
      <c r="F3" s="27" t="s">
        <v>7</v>
      </c>
      <c r="G3" s="27" t="s">
        <v>8</v>
      </c>
      <c r="H3" s="27" t="s">
        <v>9</v>
      </c>
      <c r="I3" s="27" t="s">
        <v>10</v>
      </c>
      <c r="J3" s="27" t="s">
        <v>11</v>
      </c>
      <c r="K3" s="27" t="s">
        <v>12</v>
      </c>
      <c r="L3" s="27" t="s">
        <v>13</v>
      </c>
      <c r="M3" s="27" t="s">
        <v>14</v>
      </c>
      <c r="N3" s="27" t="s">
        <v>15</v>
      </c>
      <c r="O3" s="27" t="s">
        <v>16</v>
      </c>
      <c r="P3" s="27" t="s">
        <v>17</v>
      </c>
    </row>
    <row r="4" s="2" customFormat="1" spans="1:16">
      <c r="A4" s="46">
        <v>1</v>
      </c>
      <c r="B4" s="120">
        <v>24006049</v>
      </c>
      <c r="C4" s="121" t="s">
        <v>18</v>
      </c>
      <c r="D4" s="122">
        <v>102.3</v>
      </c>
      <c r="E4" s="123">
        <v>1</v>
      </c>
      <c r="F4" s="46">
        <v>72</v>
      </c>
      <c r="G4" s="46">
        <v>8</v>
      </c>
      <c r="H4" s="46">
        <v>79</v>
      </c>
      <c r="I4" s="46">
        <v>2</v>
      </c>
      <c r="J4" s="46">
        <f t="shared" ref="J4:J37" si="0">SUM(D4*0.7+F4*0.2+H4*0.1)</f>
        <v>93.91</v>
      </c>
      <c r="K4" s="46">
        <v>1</v>
      </c>
      <c r="L4" s="46">
        <v>3.62</v>
      </c>
      <c r="M4" s="46">
        <v>524</v>
      </c>
      <c r="N4" s="46" t="s">
        <v>19</v>
      </c>
      <c r="O4" s="56"/>
      <c r="P4" s="27"/>
    </row>
    <row r="5" s="2" customFormat="1" spans="1:16">
      <c r="A5" s="46">
        <v>2</v>
      </c>
      <c r="B5" s="120">
        <v>24006013</v>
      </c>
      <c r="C5" s="121" t="s">
        <v>20</v>
      </c>
      <c r="D5" s="122">
        <v>99.12</v>
      </c>
      <c r="E5" s="123">
        <v>3</v>
      </c>
      <c r="F5" s="46">
        <v>70</v>
      </c>
      <c r="G5" s="46">
        <v>30</v>
      </c>
      <c r="H5" s="46">
        <v>82</v>
      </c>
      <c r="I5" s="46">
        <v>1</v>
      </c>
      <c r="J5" s="46">
        <f t="shared" si="0"/>
        <v>91.584</v>
      </c>
      <c r="K5" s="46">
        <v>2</v>
      </c>
      <c r="L5" s="46">
        <v>3.45</v>
      </c>
      <c r="M5" s="46">
        <v>488</v>
      </c>
      <c r="N5" s="46" t="s">
        <v>19</v>
      </c>
      <c r="O5" s="46"/>
      <c r="P5" s="27"/>
    </row>
    <row r="6" s="2" customFormat="1" spans="1:16">
      <c r="A6" s="46">
        <v>3</v>
      </c>
      <c r="B6" s="120">
        <v>24006041</v>
      </c>
      <c r="C6" s="121" t="s">
        <v>21</v>
      </c>
      <c r="D6" s="122">
        <v>99.87</v>
      </c>
      <c r="E6" s="123">
        <v>2</v>
      </c>
      <c r="F6" s="46">
        <v>72</v>
      </c>
      <c r="G6" s="46">
        <v>8</v>
      </c>
      <c r="H6" s="46">
        <v>72</v>
      </c>
      <c r="I6" s="9">
        <v>8</v>
      </c>
      <c r="J6" s="46">
        <f t="shared" si="0"/>
        <v>91.509</v>
      </c>
      <c r="K6" s="46">
        <v>3</v>
      </c>
      <c r="L6" s="46">
        <v>3.53</v>
      </c>
      <c r="M6" s="46">
        <v>494</v>
      </c>
      <c r="N6" s="46" t="s">
        <v>19</v>
      </c>
      <c r="O6" s="46"/>
      <c r="P6" s="27"/>
    </row>
    <row r="7" s="2" customFormat="1" spans="1:16">
      <c r="A7" s="46">
        <v>4</v>
      </c>
      <c r="B7" s="46">
        <v>24006048</v>
      </c>
      <c r="C7" s="46" t="s">
        <v>22</v>
      </c>
      <c r="D7" s="123">
        <v>94.86</v>
      </c>
      <c r="E7" s="123">
        <v>4</v>
      </c>
      <c r="F7" s="46">
        <v>71</v>
      </c>
      <c r="G7" s="46">
        <v>25</v>
      </c>
      <c r="H7" s="46">
        <v>53</v>
      </c>
      <c r="I7" s="46">
        <v>36</v>
      </c>
      <c r="J7" s="46">
        <f t="shared" si="0"/>
        <v>85.902</v>
      </c>
      <c r="K7" s="46">
        <v>4</v>
      </c>
      <c r="L7" s="46">
        <v>3.26</v>
      </c>
      <c r="M7" s="46">
        <v>525</v>
      </c>
      <c r="N7" s="46" t="s">
        <v>19</v>
      </c>
      <c r="O7" s="46"/>
      <c r="P7" s="27"/>
    </row>
    <row r="8" s="2" customFormat="1" spans="1:16">
      <c r="A8" s="46">
        <v>5</v>
      </c>
      <c r="B8" s="120">
        <v>24006055</v>
      </c>
      <c r="C8" s="121" t="s">
        <v>23</v>
      </c>
      <c r="D8" s="122">
        <v>91.82</v>
      </c>
      <c r="E8" s="123">
        <v>6</v>
      </c>
      <c r="F8" s="46">
        <v>72</v>
      </c>
      <c r="G8" s="46">
        <v>8</v>
      </c>
      <c r="H8" s="46">
        <v>51.5</v>
      </c>
      <c r="I8" s="46">
        <v>46</v>
      </c>
      <c r="J8" s="46">
        <f t="shared" si="0"/>
        <v>83.824</v>
      </c>
      <c r="K8" s="46">
        <v>5</v>
      </c>
      <c r="L8" s="46">
        <v>3</v>
      </c>
      <c r="M8" s="46">
        <v>475</v>
      </c>
      <c r="N8" s="46" t="s">
        <v>19</v>
      </c>
      <c r="O8" s="136"/>
      <c r="P8" s="46"/>
    </row>
    <row r="9" s="2" customFormat="1" spans="1:16">
      <c r="A9" s="46">
        <v>6</v>
      </c>
      <c r="B9" s="120">
        <v>24006025</v>
      </c>
      <c r="C9" s="121" t="s">
        <v>24</v>
      </c>
      <c r="D9" s="122">
        <v>86.57</v>
      </c>
      <c r="E9" s="123">
        <v>13</v>
      </c>
      <c r="F9" s="46">
        <v>78</v>
      </c>
      <c r="G9" s="46">
        <v>1</v>
      </c>
      <c r="H9" s="46">
        <v>76</v>
      </c>
      <c r="I9" s="46">
        <v>4</v>
      </c>
      <c r="J9" s="46">
        <f t="shared" si="0"/>
        <v>83.799</v>
      </c>
      <c r="K9" s="46">
        <v>6</v>
      </c>
      <c r="L9" s="46">
        <v>3.03</v>
      </c>
      <c r="M9" s="46">
        <v>484</v>
      </c>
      <c r="N9" s="46" t="s">
        <v>19</v>
      </c>
      <c r="O9" s="46"/>
      <c r="P9" s="46"/>
    </row>
    <row r="10" s="2" customFormat="1" spans="1:16">
      <c r="A10" s="46">
        <v>7</v>
      </c>
      <c r="B10" s="120">
        <v>24006052</v>
      </c>
      <c r="C10" s="121" t="s">
        <v>25</v>
      </c>
      <c r="D10" s="122">
        <v>88.73</v>
      </c>
      <c r="E10" s="123">
        <v>11</v>
      </c>
      <c r="F10" s="47">
        <v>72</v>
      </c>
      <c r="G10" s="46">
        <v>8</v>
      </c>
      <c r="H10" s="47">
        <v>72</v>
      </c>
      <c r="I10" s="9">
        <v>8</v>
      </c>
      <c r="J10" s="46">
        <f t="shared" si="0"/>
        <v>83.711</v>
      </c>
      <c r="K10" s="46">
        <v>7</v>
      </c>
      <c r="L10" s="137">
        <v>3.44</v>
      </c>
      <c r="M10" s="46">
        <v>479</v>
      </c>
      <c r="N10" s="46" t="s">
        <v>19</v>
      </c>
      <c r="O10" s="46"/>
      <c r="P10" s="46"/>
    </row>
    <row r="11" s="2" customFormat="1" spans="1:16">
      <c r="A11" s="46">
        <v>8</v>
      </c>
      <c r="B11" s="56">
        <v>24006036</v>
      </c>
      <c r="C11" s="46" t="s">
        <v>26</v>
      </c>
      <c r="D11" s="122">
        <v>93.33</v>
      </c>
      <c r="E11" s="123">
        <v>5</v>
      </c>
      <c r="F11" s="46">
        <v>64</v>
      </c>
      <c r="G11" s="46">
        <v>46</v>
      </c>
      <c r="H11" s="46">
        <v>53</v>
      </c>
      <c r="I11" s="138">
        <v>36</v>
      </c>
      <c r="J11" s="46">
        <f t="shared" si="0"/>
        <v>83.431</v>
      </c>
      <c r="K11" s="46">
        <v>8</v>
      </c>
      <c r="L11" s="139">
        <v>3.42</v>
      </c>
      <c r="M11" s="46" t="s">
        <v>27</v>
      </c>
      <c r="N11" s="46" t="s">
        <v>19</v>
      </c>
      <c r="O11" s="46"/>
      <c r="P11" s="46"/>
    </row>
    <row r="12" s="2" customFormat="1" spans="1:16">
      <c r="A12" s="46">
        <v>9</v>
      </c>
      <c r="B12" s="46">
        <v>24006044</v>
      </c>
      <c r="C12" s="46" t="s">
        <v>28</v>
      </c>
      <c r="D12" s="122">
        <v>88.79</v>
      </c>
      <c r="E12" s="123">
        <v>10</v>
      </c>
      <c r="F12" s="46">
        <v>72</v>
      </c>
      <c r="G12" s="46">
        <v>8</v>
      </c>
      <c r="H12" s="46">
        <v>60</v>
      </c>
      <c r="I12" s="138">
        <v>21</v>
      </c>
      <c r="J12" s="46">
        <f t="shared" si="0"/>
        <v>82.553</v>
      </c>
      <c r="K12" s="46">
        <v>9</v>
      </c>
      <c r="L12" s="46">
        <v>3.31</v>
      </c>
      <c r="M12" s="46" t="s">
        <v>27</v>
      </c>
      <c r="N12" s="46" t="s">
        <v>19</v>
      </c>
      <c r="O12" s="46"/>
      <c r="P12" s="46"/>
    </row>
    <row r="13" s="2" customFormat="1" spans="1:16">
      <c r="A13" s="46">
        <v>10</v>
      </c>
      <c r="B13" s="120">
        <v>24006057</v>
      </c>
      <c r="C13" s="121" t="s">
        <v>29</v>
      </c>
      <c r="D13" s="122">
        <v>86.44</v>
      </c>
      <c r="E13" s="123">
        <v>15</v>
      </c>
      <c r="F13" s="46">
        <v>74</v>
      </c>
      <c r="G13" s="46">
        <v>4</v>
      </c>
      <c r="H13" s="46">
        <v>72</v>
      </c>
      <c r="I13" s="16">
        <v>8</v>
      </c>
      <c r="J13" s="46">
        <f t="shared" si="0"/>
        <v>82.508</v>
      </c>
      <c r="K13" s="46">
        <v>10</v>
      </c>
      <c r="L13" s="46">
        <v>2.6</v>
      </c>
      <c r="M13" s="46" t="s">
        <v>27</v>
      </c>
      <c r="N13" s="46" t="s">
        <v>19</v>
      </c>
      <c r="O13" s="46"/>
      <c r="P13" s="46"/>
    </row>
    <row r="14" s="2" customFormat="1" spans="1:16">
      <c r="A14" s="46">
        <v>11</v>
      </c>
      <c r="B14" s="46">
        <v>24006016</v>
      </c>
      <c r="C14" s="46" t="s">
        <v>30</v>
      </c>
      <c r="D14" s="123">
        <v>89.16</v>
      </c>
      <c r="E14" s="123">
        <v>8</v>
      </c>
      <c r="F14" s="47">
        <v>71.5</v>
      </c>
      <c r="G14" s="46">
        <v>23</v>
      </c>
      <c r="H14" s="47">
        <v>55</v>
      </c>
      <c r="I14" s="46">
        <v>30</v>
      </c>
      <c r="J14" s="46">
        <f t="shared" si="0"/>
        <v>82.212</v>
      </c>
      <c r="K14" s="46">
        <v>11</v>
      </c>
      <c r="L14" s="46">
        <v>3.04</v>
      </c>
      <c r="M14" s="46" t="s">
        <v>27</v>
      </c>
      <c r="N14" s="46" t="s">
        <v>19</v>
      </c>
      <c r="O14" s="140"/>
      <c r="P14" s="46"/>
    </row>
    <row r="15" s="2" customFormat="1" spans="1:16">
      <c r="A15" s="46">
        <v>12</v>
      </c>
      <c r="B15" s="124">
        <v>24006001</v>
      </c>
      <c r="C15" s="46" t="s">
        <v>31</v>
      </c>
      <c r="D15" s="125">
        <v>86.11</v>
      </c>
      <c r="E15" s="123">
        <v>17</v>
      </c>
      <c r="F15" s="46">
        <v>74</v>
      </c>
      <c r="G15" s="46">
        <v>4</v>
      </c>
      <c r="H15" s="46">
        <v>70</v>
      </c>
      <c r="I15" s="46">
        <v>11</v>
      </c>
      <c r="J15" s="46">
        <f t="shared" si="0"/>
        <v>82.077</v>
      </c>
      <c r="K15" s="46">
        <v>12</v>
      </c>
      <c r="L15" s="141">
        <v>2.97</v>
      </c>
      <c r="M15" s="46" t="s">
        <v>27</v>
      </c>
      <c r="N15" s="46" t="s">
        <v>19</v>
      </c>
      <c r="O15" s="46"/>
      <c r="P15" s="46"/>
    </row>
    <row r="16" s="2" customFormat="1" spans="1:16">
      <c r="A16" s="46">
        <v>13</v>
      </c>
      <c r="B16" s="46">
        <v>24006027</v>
      </c>
      <c r="C16" s="46" t="s">
        <v>32</v>
      </c>
      <c r="D16" s="126">
        <v>86.15</v>
      </c>
      <c r="E16" s="123">
        <v>16</v>
      </c>
      <c r="F16" s="47">
        <v>71</v>
      </c>
      <c r="G16" s="46">
        <v>25</v>
      </c>
      <c r="H16" s="47">
        <v>74</v>
      </c>
      <c r="I16" s="46">
        <v>5</v>
      </c>
      <c r="J16" s="46">
        <f t="shared" si="0"/>
        <v>81.905</v>
      </c>
      <c r="K16" s="46">
        <v>13</v>
      </c>
      <c r="L16" s="46">
        <v>3.15</v>
      </c>
      <c r="M16" s="46" t="s">
        <v>27</v>
      </c>
      <c r="N16" s="46" t="s">
        <v>19</v>
      </c>
      <c r="O16" s="46"/>
      <c r="P16" s="46"/>
    </row>
    <row r="17" s="2" customFormat="1" spans="1:16">
      <c r="A17" s="46">
        <v>14</v>
      </c>
      <c r="B17" s="120">
        <v>24006038</v>
      </c>
      <c r="C17" s="127" t="s">
        <v>33</v>
      </c>
      <c r="D17" s="122">
        <v>85.1</v>
      </c>
      <c r="E17" s="123">
        <v>19</v>
      </c>
      <c r="F17" s="46">
        <v>72</v>
      </c>
      <c r="G17" s="46">
        <v>8</v>
      </c>
      <c r="H17" s="46">
        <v>79</v>
      </c>
      <c r="I17" s="46">
        <v>2</v>
      </c>
      <c r="J17" s="46">
        <f t="shared" si="0"/>
        <v>81.87</v>
      </c>
      <c r="K17" s="46">
        <v>14</v>
      </c>
      <c r="L17" s="46">
        <v>2.93</v>
      </c>
      <c r="M17" s="46" t="s">
        <v>27</v>
      </c>
      <c r="N17" s="46" t="s">
        <v>19</v>
      </c>
      <c r="O17" s="46"/>
      <c r="P17" s="46"/>
    </row>
    <row r="18" s="2" customFormat="1" spans="1:16">
      <c r="A18" s="46">
        <v>15</v>
      </c>
      <c r="B18" s="46">
        <v>24006042</v>
      </c>
      <c r="C18" s="46" t="s">
        <v>34</v>
      </c>
      <c r="D18" s="126">
        <v>90.19</v>
      </c>
      <c r="E18" s="123">
        <v>7</v>
      </c>
      <c r="F18" s="47">
        <v>66.5</v>
      </c>
      <c r="G18" s="46">
        <v>40</v>
      </c>
      <c r="H18" s="47">
        <v>53</v>
      </c>
      <c r="I18" s="46">
        <v>36</v>
      </c>
      <c r="J18" s="46">
        <f t="shared" si="0"/>
        <v>81.733</v>
      </c>
      <c r="K18" s="46">
        <v>15</v>
      </c>
      <c r="L18" s="46">
        <v>3.49</v>
      </c>
      <c r="M18" s="46" t="s">
        <v>27</v>
      </c>
      <c r="N18" s="46" t="s">
        <v>19</v>
      </c>
      <c r="O18" s="46"/>
      <c r="P18" s="46"/>
    </row>
    <row r="19" s="2" customFormat="1" spans="1:16">
      <c r="A19" s="46">
        <v>16</v>
      </c>
      <c r="B19" s="128">
        <v>24006020</v>
      </c>
      <c r="C19" s="128" t="s">
        <v>35</v>
      </c>
      <c r="D19" s="123">
        <v>87.95</v>
      </c>
      <c r="E19" s="123">
        <v>12</v>
      </c>
      <c r="F19" s="129">
        <v>72</v>
      </c>
      <c r="G19" s="46">
        <v>8</v>
      </c>
      <c r="H19" s="129">
        <v>56</v>
      </c>
      <c r="I19" s="46">
        <v>29</v>
      </c>
      <c r="J19" s="46">
        <f t="shared" si="0"/>
        <v>81.565</v>
      </c>
      <c r="K19" s="46">
        <v>16</v>
      </c>
      <c r="L19" s="128">
        <v>3.38</v>
      </c>
      <c r="M19" s="128">
        <v>452</v>
      </c>
      <c r="N19" s="128" t="s">
        <v>19</v>
      </c>
      <c r="O19" s="128"/>
      <c r="P19" s="46"/>
    </row>
    <row r="20" s="2" customFormat="1" spans="1:16">
      <c r="A20" s="46">
        <v>17</v>
      </c>
      <c r="B20" s="120">
        <v>24006009</v>
      </c>
      <c r="C20" s="121" t="s">
        <v>36</v>
      </c>
      <c r="D20" s="122">
        <v>86.52</v>
      </c>
      <c r="E20" s="123">
        <v>14</v>
      </c>
      <c r="F20" s="46">
        <v>72</v>
      </c>
      <c r="G20" s="46">
        <v>8</v>
      </c>
      <c r="H20" s="46">
        <v>59</v>
      </c>
      <c r="I20" s="46">
        <v>24</v>
      </c>
      <c r="J20" s="46">
        <f t="shared" si="0"/>
        <v>80.864</v>
      </c>
      <c r="K20" s="46">
        <v>17</v>
      </c>
      <c r="L20" s="46">
        <v>3.21</v>
      </c>
      <c r="M20" s="46">
        <v>495</v>
      </c>
      <c r="N20" s="46" t="s">
        <v>19</v>
      </c>
      <c r="O20" s="46"/>
      <c r="P20" s="46"/>
    </row>
    <row r="21" s="2" customFormat="1" spans="1:16">
      <c r="A21" s="46">
        <v>18</v>
      </c>
      <c r="B21" s="46">
        <v>24006019</v>
      </c>
      <c r="C21" s="46" t="s">
        <v>37</v>
      </c>
      <c r="D21" s="123">
        <v>89.03</v>
      </c>
      <c r="E21" s="123">
        <v>9</v>
      </c>
      <c r="F21" s="46">
        <v>65</v>
      </c>
      <c r="G21" s="46">
        <v>43</v>
      </c>
      <c r="H21" s="46">
        <v>50</v>
      </c>
      <c r="I21" s="46">
        <v>48</v>
      </c>
      <c r="J21" s="46">
        <f t="shared" si="0"/>
        <v>80.321</v>
      </c>
      <c r="K21" s="46">
        <v>18</v>
      </c>
      <c r="L21" s="137">
        <v>3.36</v>
      </c>
      <c r="M21" s="46" t="s">
        <v>27</v>
      </c>
      <c r="N21" s="46" t="s">
        <v>19</v>
      </c>
      <c r="O21" s="28"/>
      <c r="P21" s="128"/>
    </row>
    <row r="22" s="2" customFormat="1" spans="1:16">
      <c r="A22" s="46">
        <v>19</v>
      </c>
      <c r="B22" s="46">
        <v>24006005</v>
      </c>
      <c r="C22" s="46" t="s">
        <v>38</v>
      </c>
      <c r="D22" s="122">
        <v>86.06</v>
      </c>
      <c r="E22" s="123">
        <v>18</v>
      </c>
      <c r="F22" s="47">
        <v>72</v>
      </c>
      <c r="G22" s="46">
        <v>8</v>
      </c>
      <c r="H22" s="47">
        <v>54</v>
      </c>
      <c r="I22" s="46">
        <v>34</v>
      </c>
      <c r="J22" s="46">
        <f t="shared" si="0"/>
        <v>80.042</v>
      </c>
      <c r="K22" s="46">
        <v>19</v>
      </c>
      <c r="L22" s="142">
        <v>2.7</v>
      </c>
      <c r="M22" s="46" t="s">
        <v>27</v>
      </c>
      <c r="N22" s="46" t="s">
        <v>19</v>
      </c>
      <c r="O22" s="46"/>
      <c r="P22" s="46"/>
    </row>
    <row r="23" s="2" customFormat="1" spans="1:16">
      <c r="A23" s="46">
        <v>20</v>
      </c>
      <c r="B23" s="46">
        <v>24006012</v>
      </c>
      <c r="C23" s="46" t="s">
        <v>39</v>
      </c>
      <c r="D23" s="125">
        <v>84.69</v>
      </c>
      <c r="E23" s="123">
        <v>21</v>
      </c>
      <c r="F23" s="47">
        <v>71</v>
      </c>
      <c r="G23" s="46">
        <v>25</v>
      </c>
      <c r="H23" s="47">
        <v>59</v>
      </c>
      <c r="I23" s="46">
        <v>24</v>
      </c>
      <c r="J23" s="46">
        <f t="shared" si="0"/>
        <v>79.383</v>
      </c>
      <c r="K23" s="46">
        <v>20</v>
      </c>
      <c r="L23" s="143">
        <v>3</v>
      </c>
      <c r="M23" s="46">
        <v>449</v>
      </c>
      <c r="N23" s="46" t="s">
        <v>19</v>
      </c>
      <c r="O23" s="46"/>
      <c r="P23" s="46"/>
    </row>
    <row r="24" s="2" customFormat="1" spans="1:16">
      <c r="A24" s="46">
        <v>21</v>
      </c>
      <c r="B24" s="120">
        <v>24006026</v>
      </c>
      <c r="C24" s="121" t="s">
        <v>40</v>
      </c>
      <c r="D24" s="122">
        <v>84.96</v>
      </c>
      <c r="E24" s="123">
        <v>20</v>
      </c>
      <c r="F24" s="46">
        <v>72</v>
      </c>
      <c r="G24" s="46">
        <v>8</v>
      </c>
      <c r="H24" s="46">
        <v>52</v>
      </c>
      <c r="I24" s="46">
        <v>44</v>
      </c>
      <c r="J24" s="46">
        <f t="shared" si="0"/>
        <v>79.072</v>
      </c>
      <c r="K24" s="46">
        <v>21</v>
      </c>
      <c r="L24" s="46">
        <v>2.64</v>
      </c>
      <c r="M24" s="46">
        <v>396</v>
      </c>
      <c r="N24" s="46" t="s">
        <v>19</v>
      </c>
      <c r="O24" s="46"/>
      <c r="P24" s="46"/>
    </row>
    <row r="25" s="2" customFormat="1" spans="1:16">
      <c r="A25" s="46">
        <v>22</v>
      </c>
      <c r="B25" s="120">
        <v>24006047</v>
      </c>
      <c r="C25" s="121" t="s">
        <v>41</v>
      </c>
      <c r="D25" s="122">
        <v>83.41</v>
      </c>
      <c r="E25" s="123">
        <v>23</v>
      </c>
      <c r="F25" s="46">
        <v>72</v>
      </c>
      <c r="G25" s="46">
        <v>8</v>
      </c>
      <c r="H25" s="46">
        <v>53</v>
      </c>
      <c r="I25" s="46">
        <v>36</v>
      </c>
      <c r="J25" s="46">
        <f t="shared" si="0"/>
        <v>78.087</v>
      </c>
      <c r="K25" s="46">
        <v>22</v>
      </c>
      <c r="L25" s="46">
        <v>2.87</v>
      </c>
      <c r="M25" s="46" t="s">
        <v>27</v>
      </c>
      <c r="N25" s="46" t="s">
        <v>19</v>
      </c>
      <c r="O25" s="46"/>
      <c r="P25" s="46"/>
    </row>
    <row r="26" s="2" customFormat="1" spans="1:16">
      <c r="A26" s="46">
        <v>23</v>
      </c>
      <c r="B26" s="46">
        <v>24006017</v>
      </c>
      <c r="C26" s="46" t="s">
        <v>42</v>
      </c>
      <c r="D26" s="122">
        <v>83.26</v>
      </c>
      <c r="E26" s="123">
        <v>24</v>
      </c>
      <c r="F26" s="47">
        <v>69.5</v>
      </c>
      <c r="G26" s="46">
        <v>32</v>
      </c>
      <c r="H26" s="47">
        <v>55</v>
      </c>
      <c r="I26" s="46">
        <v>30</v>
      </c>
      <c r="J26" s="46">
        <f t="shared" si="0"/>
        <v>77.682</v>
      </c>
      <c r="K26" s="46">
        <v>23</v>
      </c>
      <c r="L26" s="46">
        <v>2.91</v>
      </c>
      <c r="M26" s="46" t="s">
        <v>27</v>
      </c>
      <c r="N26" s="46" t="s">
        <v>19</v>
      </c>
      <c r="O26" s="46"/>
      <c r="P26" s="28"/>
    </row>
    <row r="27" s="2" customFormat="1" spans="1:16">
      <c r="A27" s="46">
        <v>24</v>
      </c>
      <c r="B27" s="120">
        <v>24006023</v>
      </c>
      <c r="C27" s="121" t="s">
        <v>43</v>
      </c>
      <c r="D27" s="122">
        <v>79.64</v>
      </c>
      <c r="E27" s="123">
        <v>33</v>
      </c>
      <c r="F27" s="46">
        <v>72</v>
      </c>
      <c r="G27" s="46">
        <v>8</v>
      </c>
      <c r="H27" s="46">
        <v>73</v>
      </c>
      <c r="I27" s="46">
        <v>6</v>
      </c>
      <c r="J27" s="46">
        <f t="shared" si="0"/>
        <v>77.448</v>
      </c>
      <c r="K27" s="46">
        <v>24</v>
      </c>
      <c r="L27" s="137">
        <v>2.59</v>
      </c>
      <c r="M27" s="46">
        <v>451</v>
      </c>
      <c r="N27" s="46" t="s">
        <v>19</v>
      </c>
      <c r="O27" s="46"/>
      <c r="P27" s="46"/>
    </row>
    <row r="28" s="2" customFormat="1" spans="1:16">
      <c r="A28" s="46">
        <v>25</v>
      </c>
      <c r="B28" s="120">
        <v>24006028</v>
      </c>
      <c r="C28" s="46" t="s">
        <v>44</v>
      </c>
      <c r="D28" s="122">
        <v>81.76</v>
      </c>
      <c r="E28" s="123">
        <v>26</v>
      </c>
      <c r="F28" s="46">
        <v>72</v>
      </c>
      <c r="G28" s="46">
        <v>8</v>
      </c>
      <c r="H28" s="46">
        <v>54</v>
      </c>
      <c r="I28" s="46">
        <v>34</v>
      </c>
      <c r="J28" s="46">
        <f t="shared" si="0"/>
        <v>77.032</v>
      </c>
      <c r="K28" s="46">
        <v>25</v>
      </c>
      <c r="L28" s="46">
        <v>2.71</v>
      </c>
      <c r="M28" s="46">
        <v>450</v>
      </c>
      <c r="N28" s="46" t="s">
        <v>19</v>
      </c>
      <c r="O28" s="46"/>
      <c r="P28" s="46"/>
    </row>
    <row r="29" s="2" customFormat="1" spans="1:16">
      <c r="A29" s="46">
        <v>26</v>
      </c>
      <c r="B29" s="120">
        <v>24006006</v>
      </c>
      <c r="C29" s="121" t="s">
        <v>45</v>
      </c>
      <c r="D29" s="122">
        <v>83.73</v>
      </c>
      <c r="E29" s="123">
        <v>22</v>
      </c>
      <c r="F29" s="46">
        <v>67</v>
      </c>
      <c r="G29" s="46">
        <v>38</v>
      </c>
      <c r="H29" s="46">
        <v>50</v>
      </c>
      <c r="I29" s="46">
        <v>48</v>
      </c>
      <c r="J29" s="46">
        <f t="shared" si="0"/>
        <v>77.011</v>
      </c>
      <c r="K29" s="46">
        <v>26</v>
      </c>
      <c r="L29" s="46">
        <v>2.16</v>
      </c>
      <c r="M29" s="47" t="s">
        <v>27</v>
      </c>
      <c r="N29" s="46" t="s">
        <v>19</v>
      </c>
      <c r="O29" s="46"/>
      <c r="P29" s="46"/>
    </row>
    <row r="30" s="2" customFormat="1" spans="1:16">
      <c r="A30" s="46">
        <v>27</v>
      </c>
      <c r="B30" s="46">
        <v>24006039</v>
      </c>
      <c r="C30" s="46" t="s">
        <v>46</v>
      </c>
      <c r="D30" s="122">
        <v>79.94</v>
      </c>
      <c r="E30" s="123">
        <v>31</v>
      </c>
      <c r="F30" s="46">
        <v>70.5</v>
      </c>
      <c r="G30" s="46">
        <v>29</v>
      </c>
      <c r="H30" s="46">
        <v>69</v>
      </c>
      <c r="I30" s="46">
        <v>12</v>
      </c>
      <c r="J30" s="46">
        <f t="shared" si="0"/>
        <v>76.958</v>
      </c>
      <c r="K30" s="46">
        <v>27</v>
      </c>
      <c r="L30" s="46">
        <v>2.57</v>
      </c>
      <c r="M30" s="46">
        <v>433</v>
      </c>
      <c r="N30" s="46" t="s">
        <v>19</v>
      </c>
      <c r="O30" s="46"/>
      <c r="P30" s="46"/>
    </row>
    <row r="31" s="2" customFormat="1" spans="1:16">
      <c r="A31" s="46">
        <v>28</v>
      </c>
      <c r="B31" s="120">
        <v>24006010</v>
      </c>
      <c r="C31" s="121" t="s">
        <v>47</v>
      </c>
      <c r="D31" s="122">
        <v>76.4</v>
      </c>
      <c r="E31" s="123">
        <v>47</v>
      </c>
      <c r="F31" s="47">
        <v>78</v>
      </c>
      <c r="G31" s="46">
        <v>1</v>
      </c>
      <c r="H31" s="47">
        <v>73</v>
      </c>
      <c r="I31" s="46">
        <v>6</v>
      </c>
      <c r="J31" s="46">
        <f t="shared" si="0"/>
        <v>76.38</v>
      </c>
      <c r="K31" s="46">
        <v>28</v>
      </c>
      <c r="L31" s="46">
        <v>2.62</v>
      </c>
      <c r="M31" s="46" t="s">
        <v>27</v>
      </c>
      <c r="N31" s="46" t="s">
        <v>48</v>
      </c>
      <c r="O31" s="46"/>
      <c r="P31" s="46"/>
    </row>
    <row r="32" s="2" customFormat="1" spans="1:16">
      <c r="A32" s="46">
        <v>29</v>
      </c>
      <c r="B32" s="120">
        <v>24006007</v>
      </c>
      <c r="C32" s="121" t="s">
        <v>49</v>
      </c>
      <c r="D32" s="122">
        <v>81.99</v>
      </c>
      <c r="E32" s="123">
        <v>25</v>
      </c>
      <c r="F32" s="46">
        <v>69</v>
      </c>
      <c r="G32" s="46">
        <v>33</v>
      </c>
      <c r="H32" s="46">
        <v>51.5</v>
      </c>
      <c r="I32" s="46">
        <v>46</v>
      </c>
      <c r="J32" s="46">
        <f t="shared" si="0"/>
        <v>76.343</v>
      </c>
      <c r="K32" s="46">
        <v>29</v>
      </c>
      <c r="L32" s="46">
        <v>2.59</v>
      </c>
      <c r="M32" s="46">
        <v>426</v>
      </c>
      <c r="N32" s="46" t="s">
        <v>19</v>
      </c>
      <c r="O32" s="46"/>
      <c r="P32" s="46"/>
    </row>
    <row r="33" s="2" customFormat="1" spans="1:16">
      <c r="A33" s="46">
        <v>30</v>
      </c>
      <c r="B33" s="46">
        <v>24006004</v>
      </c>
      <c r="C33" s="46" t="s">
        <v>50</v>
      </c>
      <c r="D33" s="125">
        <v>77.48</v>
      </c>
      <c r="E33" s="123">
        <v>42</v>
      </c>
      <c r="F33" s="47">
        <v>76</v>
      </c>
      <c r="G33" s="46">
        <v>3</v>
      </c>
      <c r="H33" s="47">
        <v>69</v>
      </c>
      <c r="I33" s="46">
        <v>12</v>
      </c>
      <c r="J33" s="46">
        <f t="shared" si="0"/>
        <v>76.336</v>
      </c>
      <c r="K33" s="46">
        <v>30</v>
      </c>
      <c r="L33" s="46">
        <v>2.37</v>
      </c>
      <c r="M33" s="46">
        <v>432</v>
      </c>
      <c r="N33" s="46" t="s">
        <v>48</v>
      </c>
      <c r="O33" s="46"/>
      <c r="P33" s="46"/>
    </row>
    <row r="34" s="2" customFormat="1" spans="1:16">
      <c r="A34" s="46">
        <v>31</v>
      </c>
      <c r="B34" s="46">
        <v>24006063</v>
      </c>
      <c r="C34" s="46" t="s">
        <v>51</v>
      </c>
      <c r="D34" s="130">
        <v>77.58</v>
      </c>
      <c r="E34" s="123">
        <v>41</v>
      </c>
      <c r="F34" s="47">
        <v>74</v>
      </c>
      <c r="G34" s="46">
        <v>4</v>
      </c>
      <c r="H34" s="47">
        <v>63</v>
      </c>
      <c r="I34" s="46">
        <v>16</v>
      </c>
      <c r="J34" s="46">
        <f t="shared" si="0"/>
        <v>75.406</v>
      </c>
      <c r="K34" s="46">
        <v>31</v>
      </c>
      <c r="L34" s="46">
        <v>2.23</v>
      </c>
      <c r="M34" s="46">
        <v>492</v>
      </c>
      <c r="N34" s="46" t="s">
        <v>48</v>
      </c>
      <c r="O34" s="46"/>
      <c r="P34" s="46"/>
    </row>
    <row r="35" s="2" customFormat="1" spans="1:16">
      <c r="A35" s="46">
        <v>32</v>
      </c>
      <c r="B35" s="46">
        <v>24006015</v>
      </c>
      <c r="C35" s="46" t="s">
        <v>52</v>
      </c>
      <c r="D35" s="122">
        <v>78.34</v>
      </c>
      <c r="E35" s="123">
        <v>36</v>
      </c>
      <c r="F35" s="46">
        <v>72</v>
      </c>
      <c r="G35" s="46">
        <v>8</v>
      </c>
      <c r="H35" s="46">
        <v>61</v>
      </c>
      <c r="I35" s="46">
        <v>19</v>
      </c>
      <c r="J35" s="46">
        <f t="shared" si="0"/>
        <v>75.338</v>
      </c>
      <c r="K35" s="46">
        <v>32</v>
      </c>
      <c r="L35" s="46">
        <v>2.29</v>
      </c>
      <c r="M35" s="46">
        <v>531</v>
      </c>
      <c r="N35" s="46" t="s">
        <v>19</v>
      </c>
      <c r="O35" s="144"/>
      <c r="P35" s="46"/>
    </row>
    <row r="36" s="2" customFormat="1" spans="1:16">
      <c r="A36" s="46">
        <v>33</v>
      </c>
      <c r="B36" s="120">
        <v>24006034</v>
      </c>
      <c r="C36" s="127" t="s">
        <v>53</v>
      </c>
      <c r="D36" s="122">
        <v>80.05</v>
      </c>
      <c r="E36" s="123">
        <v>30</v>
      </c>
      <c r="F36" s="46">
        <v>64</v>
      </c>
      <c r="G36" s="46">
        <v>46</v>
      </c>
      <c r="H36" s="46">
        <v>55</v>
      </c>
      <c r="I36" s="46">
        <v>30</v>
      </c>
      <c r="J36" s="46">
        <f t="shared" si="0"/>
        <v>74.335</v>
      </c>
      <c r="K36" s="46">
        <v>33</v>
      </c>
      <c r="L36" s="46">
        <v>2.68</v>
      </c>
      <c r="M36" s="46" t="s">
        <v>27</v>
      </c>
      <c r="N36" s="46" t="s">
        <v>19</v>
      </c>
      <c r="O36" s="46"/>
      <c r="P36" s="46"/>
    </row>
    <row r="37" s="2" customFormat="1" spans="1:16">
      <c r="A37" s="46">
        <v>34</v>
      </c>
      <c r="B37" s="46">
        <v>24006061</v>
      </c>
      <c r="C37" s="46" t="s">
        <v>54</v>
      </c>
      <c r="D37" s="122">
        <v>76.07</v>
      </c>
      <c r="E37" s="123">
        <v>49</v>
      </c>
      <c r="F37" s="46">
        <v>74</v>
      </c>
      <c r="G37" s="46">
        <v>4</v>
      </c>
      <c r="H37" s="46">
        <v>61.5</v>
      </c>
      <c r="I37" s="46">
        <v>18</v>
      </c>
      <c r="J37" s="46">
        <f t="shared" si="0"/>
        <v>74.199</v>
      </c>
      <c r="K37" s="46">
        <v>34</v>
      </c>
      <c r="L37" s="46">
        <v>2.01</v>
      </c>
      <c r="M37" s="46" t="s">
        <v>27</v>
      </c>
      <c r="N37" s="46" t="s">
        <v>48</v>
      </c>
      <c r="O37" s="81"/>
      <c r="P37" s="46"/>
    </row>
    <row r="38" s="2" customFormat="1" spans="1:16">
      <c r="A38" s="46">
        <v>35</v>
      </c>
      <c r="B38" s="46">
        <v>24006053</v>
      </c>
      <c r="C38" s="46" t="s">
        <v>55</v>
      </c>
      <c r="D38" s="123">
        <v>80.09</v>
      </c>
      <c r="E38" s="123">
        <v>29</v>
      </c>
      <c r="F38" s="46">
        <v>64</v>
      </c>
      <c r="G38" s="46">
        <v>46</v>
      </c>
      <c r="H38" s="46">
        <v>53</v>
      </c>
      <c r="I38" s="46">
        <v>36</v>
      </c>
      <c r="J38" s="46">
        <v>74.163</v>
      </c>
      <c r="K38" s="46">
        <v>35</v>
      </c>
      <c r="L38" s="46">
        <v>2.61</v>
      </c>
      <c r="M38" s="46" t="s">
        <v>27</v>
      </c>
      <c r="N38" s="46" t="s">
        <v>19</v>
      </c>
      <c r="O38" s="46"/>
      <c r="P38" s="46"/>
    </row>
    <row r="39" s="2" customFormat="1" spans="1:16">
      <c r="A39" s="46">
        <v>36</v>
      </c>
      <c r="B39" s="46">
        <v>24006029</v>
      </c>
      <c r="C39" s="46" t="s">
        <v>56</v>
      </c>
      <c r="D39" s="122">
        <v>78.05</v>
      </c>
      <c r="E39" s="123">
        <v>39</v>
      </c>
      <c r="F39" s="46">
        <v>68</v>
      </c>
      <c r="G39" s="46">
        <v>35</v>
      </c>
      <c r="H39" s="46">
        <v>59</v>
      </c>
      <c r="I39" s="46">
        <v>24</v>
      </c>
      <c r="J39" s="46">
        <f t="shared" ref="J39:J66" si="1">SUM(D39*0.7+F39*0.2+H39*0.1)</f>
        <v>74.135</v>
      </c>
      <c r="K39" s="46">
        <v>36</v>
      </c>
      <c r="L39" s="143">
        <v>2.5</v>
      </c>
      <c r="M39" s="46">
        <v>494</v>
      </c>
      <c r="N39" s="46" t="s">
        <v>19</v>
      </c>
      <c r="O39" s="46"/>
      <c r="P39" s="46"/>
    </row>
    <row r="40" s="2" customFormat="1" spans="1:16">
      <c r="A40" s="46">
        <v>37</v>
      </c>
      <c r="B40" s="120">
        <v>24006002</v>
      </c>
      <c r="C40" s="121" t="s">
        <v>57</v>
      </c>
      <c r="D40" s="125">
        <v>79.03</v>
      </c>
      <c r="E40" s="123">
        <v>34</v>
      </c>
      <c r="F40" s="47">
        <v>69</v>
      </c>
      <c r="G40" s="46">
        <v>33</v>
      </c>
      <c r="H40" s="47">
        <v>50</v>
      </c>
      <c r="I40" s="46">
        <v>48</v>
      </c>
      <c r="J40" s="46">
        <f t="shared" si="1"/>
        <v>74.121</v>
      </c>
      <c r="K40" s="46">
        <v>37</v>
      </c>
      <c r="L40" s="46">
        <v>2.5</v>
      </c>
      <c r="M40" s="46">
        <v>427</v>
      </c>
      <c r="N40" s="46" t="s">
        <v>19</v>
      </c>
      <c r="O40" s="46"/>
      <c r="P40" s="46"/>
    </row>
    <row r="41" s="2" customFormat="1" spans="1:16">
      <c r="A41" s="46">
        <v>38</v>
      </c>
      <c r="B41" s="46">
        <v>24006031</v>
      </c>
      <c r="C41" s="46" t="s">
        <v>58</v>
      </c>
      <c r="D41" s="131">
        <v>80.59</v>
      </c>
      <c r="E41" s="123">
        <v>28</v>
      </c>
      <c r="F41" s="46">
        <v>62</v>
      </c>
      <c r="G41" s="46">
        <v>56</v>
      </c>
      <c r="H41" s="46">
        <v>53</v>
      </c>
      <c r="I41" s="46">
        <v>36</v>
      </c>
      <c r="J41" s="46">
        <f t="shared" si="1"/>
        <v>74.113</v>
      </c>
      <c r="K41" s="46">
        <v>38</v>
      </c>
      <c r="L41" s="46">
        <v>2.45</v>
      </c>
      <c r="M41" s="46">
        <v>489</v>
      </c>
      <c r="N41" s="46" t="s">
        <v>48</v>
      </c>
      <c r="O41" s="144"/>
      <c r="P41" s="46"/>
    </row>
    <row r="42" s="2" customFormat="1" spans="1:16">
      <c r="A42" s="46">
        <v>39</v>
      </c>
      <c r="B42" s="120">
        <v>24006045</v>
      </c>
      <c r="C42" s="121" t="s">
        <v>59</v>
      </c>
      <c r="D42" s="122">
        <v>78.3</v>
      </c>
      <c r="E42" s="123">
        <v>38</v>
      </c>
      <c r="F42" s="46">
        <v>71</v>
      </c>
      <c r="G42" s="46">
        <v>25</v>
      </c>
      <c r="H42" s="46">
        <v>50</v>
      </c>
      <c r="I42" s="46">
        <v>48</v>
      </c>
      <c r="J42" s="46">
        <f t="shared" si="1"/>
        <v>74.01</v>
      </c>
      <c r="K42" s="46">
        <v>39</v>
      </c>
      <c r="L42" s="46">
        <v>2.19</v>
      </c>
      <c r="M42" s="46" t="s">
        <v>27</v>
      </c>
      <c r="N42" s="46" t="s">
        <v>19</v>
      </c>
      <c r="O42" s="46"/>
      <c r="P42" s="46"/>
    </row>
    <row r="43" s="2" customFormat="1" spans="1:16">
      <c r="A43" s="46">
        <v>40</v>
      </c>
      <c r="B43" s="46">
        <v>24006050</v>
      </c>
      <c r="C43" s="46" t="s">
        <v>60</v>
      </c>
      <c r="D43" s="123">
        <v>80.69</v>
      </c>
      <c r="E43" s="123">
        <v>27</v>
      </c>
      <c r="F43" s="46">
        <v>62.5</v>
      </c>
      <c r="G43" s="46">
        <v>53</v>
      </c>
      <c r="H43" s="46">
        <v>50</v>
      </c>
      <c r="I43" s="46">
        <v>48</v>
      </c>
      <c r="J43" s="46">
        <f t="shared" si="1"/>
        <v>73.983</v>
      </c>
      <c r="K43" s="46">
        <v>40</v>
      </c>
      <c r="L43" s="145">
        <v>2.6</v>
      </c>
      <c r="M43" s="46" t="s">
        <v>27</v>
      </c>
      <c r="N43" s="46" t="s">
        <v>19</v>
      </c>
      <c r="O43" s="46"/>
      <c r="P43" s="46"/>
    </row>
    <row r="44" s="2" customFormat="1" spans="1:16">
      <c r="A44" s="46">
        <v>41</v>
      </c>
      <c r="B44" s="46">
        <v>24006008</v>
      </c>
      <c r="C44" s="46" t="s">
        <v>61</v>
      </c>
      <c r="D44" s="125">
        <v>79.83</v>
      </c>
      <c r="E44" s="123">
        <v>32</v>
      </c>
      <c r="F44" s="47">
        <v>63</v>
      </c>
      <c r="G44" s="46">
        <v>50</v>
      </c>
      <c r="H44" s="47">
        <v>53</v>
      </c>
      <c r="I44" s="46">
        <v>36</v>
      </c>
      <c r="J44" s="46">
        <f t="shared" si="1"/>
        <v>73.781</v>
      </c>
      <c r="K44" s="46">
        <v>41</v>
      </c>
      <c r="L44" s="46">
        <v>2.27</v>
      </c>
      <c r="M44" s="46">
        <v>467</v>
      </c>
      <c r="N44" s="46" t="s">
        <v>48</v>
      </c>
      <c r="O44" s="46"/>
      <c r="P44" s="144"/>
    </row>
    <row r="45" s="2" customFormat="1" ht="27" customHeight="1" spans="1:16">
      <c r="A45" s="46">
        <v>42</v>
      </c>
      <c r="B45" s="56">
        <v>24006056</v>
      </c>
      <c r="C45" s="46" t="s">
        <v>62</v>
      </c>
      <c r="D45" s="125">
        <v>75.65</v>
      </c>
      <c r="E45" s="123">
        <v>52</v>
      </c>
      <c r="F45" s="46">
        <v>72</v>
      </c>
      <c r="G45" s="46">
        <v>8</v>
      </c>
      <c r="H45" s="46">
        <v>61</v>
      </c>
      <c r="I45" s="46">
        <v>19</v>
      </c>
      <c r="J45" s="46">
        <f t="shared" si="1"/>
        <v>73.455</v>
      </c>
      <c r="K45" s="46">
        <v>42</v>
      </c>
      <c r="L45" s="146">
        <v>2.04</v>
      </c>
      <c r="M45" s="46">
        <v>420</v>
      </c>
      <c r="N45" s="46" t="s">
        <v>48</v>
      </c>
      <c r="O45" s="46" t="str">
        <f>_xlfn.DISPIMG("ID_5CB024C9043B48A19EDB14FC33D86257",1)</f>
        <v>=DISPIMG("ID_5CB024C9043B48A19EDB14FC33D86257",1)</v>
      </c>
      <c r="P45" s="46"/>
    </row>
    <row r="46" s="2" customFormat="1" spans="1:16">
      <c r="A46" s="46">
        <v>43</v>
      </c>
      <c r="B46" s="56">
        <v>24006046</v>
      </c>
      <c r="C46" s="46" t="s">
        <v>63</v>
      </c>
      <c r="D46" s="125">
        <v>76.85</v>
      </c>
      <c r="E46" s="123">
        <v>45</v>
      </c>
      <c r="F46" s="46">
        <v>68</v>
      </c>
      <c r="G46" s="46">
        <v>35</v>
      </c>
      <c r="H46" s="46">
        <v>60</v>
      </c>
      <c r="I46" s="46">
        <v>21</v>
      </c>
      <c r="J46" s="46">
        <f t="shared" si="1"/>
        <v>73.395</v>
      </c>
      <c r="K46" s="46">
        <v>43</v>
      </c>
      <c r="L46" s="146">
        <v>2.3</v>
      </c>
      <c r="M46" s="46" t="s">
        <v>27</v>
      </c>
      <c r="N46" s="46" t="s">
        <v>19</v>
      </c>
      <c r="O46" s="46"/>
      <c r="P46" s="46"/>
    </row>
    <row r="47" s="2" customFormat="1" spans="1:16">
      <c r="A47" s="46">
        <v>44</v>
      </c>
      <c r="B47" s="120">
        <v>24006035</v>
      </c>
      <c r="C47" s="127" t="s">
        <v>64</v>
      </c>
      <c r="D47" s="132">
        <v>76.43</v>
      </c>
      <c r="E47" s="123">
        <v>46</v>
      </c>
      <c r="F47" s="46">
        <v>64.5</v>
      </c>
      <c r="G47" s="46">
        <v>45</v>
      </c>
      <c r="H47" s="46">
        <v>68</v>
      </c>
      <c r="I47" s="46">
        <v>14</v>
      </c>
      <c r="J47" s="46">
        <f t="shared" si="1"/>
        <v>73.201</v>
      </c>
      <c r="K47" s="46">
        <v>44</v>
      </c>
      <c r="L47" s="144">
        <v>2.21</v>
      </c>
      <c r="M47" s="144" t="s">
        <v>27</v>
      </c>
      <c r="N47" s="144" t="s">
        <v>19</v>
      </c>
      <c r="O47" s="46"/>
      <c r="P47" s="46"/>
    </row>
    <row r="48" s="2" customFormat="1" spans="1:16">
      <c r="A48" s="46">
        <v>45</v>
      </c>
      <c r="B48" s="120">
        <v>24006064</v>
      </c>
      <c r="C48" s="121" t="s">
        <v>65</v>
      </c>
      <c r="D48" s="122">
        <v>75.66</v>
      </c>
      <c r="E48" s="123">
        <v>50</v>
      </c>
      <c r="F48" s="46">
        <v>70</v>
      </c>
      <c r="G48" s="46">
        <v>30</v>
      </c>
      <c r="H48" s="46">
        <v>62</v>
      </c>
      <c r="I48" s="46">
        <v>17</v>
      </c>
      <c r="J48" s="46">
        <f t="shared" si="1"/>
        <v>73.162</v>
      </c>
      <c r="K48" s="46">
        <v>45</v>
      </c>
      <c r="L48" s="46">
        <v>2.04</v>
      </c>
      <c r="M48" s="46" t="s">
        <v>27</v>
      </c>
      <c r="N48" s="46" t="s">
        <v>19</v>
      </c>
      <c r="O48" s="46"/>
      <c r="P48" s="46"/>
    </row>
    <row r="49" s="2" customFormat="1" spans="1:16">
      <c r="A49" s="46">
        <v>46</v>
      </c>
      <c r="B49" s="46">
        <v>24006058</v>
      </c>
      <c r="C49" s="46" t="s">
        <v>66</v>
      </c>
      <c r="D49" s="123">
        <v>75.66</v>
      </c>
      <c r="E49" s="123">
        <v>50</v>
      </c>
      <c r="F49" s="46">
        <v>71.5</v>
      </c>
      <c r="G49" s="46">
        <v>23</v>
      </c>
      <c r="H49" s="46">
        <v>53</v>
      </c>
      <c r="I49" s="46">
        <v>36</v>
      </c>
      <c r="J49" s="46">
        <f t="shared" si="1"/>
        <v>72.562</v>
      </c>
      <c r="K49" s="46">
        <v>46</v>
      </c>
      <c r="L49" s="46">
        <v>2.04</v>
      </c>
      <c r="M49" s="46">
        <v>539</v>
      </c>
      <c r="N49" s="46" t="s">
        <v>48</v>
      </c>
      <c r="O49" s="46"/>
      <c r="P49" s="46"/>
    </row>
    <row r="50" s="2" customFormat="1" spans="1:16">
      <c r="A50" s="46">
        <v>47</v>
      </c>
      <c r="B50" s="120">
        <v>24006040</v>
      </c>
      <c r="C50" s="121" t="s">
        <v>67</v>
      </c>
      <c r="D50" s="122">
        <v>78.33</v>
      </c>
      <c r="E50" s="123">
        <v>37</v>
      </c>
      <c r="F50" s="46">
        <v>63</v>
      </c>
      <c r="G50" s="46">
        <v>50</v>
      </c>
      <c r="H50" s="46">
        <v>50</v>
      </c>
      <c r="I50" s="46">
        <v>48</v>
      </c>
      <c r="J50" s="46">
        <f t="shared" si="1"/>
        <v>72.431</v>
      </c>
      <c r="K50" s="46">
        <v>47</v>
      </c>
      <c r="L50" s="46">
        <v>2.37</v>
      </c>
      <c r="M50" s="46">
        <v>506</v>
      </c>
      <c r="N50" s="46" t="s">
        <v>19</v>
      </c>
      <c r="O50" s="46"/>
      <c r="P50" s="46"/>
    </row>
    <row r="51" s="2" customFormat="1" spans="1:16">
      <c r="A51" s="46">
        <v>48</v>
      </c>
      <c r="B51" s="46">
        <v>24006024</v>
      </c>
      <c r="C51" s="46" t="s">
        <v>68</v>
      </c>
      <c r="D51" s="133">
        <v>77.3</v>
      </c>
      <c r="E51" s="123">
        <v>43</v>
      </c>
      <c r="F51" s="47">
        <v>66.5</v>
      </c>
      <c r="G51" s="46">
        <v>40</v>
      </c>
      <c r="H51" s="47">
        <v>50</v>
      </c>
      <c r="I51" s="46">
        <v>48</v>
      </c>
      <c r="J51" s="46">
        <f t="shared" si="1"/>
        <v>72.41</v>
      </c>
      <c r="K51" s="46">
        <v>48</v>
      </c>
      <c r="L51" s="46">
        <v>2.21</v>
      </c>
      <c r="M51" s="46">
        <v>477</v>
      </c>
      <c r="N51" s="46" t="s">
        <v>19</v>
      </c>
      <c r="O51" s="46"/>
      <c r="P51" s="46"/>
    </row>
    <row r="52" s="2" customFormat="1" spans="1:16">
      <c r="A52" s="46">
        <v>49</v>
      </c>
      <c r="B52" s="120">
        <v>24006043</v>
      </c>
      <c r="C52" s="127" t="s">
        <v>69</v>
      </c>
      <c r="D52" s="122">
        <v>78.43</v>
      </c>
      <c r="E52" s="123">
        <v>35</v>
      </c>
      <c r="F52" s="46">
        <v>62.5</v>
      </c>
      <c r="G52" s="46">
        <v>53</v>
      </c>
      <c r="H52" s="46">
        <v>50</v>
      </c>
      <c r="I52" s="46">
        <v>48</v>
      </c>
      <c r="J52" s="46">
        <f t="shared" si="1"/>
        <v>72.401</v>
      </c>
      <c r="K52" s="46">
        <v>49</v>
      </c>
      <c r="L52" s="46">
        <v>2</v>
      </c>
      <c r="M52" s="46">
        <v>499</v>
      </c>
      <c r="N52" s="46" t="s">
        <v>19</v>
      </c>
      <c r="O52" s="46"/>
      <c r="P52" s="46"/>
    </row>
    <row r="53" s="2" customFormat="1" spans="1:16">
      <c r="A53" s="46">
        <v>50</v>
      </c>
      <c r="B53" s="120">
        <v>24006018</v>
      </c>
      <c r="C53" s="121" t="s">
        <v>70</v>
      </c>
      <c r="D53" s="122">
        <v>77.95</v>
      </c>
      <c r="E53" s="123">
        <v>40</v>
      </c>
      <c r="F53" s="46">
        <v>62</v>
      </c>
      <c r="G53" s="46">
        <v>56</v>
      </c>
      <c r="H53" s="46">
        <v>50</v>
      </c>
      <c r="I53" s="46">
        <v>48</v>
      </c>
      <c r="J53" s="46">
        <f t="shared" si="1"/>
        <v>71.965</v>
      </c>
      <c r="K53" s="46">
        <v>50</v>
      </c>
      <c r="L53" s="46">
        <v>2.32</v>
      </c>
      <c r="M53" s="46" t="s">
        <v>27</v>
      </c>
      <c r="N53" s="46" t="s">
        <v>19</v>
      </c>
      <c r="O53" s="46"/>
      <c r="P53" s="46"/>
    </row>
    <row r="54" s="2" customFormat="1" spans="1:16">
      <c r="A54" s="46">
        <v>51</v>
      </c>
      <c r="B54" s="120">
        <v>24006021</v>
      </c>
      <c r="C54" s="121" t="s">
        <v>71</v>
      </c>
      <c r="D54" s="122">
        <v>77.04</v>
      </c>
      <c r="E54" s="123">
        <v>44</v>
      </c>
      <c r="F54" s="46">
        <v>61.5</v>
      </c>
      <c r="G54" s="46">
        <v>59</v>
      </c>
      <c r="H54" s="46">
        <v>50</v>
      </c>
      <c r="I54" s="46">
        <v>48</v>
      </c>
      <c r="J54" s="46">
        <f t="shared" si="1"/>
        <v>71.228</v>
      </c>
      <c r="K54" s="46">
        <v>51</v>
      </c>
      <c r="L54" s="46">
        <v>2.16</v>
      </c>
      <c r="M54" s="46" t="s">
        <v>27</v>
      </c>
      <c r="N54" s="46" t="s">
        <v>19</v>
      </c>
      <c r="O54" s="46"/>
      <c r="P54" s="46"/>
    </row>
    <row r="55" s="2" customFormat="1" spans="1:16">
      <c r="A55" s="46">
        <v>52</v>
      </c>
      <c r="B55" s="120">
        <v>24006022</v>
      </c>
      <c r="C55" s="121" t="s">
        <v>72</v>
      </c>
      <c r="D55" s="122">
        <v>76.37</v>
      </c>
      <c r="E55" s="123">
        <v>48</v>
      </c>
      <c r="F55" s="47">
        <v>62</v>
      </c>
      <c r="G55" s="46">
        <v>56</v>
      </c>
      <c r="H55" s="47">
        <v>50</v>
      </c>
      <c r="I55" s="46">
        <v>48</v>
      </c>
      <c r="J55" s="46">
        <f t="shared" si="1"/>
        <v>70.859</v>
      </c>
      <c r="K55" s="46">
        <v>52</v>
      </c>
      <c r="L55" s="46">
        <v>2.08</v>
      </c>
      <c r="M55" s="46" t="s">
        <v>27</v>
      </c>
      <c r="N55" s="46" t="s">
        <v>48</v>
      </c>
      <c r="O55" s="46"/>
      <c r="P55" s="46"/>
    </row>
    <row r="56" s="2" customFormat="1" spans="1:16">
      <c r="A56" s="46">
        <v>53</v>
      </c>
      <c r="B56" s="46">
        <v>24006059</v>
      </c>
      <c r="C56" s="46" t="s">
        <v>73</v>
      </c>
      <c r="D56" s="134">
        <v>74.9</v>
      </c>
      <c r="E56" s="123">
        <v>53</v>
      </c>
      <c r="F56" s="47">
        <v>63</v>
      </c>
      <c r="G56" s="46">
        <v>50</v>
      </c>
      <c r="H56" s="47">
        <v>55</v>
      </c>
      <c r="I56" s="46">
        <v>30</v>
      </c>
      <c r="J56" s="46">
        <f t="shared" si="1"/>
        <v>70.53</v>
      </c>
      <c r="K56" s="46">
        <v>53</v>
      </c>
      <c r="L56" s="46">
        <v>1.84</v>
      </c>
      <c r="M56" s="46" t="s">
        <v>27</v>
      </c>
      <c r="N56" s="46" t="s">
        <v>48</v>
      </c>
      <c r="O56" s="46"/>
      <c r="P56" s="46"/>
    </row>
    <row r="57" s="2" customFormat="1" spans="1:16">
      <c r="A57" s="46">
        <v>54</v>
      </c>
      <c r="B57" s="56">
        <v>24006037</v>
      </c>
      <c r="C57" s="46" t="s">
        <v>74</v>
      </c>
      <c r="D57" s="122">
        <v>71.92</v>
      </c>
      <c r="E57" s="123">
        <v>54</v>
      </c>
      <c r="F57" s="46">
        <v>61.5</v>
      </c>
      <c r="G57" s="46">
        <v>59</v>
      </c>
      <c r="H57" s="46">
        <v>50</v>
      </c>
      <c r="I57" s="46">
        <v>48</v>
      </c>
      <c r="J57" s="46">
        <f t="shared" si="1"/>
        <v>67.644</v>
      </c>
      <c r="K57" s="46">
        <v>54</v>
      </c>
      <c r="L57" s="146">
        <v>1.9</v>
      </c>
      <c r="M57" s="46" t="s">
        <v>27</v>
      </c>
      <c r="N57" s="46" t="s">
        <v>48</v>
      </c>
      <c r="O57" s="46"/>
      <c r="P57" s="46"/>
    </row>
    <row r="58" s="2" customFormat="1" spans="1:16">
      <c r="A58" s="46">
        <v>55</v>
      </c>
      <c r="B58" s="120">
        <v>24006051</v>
      </c>
      <c r="C58" s="121" t="s">
        <v>75</v>
      </c>
      <c r="D58" s="122">
        <v>70.16</v>
      </c>
      <c r="E58" s="123">
        <v>56</v>
      </c>
      <c r="F58" s="46">
        <v>61.5</v>
      </c>
      <c r="G58" s="46">
        <v>59</v>
      </c>
      <c r="H58" s="46">
        <v>60</v>
      </c>
      <c r="I58" s="46">
        <v>21</v>
      </c>
      <c r="J58" s="46">
        <f t="shared" si="1"/>
        <v>67.412</v>
      </c>
      <c r="K58" s="46">
        <v>55</v>
      </c>
      <c r="L58" s="46">
        <v>1.62</v>
      </c>
      <c r="M58" s="46" t="s">
        <v>27</v>
      </c>
      <c r="N58" s="46" t="s">
        <v>48</v>
      </c>
      <c r="O58" s="46"/>
      <c r="P58" s="46"/>
    </row>
    <row r="59" s="2" customFormat="1" spans="1:16">
      <c r="A59" s="46">
        <v>56</v>
      </c>
      <c r="B59" s="120">
        <v>24006030</v>
      </c>
      <c r="C59" s="121" t="s">
        <v>76</v>
      </c>
      <c r="D59" s="122">
        <v>70.51</v>
      </c>
      <c r="E59" s="123">
        <v>55</v>
      </c>
      <c r="F59" s="46">
        <v>62.5</v>
      </c>
      <c r="G59" s="46">
        <v>53</v>
      </c>
      <c r="H59" s="46">
        <v>52</v>
      </c>
      <c r="I59" s="46">
        <v>44</v>
      </c>
      <c r="J59" s="46">
        <f t="shared" si="1"/>
        <v>67.057</v>
      </c>
      <c r="K59" s="46">
        <v>56</v>
      </c>
      <c r="L59" s="46">
        <v>1.66</v>
      </c>
      <c r="M59" s="46">
        <v>348</v>
      </c>
      <c r="N59" s="46" t="s">
        <v>48</v>
      </c>
      <c r="O59" s="46"/>
      <c r="P59" s="46"/>
    </row>
    <row r="60" s="2" customFormat="1" spans="1:16">
      <c r="A60" s="46">
        <v>57</v>
      </c>
      <c r="B60" s="120">
        <v>24006062</v>
      </c>
      <c r="C60" s="121" t="s">
        <v>77</v>
      </c>
      <c r="D60" s="122">
        <v>66.11</v>
      </c>
      <c r="E60" s="123">
        <v>59</v>
      </c>
      <c r="F60" s="46">
        <v>67.5</v>
      </c>
      <c r="G60" s="46">
        <v>37</v>
      </c>
      <c r="H60" s="46">
        <v>65</v>
      </c>
      <c r="I60" s="46">
        <v>15</v>
      </c>
      <c r="J60" s="46">
        <f t="shared" si="1"/>
        <v>66.277</v>
      </c>
      <c r="K60" s="46">
        <v>57</v>
      </c>
      <c r="L60" s="46">
        <v>1.43</v>
      </c>
      <c r="M60" s="46" t="s">
        <v>27</v>
      </c>
      <c r="N60" s="46" t="s">
        <v>48</v>
      </c>
      <c r="O60" s="46"/>
      <c r="P60" s="46"/>
    </row>
    <row r="61" s="2" customFormat="1" ht="21" customHeight="1" spans="1:16">
      <c r="A61" s="46">
        <v>58</v>
      </c>
      <c r="B61" s="121">
        <v>24182038</v>
      </c>
      <c r="C61" s="121" t="s">
        <v>78</v>
      </c>
      <c r="D61" s="122">
        <v>67.3</v>
      </c>
      <c r="E61" s="123">
        <v>57</v>
      </c>
      <c r="F61" s="46">
        <v>67</v>
      </c>
      <c r="G61" s="46">
        <v>38</v>
      </c>
      <c r="H61" s="46">
        <v>50</v>
      </c>
      <c r="I61" s="46">
        <v>48</v>
      </c>
      <c r="J61" s="46">
        <f t="shared" si="1"/>
        <v>65.51</v>
      </c>
      <c r="K61" s="46">
        <v>58</v>
      </c>
      <c r="L61" s="46">
        <v>1.83</v>
      </c>
      <c r="M61" s="46" t="s">
        <v>27</v>
      </c>
      <c r="N61" s="46" t="s">
        <v>48</v>
      </c>
      <c r="O61" s="46" t="str">
        <f>_xlfn.DISPIMG("ID_85B20602C89E400C987D81BBF01DC375",1)</f>
        <v>=DISPIMG("ID_85B20602C89E400C987D81BBF01DC375",1)</v>
      </c>
      <c r="P61" s="46"/>
    </row>
    <row r="62" s="2" customFormat="1" spans="1:16">
      <c r="A62" s="46">
        <v>59</v>
      </c>
      <c r="B62" s="120">
        <v>24006060</v>
      </c>
      <c r="C62" s="121" t="s">
        <v>79</v>
      </c>
      <c r="D62" s="122">
        <v>64.51</v>
      </c>
      <c r="E62" s="123">
        <v>61</v>
      </c>
      <c r="F62" s="46">
        <v>63.5</v>
      </c>
      <c r="G62" s="46">
        <v>49</v>
      </c>
      <c r="H62" s="46">
        <v>58</v>
      </c>
      <c r="I62" s="46">
        <v>27</v>
      </c>
      <c r="J62" s="46">
        <f t="shared" si="1"/>
        <v>63.657</v>
      </c>
      <c r="K62" s="46">
        <v>59</v>
      </c>
      <c r="L62" s="46">
        <v>1.9</v>
      </c>
      <c r="M62" s="46">
        <v>400</v>
      </c>
      <c r="N62" s="46" t="s">
        <v>48</v>
      </c>
      <c r="O62" s="46"/>
      <c r="P62" s="46"/>
    </row>
    <row r="63" s="2" customFormat="1" spans="1:16">
      <c r="A63" s="46">
        <v>60</v>
      </c>
      <c r="B63" s="56">
        <v>24006011</v>
      </c>
      <c r="C63" s="46" t="s">
        <v>80</v>
      </c>
      <c r="D63" s="125">
        <v>65.08</v>
      </c>
      <c r="E63" s="123">
        <v>60</v>
      </c>
      <c r="F63" s="46">
        <v>65.5</v>
      </c>
      <c r="G63" s="46">
        <v>40</v>
      </c>
      <c r="H63" s="46">
        <v>50</v>
      </c>
      <c r="I63" s="46">
        <v>48</v>
      </c>
      <c r="J63" s="46">
        <f t="shared" si="1"/>
        <v>63.656</v>
      </c>
      <c r="K63" s="46">
        <v>60</v>
      </c>
      <c r="L63" s="139">
        <v>1.59</v>
      </c>
      <c r="M63" s="46" t="s">
        <v>27</v>
      </c>
      <c r="N63" s="46" t="s">
        <v>81</v>
      </c>
      <c r="O63" s="46"/>
      <c r="P63" s="46"/>
    </row>
    <row r="64" s="2" customFormat="1" spans="1:16">
      <c r="A64" s="46">
        <v>61</v>
      </c>
      <c r="B64" s="46">
        <v>24006054</v>
      </c>
      <c r="C64" s="46" t="s">
        <v>82</v>
      </c>
      <c r="D64" s="122">
        <v>66.3</v>
      </c>
      <c r="E64" s="123">
        <v>58</v>
      </c>
      <c r="F64" s="46">
        <v>60</v>
      </c>
      <c r="G64" s="46">
        <v>62</v>
      </c>
      <c r="H64" s="46">
        <v>50</v>
      </c>
      <c r="I64" s="46">
        <v>48</v>
      </c>
      <c r="J64" s="46">
        <f t="shared" si="1"/>
        <v>63.41</v>
      </c>
      <c r="K64" s="46">
        <v>61</v>
      </c>
      <c r="L64" s="46">
        <v>1.37</v>
      </c>
      <c r="M64" s="46" t="s">
        <v>27</v>
      </c>
      <c r="N64" s="46" t="s">
        <v>48</v>
      </c>
      <c r="O64" s="147"/>
      <c r="P64" s="46"/>
    </row>
    <row r="65" s="2" customFormat="1" spans="1:16">
      <c r="A65" s="46">
        <v>62</v>
      </c>
      <c r="B65" s="46">
        <v>24006014</v>
      </c>
      <c r="C65" s="46" t="s">
        <v>83</v>
      </c>
      <c r="D65" s="122">
        <v>62.26</v>
      </c>
      <c r="E65" s="123">
        <v>62</v>
      </c>
      <c r="F65" s="46">
        <v>65</v>
      </c>
      <c r="G65" s="46">
        <v>43</v>
      </c>
      <c r="H65" s="46">
        <v>58</v>
      </c>
      <c r="I65" s="46">
        <v>27</v>
      </c>
      <c r="J65" s="46">
        <f t="shared" si="1"/>
        <v>62.382</v>
      </c>
      <c r="K65" s="46">
        <v>62</v>
      </c>
      <c r="L65" s="46">
        <v>1.23</v>
      </c>
      <c r="M65" s="46">
        <v>405</v>
      </c>
      <c r="N65" s="46" t="s">
        <v>48</v>
      </c>
      <c r="O65" s="46"/>
      <c r="P65" s="46"/>
    </row>
    <row r="66" s="2" customFormat="1" ht="16" customHeight="1" spans="1:16">
      <c r="A66" s="46">
        <v>63</v>
      </c>
      <c r="B66" s="46">
        <v>23006018</v>
      </c>
      <c r="C66" s="46" t="s">
        <v>84</v>
      </c>
      <c r="D66" s="123">
        <v>22.66</v>
      </c>
      <c r="E66" s="123">
        <v>63</v>
      </c>
      <c r="F66" s="46">
        <v>60</v>
      </c>
      <c r="G66" s="46">
        <v>62</v>
      </c>
      <c r="H66" s="46">
        <v>50</v>
      </c>
      <c r="I66" s="46">
        <v>48</v>
      </c>
      <c r="J66" s="46">
        <f t="shared" si="1"/>
        <v>32.862</v>
      </c>
      <c r="K66" s="46">
        <v>63</v>
      </c>
      <c r="L66" s="46">
        <v>0.66</v>
      </c>
      <c r="M66" s="46" t="s">
        <v>27</v>
      </c>
      <c r="N66" s="46" t="s">
        <v>48</v>
      </c>
      <c r="O66" s="46"/>
      <c r="P66" s="46"/>
    </row>
  </sheetData>
  <sheetProtection formatCells="0" formatColumns="0" formatRows="0" insertRows="0" insertColumns="0" insertHyperlinks="0" deleteColumns="0" deleteRows="0" sort="0" autoFilter="0" pivotTables="0"/>
  <sortState ref="A1:O63">
    <sortCondition ref="J1:J63" descending="1"/>
  </sortState>
  <mergeCells count="2">
    <mergeCell ref="A1:P1"/>
    <mergeCell ref="A2:P2"/>
  </mergeCells>
  <pageMargins left="0.75" right="0.75" top="1" bottom="1" header="0.5" footer="0.5"/>
  <pageSetup paperSize="9" scale="62"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O116"/>
  <sheetViews>
    <sheetView workbookViewId="0">
      <selection activeCell="A2" sqref="A2:K2"/>
    </sheetView>
  </sheetViews>
  <sheetFormatPr defaultColWidth="8" defaultRowHeight="15.6"/>
  <cols>
    <col min="1" max="1" width="5.67424242424242" style="70"/>
    <col min="2" max="2" width="11.1666666666667" style="70" customWidth="1"/>
    <col min="3" max="3" width="8.29545454545454" style="70" customWidth="1"/>
    <col min="4" max="4" width="28.7878787878788" style="70" customWidth="1"/>
    <col min="5" max="6" width="10" style="70" customWidth="1"/>
    <col min="7" max="7" width="15.6742424242424" style="76" customWidth="1"/>
    <col min="8" max="8" width="18.6666666666667" style="70" customWidth="1"/>
    <col min="9" max="9" width="47.7272727272727" style="77" customWidth="1"/>
    <col min="10" max="10" width="10" style="70" customWidth="1"/>
    <col min="11" max="11" width="5.67424242424242" style="70" customWidth="1"/>
    <col min="12" max="15" width="8" style="70" customWidth="1"/>
    <col min="16" max="16384" width="8" style="70"/>
  </cols>
  <sheetData>
    <row r="1" s="70" customFormat="1" ht="22.2" spans="1:41">
      <c r="A1" s="78" t="s">
        <v>85</v>
      </c>
      <c r="B1" s="78"/>
      <c r="C1" s="78"/>
      <c r="D1" s="78"/>
      <c r="E1" s="78"/>
      <c r="F1" s="78"/>
      <c r="G1" s="79"/>
      <c r="H1" s="78"/>
      <c r="I1" s="78"/>
      <c r="J1" s="78"/>
      <c r="K1" s="78"/>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7"/>
    </row>
    <row r="2" s="70" customFormat="1" ht="17.4" spans="1:41">
      <c r="A2" s="80" t="s">
        <v>1</v>
      </c>
      <c r="B2" s="80"/>
      <c r="C2" s="80"/>
      <c r="D2" s="80"/>
      <c r="E2" s="80"/>
      <c r="F2" s="80"/>
      <c r="G2" s="80"/>
      <c r="H2" s="80"/>
      <c r="I2" s="80"/>
      <c r="J2" s="80"/>
      <c r="K2" s="80"/>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7"/>
    </row>
    <row r="3" s="71" customFormat="1" ht="47" customHeight="1" spans="1:41">
      <c r="A3" s="81" t="s">
        <v>2</v>
      </c>
      <c r="B3" s="81" t="s">
        <v>3</v>
      </c>
      <c r="C3" s="81" t="s">
        <v>4</v>
      </c>
      <c r="D3" s="81" t="s">
        <v>86</v>
      </c>
      <c r="E3" s="81" t="s">
        <v>87</v>
      </c>
      <c r="F3" s="81" t="s">
        <v>88</v>
      </c>
      <c r="G3" s="82" t="s">
        <v>89</v>
      </c>
      <c r="H3" s="81" t="s">
        <v>90</v>
      </c>
      <c r="I3" s="101" t="s">
        <v>91</v>
      </c>
      <c r="J3" s="81" t="s">
        <v>16</v>
      </c>
      <c r="K3" s="81" t="s">
        <v>17</v>
      </c>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14"/>
    </row>
    <row r="4" s="70" customFormat="1" ht="279" customHeight="1" spans="1:41">
      <c r="A4" s="70">
        <v>1</v>
      </c>
      <c r="B4" s="83">
        <v>24006049</v>
      </c>
      <c r="C4" s="84" t="s">
        <v>18</v>
      </c>
      <c r="D4" s="85">
        <v>92.3</v>
      </c>
      <c r="E4" s="70">
        <v>10</v>
      </c>
      <c r="F4" s="85">
        <v>102.3</v>
      </c>
      <c r="G4" s="85">
        <v>102.3</v>
      </c>
      <c r="H4" s="70">
        <v>1</v>
      </c>
      <c r="I4" s="103" t="s">
        <v>92</v>
      </c>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7"/>
    </row>
    <row r="5" s="4" customFormat="1" ht="205" customHeight="1" spans="1:11">
      <c r="A5" s="70">
        <v>2</v>
      </c>
      <c r="B5" s="73">
        <v>24006041</v>
      </c>
      <c r="C5" s="73" t="s">
        <v>21</v>
      </c>
      <c r="D5" s="73">
        <v>89.87</v>
      </c>
      <c r="E5" s="73">
        <v>10</v>
      </c>
      <c r="F5" s="73">
        <v>99.87</v>
      </c>
      <c r="G5" s="73">
        <v>99.87</v>
      </c>
      <c r="H5" s="70">
        <v>2</v>
      </c>
      <c r="I5" s="92" t="s">
        <v>93</v>
      </c>
      <c r="J5" s="73"/>
      <c r="K5" s="73"/>
    </row>
    <row r="6" s="4" customFormat="1" ht="231" customHeight="1" spans="1:11">
      <c r="A6" s="70">
        <v>3</v>
      </c>
      <c r="B6" s="83">
        <v>24006013</v>
      </c>
      <c r="C6" s="84" t="s">
        <v>20</v>
      </c>
      <c r="D6" s="85">
        <v>89.12</v>
      </c>
      <c r="E6" s="70">
        <v>10</v>
      </c>
      <c r="F6" s="85">
        <v>99.12</v>
      </c>
      <c r="G6" s="85">
        <v>99.12</v>
      </c>
      <c r="H6" s="70">
        <v>3</v>
      </c>
      <c r="I6" s="103" t="s">
        <v>94</v>
      </c>
      <c r="J6" s="70"/>
      <c r="K6" s="70"/>
    </row>
    <row r="7" s="5" customFormat="1" ht="222" customHeight="1" spans="1:11">
      <c r="A7" s="70">
        <v>4</v>
      </c>
      <c r="B7" s="70">
        <v>24006048</v>
      </c>
      <c r="C7" s="70" t="s">
        <v>22</v>
      </c>
      <c r="D7" s="70">
        <v>86.61</v>
      </c>
      <c r="E7" s="70">
        <v>8.25</v>
      </c>
      <c r="F7" s="70">
        <v>94.86</v>
      </c>
      <c r="G7" s="86">
        <v>94.86</v>
      </c>
      <c r="H7" s="70">
        <v>4</v>
      </c>
      <c r="I7" s="104" t="s">
        <v>95</v>
      </c>
      <c r="J7" s="70"/>
      <c r="K7" s="70"/>
    </row>
    <row r="8" s="70" customFormat="1" ht="127" customHeight="1" spans="1:32">
      <c r="A8" s="70">
        <v>5</v>
      </c>
      <c r="B8" s="87">
        <v>24006036</v>
      </c>
      <c r="C8" s="70" t="s">
        <v>26</v>
      </c>
      <c r="D8" s="88">
        <v>89.33</v>
      </c>
      <c r="E8" s="70">
        <v>4</v>
      </c>
      <c r="F8" s="85">
        <v>93.33</v>
      </c>
      <c r="G8" s="89">
        <v>93.33</v>
      </c>
      <c r="H8" s="70">
        <v>5</v>
      </c>
      <c r="I8" s="104" t="s">
        <v>96</v>
      </c>
      <c r="L8" s="74"/>
      <c r="M8" s="74"/>
      <c r="N8" s="74"/>
      <c r="O8" s="74"/>
      <c r="P8" s="74"/>
      <c r="Q8" s="74"/>
      <c r="R8" s="74"/>
      <c r="S8" s="74"/>
      <c r="T8" s="74"/>
      <c r="U8" s="74"/>
      <c r="V8" s="74"/>
      <c r="W8" s="74"/>
      <c r="X8" s="74"/>
      <c r="Y8" s="74"/>
      <c r="Z8" s="74"/>
      <c r="AA8" s="74"/>
      <c r="AB8" s="74"/>
      <c r="AC8" s="74"/>
      <c r="AD8" s="74"/>
      <c r="AE8" s="74"/>
      <c r="AF8" s="77"/>
    </row>
    <row r="9" s="72" customFormat="1" ht="174" customHeight="1" spans="1:32">
      <c r="A9" s="70">
        <v>6</v>
      </c>
      <c r="B9" s="83">
        <v>24006055</v>
      </c>
      <c r="C9" s="84" t="s">
        <v>23</v>
      </c>
      <c r="D9" s="85">
        <v>83.57</v>
      </c>
      <c r="E9" s="70">
        <v>8.25</v>
      </c>
      <c r="F9" s="85">
        <v>91.82</v>
      </c>
      <c r="G9" s="89">
        <v>91.82</v>
      </c>
      <c r="H9" s="70">
        <v>6</v>
      </c>
      <c r="I9" s="105" t="s">
        <v>97</v>
      </c>
      <c r="J9" s="70"/>
      <c r="K9" s="70"/>
      <c r="L9" s="106"/>
      <c r="M9" s="106"/>
      <c r="N9" s="106"/>
      <c r="O9" s="106"/>
      <c r="P9" s="106"/>
      <c r="Q9" s="106"/>
      <c r="R9" s="106"/>
      <c r="S9" s="106"/>
      <c r="T9" s="106"/>
      <c r="U9" s="106"/>
      <c r="V9" s="106"/>
      <c r="W9" s="106"/>
      <c r="X9" s="106"/>
      <c r="Y9" s="106"/>
      <c r="Z9" s="106"/>
      <c r="AA9" s="106"/>
      <c r="AB9" s="106"/>
      <c r="AC9" s="106"/>
      <c r="AD9" s="106"/>
      <c r="AE9" s="106"/>
      <c r="AF9" s="111"/>
    </row>
    <row r="10" s="70" customFormat="1" ht="46" customHeight="1" spans="1:32">
      <c r="A10" s="70">
        <v>7</v>
      </c>
      <c r="B10" s="70">
        <v>24006042</v>
      </c>
      <c r="C10" s="70" t="s">
        <v>34</v>
      </c>
      <c r="D10" s="70">
        <v>90.19</v>
      </c>
      <c r="E10" s="70">
        <v>0</v>
      </c>
      <c r="F10" s="70">
        <v>90.19</v>
      </c>
      <c r="G10" s="89">
        <v>90.19</v>
      </c>
      <c r="H10" s="70">
        <v>7</v>
      </c>
      <c r="I10" s="104" t="s">
        <v>27</v>
      </c>
      <c r="L10" s="74"/>
      <c r="M10" s="74"/>
      <c r="N10" s="74"/>
      <c r="O10" s="74"/>
      <c r="P10" s="74"/>
      <c r="Q10" s="74"/>
      <c r="R10" s="74"/>
      <c r="S10" s="74"/>
      <c r="T10" s="74"/>
      <c r="U10" s="74"/>
      <c r="V10" s="74"/>
      <c r="W10" s="74"/>
      <c r="X10" s="74"/>
      <c r="Y10" s="74"/>
      <c r="Z10" s="74"/>
      <c r="AA10" s="74"/>
      <c r="AB10" s="74"/>
      <c r="AC10" s="74"/>
      <c r="AD10" s="74"/>
      <c r="AE10" s="74"/>
      <c r="AF10" s="77"/>
    </row>
    <row r="11" s="70" customFormat="1" ht="136" customHeight="1" spans="1:32">
      <c r="A11" s="70">
        <v>8</v>
      </c>
      <c r="B11" s="70">
        <v>24006016</v>
      </c>
      <c r="C11" s="70" t="s">
        <v>30</v>
      </c>
      <c r="D11" s="70">
        <v>83.16</v>
      </c>
      <c r="E11" s="70">
        <v>6</v>
      </c>
      <c r="F11" s="70">
        <f>SUM(E11+D11)</f>
        <v>89.16</v>
      </c>
      <c r="G11" s="86">
        <v>89.16</v>
      </c>
      <c r="H11" s="70">
        <v>8</v>
      </c>
      <c r="I11" s="107" t="s">
        <v>98</v>
      </c>
      <c r="L11" s="74"/>
      <c r="M11" s="74"/>
      <c r="N11" s="74"/>
      <c r="O11" s="74"/>
      <c r="P11" s="74"/>
      <c r="Q11" s="74"/>
      <c r="R11" s="74"/>
      <c r="S11" s="74"/>
      <c r="T11" s="74"/>
      <c r="U11" s="74"/>
      <c r="V11" s="74"/>
      <c r="W11" s="74"/>
      <c r="X11" s="74"/>
      <c r="Y11" s="74"/>
      <c r="Z11" s="74"/>
      <c r="AA11" s="74"/>
      <c r="AB11" s="74"/>
      <c r="AC11" s="74"/>
      <c r="AD11" s="74"/>
      <c r="AE11" s="74"/>
      <c r="AF11" s="77"/>
    </row>
    <row r="12" s="70" customFormat="1" ht="40" customHeight="1" spans="1:32">
      <c r="A12" s="70">
        <v>9</v>
      </c>
      <c r="B12" s="70">
        <v>24006019</v>
      </c>
      <c r="C12" s="70" t="s">
        <v>37</v>
      </c>
      <c r="D12" s="70">
        <v>89.03</v>
      </c>
      <c r="E12" s="70">
        <v>0</v>
      </c>
      <c r="F12" s="70">
        <v>89.03</v>
      </c>
      <c r="G12" s="86">
        <v>89.03</v>
      </c>
      <c r="H12" s="70">
        <v>9</v>
      </c>
      <c r="I12" s="104" t="s">
        <v>27</v>
      </c>
      <c r="L12" s="74"/>
      <c r="M12" s="74"/>
      <c r="N12" s="74"/>
      <c r="O12" s="74"/>
      <c r="P12" s="74"/>
      <c r="Q12" s="74"/>
      <c r="R12" s="74"/>
      <c r="S12" s="74"/>
      <c r="T12" s="74"/>
      <c r="U12" s="74"/>
      <c r="V12" s="74"/>
      <c r="W12" s="74"/>
      <c r="X12" s="74"/>
      <c r="Y12" s="74"/>
      <c r="Z12" s="74"/>
      <c r="AA12" s="74"/>
      <c r="AB12" s="74"/>
      <c r="AC12" s="74"/>
      <c r="AD12" s="74"/>
      <c r="AE12" s="74"/>
      <c r="AF12" s="77"/>
    </row>
    <row r="13" s="70" customFormat="1" ht="63" customHeight="1" spans="1:32">
      <c r="A13" s="70">
        <v>10</v>
      </c>
      <c r="B13" s="70">
        <v>24006044</v>
      </c>
      <c r="C13" s="70" t="s">
        <v>28</v>
      </c>
      <c r="D13" s="70">
        <v>87.79</v>
      </c>
      <c r="E13" s="70">
        <v>1</v>
      </c>
      <c r="F13" s="70">
        <v>88.79</v>
      </c>
      <c r="G13" s="89">
        <v>88.79</v>
      </c>
      <c r="H13" s="70">
        <v>10</v>
      </c>
      <c r="I13" s="104" t="s">
        <v>99</v>
      </c>
      <c r="L13" s="74"/>
      <c r="M13" s="74"/>
      <c r="N13" s="74"/>
      <c r="O13" s="74"/>
      <c r="P13" s="74"/>
      <c r="Q13" s="74"/>
      <c r="R13" s="74"/>
      <c r="S13" s="74"/>
      <c r="T13" s="74"/>
      <c r="U13" s="74"/>
      <c r="V13" s="74"/>
      <c r="W13" s="74"/>
      <c r="X13" s="74"/>
      <c r="Y13" s="74"/>
      <c r="Z13" s="74"/>
      <c r="AA13" s="74"/>
      <c r="AB13" s="74"/>
      <c r="AC13" s="74"/>
      <c r="AD13" s="74"/>
      <c r="AE13" s="74"/>
      <c r="AF13" s="77"/>
    </row>
    <row r="14" s="70" customFormat="1" ht="27.6" customHeight="1" spans="1:32">
      <c r="A14" s="70">
        <v>11</v>
      </c>
      <c r="B14" s="83">
        <v>24006052</v>
      </c>
      <c r="C14" s="84" t="s">
        <v>25</v>
      </c>
      <c r="D14" s="85">
        <v>88.73</v>
      </c>
      <c r="E14" s="70">
        <v>0</v>
      </c>
      <c r="F14" s="85">
        <v>88.73</v>
      </c>
      <c r="G14" s="89">
        <v>88.73</v>
      </c>
      <c r="H14" s="70">
        <v>11</v>
      </c>
      <c r="I14" s="108" t="s">
        <v>27</v>
      </c>
      <c r="L14" s="74"/>
      <c r="M14" s="74"/>
      <c r="N14" s="74"/>
      <c r="O14" s="74"/>
      <c r="P14" s="74"/>
      <c r="Q14" s="74"/>
      <c r="R14" s="74"/>
      <c r="S14" s="74"/>
      <c r="T14" s="74"/>
      <c r="U14" s="74"/>
      <c r="V14" s="74"/>
      <c r="W14" s="74"/>
      <c r="X14" s="74"/>
      <c r="Y14" s="74"/>
      <c r="Z14" s="74"/>
      <c r="AA14" s="74"/>
      <c r="AB14" s="74"/>
      <c r="AC14" s="74"/>
      <c r="AD14" s="74"/>
      <c r="AE14" s="74"/>
      <c r="AF14" s="77"/>
    </row>
    <row r="15" s="70" customFormat="1" ht="27.6" customHeight="1" spans="1:32">
      <c r="A15" s="70">
        <v>12</v>
      </c>
      <c r="B15" s="70">
        <v>24006020</v>
      </c>
      <c r="C15" s="70" t="s">
        <v>35</v>
      </c>
      <c r="D15" s="70">
        <v>87.95</v>
      </c>
      <c r="E15" s="70">
        <v>0</v>
      </c>
      <c r="F15" s="70">
        <v>87.95</v>
      </c>
      <c r="G15" s="86">
        <v>87.95</v>
      </c>
      <c r="H15" s="70">
        <v>12</v>
      </c>
      <c r="I15" s="104" t="s">
        <v>27</v>
      </c>
      <c r="L15" s="74"/>
      <c r="M15" s="74"/>
      <c r="N15" s="74"/>
      <c r="O15" s="74"/>
      <c r="P15" s="74"/>
      <c r="Q15" s="74"/>
      <c r="R15" s="74"/>
      <c r="S15" s="74"/>
      <c r="T15" s="74"/>
      <c r="U15" s="74"/>
      <c r="V15" s="74"/>
      <c r="W15" s="74"/>
      <c r="X15" s="74"/>
      <c r="Y15" s="74"/>
      <c r="Z15" s="74"/>
      <c r="AA15" s="74"/>
      <c r="AB15" s="74"/>
      <c r="AC15" s="74"/>
      <c r="AD15" s="74"/>
      <c r="AE15" s="74"/>
      <c r="AF15" s="77"/>
    </row>
    <row r="16" s="70" customFormat="1" ht="190" customHeight="1" spans="1:32">
      <c r="A16" s="70">
        <v>13</v>
      </c>
      <c r="B16" s="83">
        <v>24006025</v>
      </c>
      <c r="C16" s="84" t="s">
        <v>24</v>
      </c>
      <c r="D16" s="85">
        <v>85.32</v>
      </c>
      <c r="E16" s="70">
        <v>1.25</v>
      </c>
      <c r="F16" s="85">
        <v>86.57</v>
      </c>
      <c r="G16" s="89">
        <v>86.57</v>
      </c>
      <c r="H16" s="70">
        <v>13</v>
      </c>
      <c r="I16" s="105" t="s">
        <v>100</v>
      </c>
      <c r="L16" s="74"/>
      <c r="M16" s="74"/>
      <c r="N16" s="74"/>
      <c r="O16" s="74"/>
      <c r="P16" s="74"/>
      <c r="Q16" s="74"/>
      <c r="R16" s="74"/>
      <c r="S16" s="74"/>
      <c r="T16" s="74"/>
      <c r="U16" s="74"/>
      <c r="V16" s="74"/>
      <c r="W16" s="74"/>
      <c r="X16" s="74"/>
      <c r="Y16" s="74"/>
      <c r="Z16" s="74"/>
      <c r="AA16" s="74"/>
      <c r="AB16" s="74"/>
      <c r="AC16" s="74"/>
      <c r="AD16" s="74"/>
      <c r="AE16" s="74"/>
      <c r="AF16" s="77"/>
    </row>
    <row r="17" s="70" customFormat="1" ht="97" customHeight="1" spans="1:32">
      <c r="A17" s="70">
        <v>14</v>
      </c>
      <c r="B17" s="83">
        <v>24006009</v>
      </c>
      <c r="C17" s="84" t="s">
        <v>36</v>
      </c>
      <c r="D17" s="85">
        <v>86.02</v>
      </c>
      <c r="E17" s="70">
        <v>0.5</v>
      </c>
      <c r="F17" s="85">
        <v>86.52</v>
      </c>
      <c r="G17" s="89">
        <v>86.52</v>
      </c>
      <c r="H17" s="70">
        <v>14</v>
      </c>
      <c r="I17" s="105" t="s">
        <v>101</v>
      </c>
      <c r="L17" s="74"/>
      <c r="M17" s="74"/>
      <c r="N17" s="74"/>
      <c r="O17" s="74"/>
      <c r="P17" s="74"/>
      <c r="Q17" s="74"/>
      <c r="R17" s="74"/>
      <c r="S17" s="74"/>
      <c r="T17" s="74"/>
      <c r="U17" s="74"/>
      <c r="V17" s="74"/>
      <c r="W17" s="74"/>
      <c r="X17" s="74"/>
      <c r="Y17" s="74"/>
      <c r="Z17" s="74"/>
      <c r="AA17" s="74"/>
      <c r="AB17" s="74"/>
      <c r="AC17" s="74"/>
      <c r="AD17" s="74"/>
      <c r="AE17" s="74"/>
      <c r="AF17" s="77"/>
    </row>
    <row r="18" s="70" customFormat="1" ht="199" customHeight="1" spans="1:32">
      <c r="A18" s="70">
        <v>15</v>
      </c>
      <c r="B18" s="83">
        <v>24006057</v>
      </c>
      <c r="C18" s="84" t="s">
        <v>29</v>
      </c>
      <c r="D18" s="85">
        <v>80.94</v>
      </c>
      <c r="E18" s="70">
        <v>5.5</v>
      </c>
      <c r="F18" s="85">
        <v>86.44</v>
      </c>
      <c r="G18" s="89">
        <v>86.44</v>
      </c>
      <c r="H18" s="70">
        <v>15</v>
      </c>
      <c r="I18" s="105" t="s">
        <v>102</v>
      </c>
      <c r="L18" s="74"/>
      <c r="M18" s="74"/>
      <c r="N18" s="74"/>
      <c r="O18" s="74"/>
      <c r="P18" s="74"/>
      <c r="Q18" s="74"/>
      <c r="R18" s="74"/>
      <c r="S18" s="74"/>
      <c r="T18" s="74"/>
      <c r="U18" s="74"/>
      <c r="V18" s="74"/>
      <c r="W18" s="74"/>
      <c r="X18" s="74"/>
      <c r="Y18" s="74"/>
      <c r="Z18" s="74"/>
      <c r="AA18" s="74"/>
      <c r="AB18" s="74"/>
      <c r="AC18" s="74"/>
      <c r="AD18" s="74"/>
      <c r="AE18" s="74"/>
      <c r="AF18" s="77"/>
    </row>
    <row r="19" s="70" customFormat="1" ht="57" customHeight="1" spans="1:32">
      <c r="A19" s="70">
        <v>16</v>
      </c>
      <c r="B19" s="70">
        <v>24006027</v>
      </c>
      <c r="C19" s="70" t="s">
        <v>32</v>
      </c>
      <c r="D19" s="70">
        <v>86.15</v>
      </c>
      <c r="E19" s="70">
        <v>0</v>
      </c>
      <c r="F19" s="70">
        <v>86.15</v>
      </c>
      <c r="G19" s="89">
        <v>86.15</v>
      </c>
      <c r="H19" s="70">
        <v>16</v>
      </c>
      <c r="I19" s="104" t="s">
        <v>27</v>
      </c>
      <c r="L19" s="74"/>
      <c r="M19" s="74"/>
      <c r="N19" s="74"/>
      <c r="O19" s="74"/>
      <c r="P19" s="74"/>
      <c r="Q19" s="74"/>
      <c r="R19" s="74"/>
      <c r="S19" s="74"/>
      <c r="T19" s="74"/>
      <c r="U19" s="74"/>
      <c r="V19" s="74"/>
      <c r="W19" s="74"/>
      <c r="X19" s="74"/>
      <c r="Y19" s="74"/>
      <c r="Z19" s="74"/>
      <c r="AA19" s="74"/>
      <c r="AB19" s="74"/>
      <c r="AC19" s="74"/>
      <c r="AD19" s="74"/>
      <c r="AE19" s="74"/>
      <c r="AF19" s="77"/>
    </row>
    <row r="20" s="70" customFormat="1" ht="129" customHeight="1" spans="1:32">
      <c r="A20" s="70">
        <v>17</v>
      </c>
      <c r="B20" s="90">
        <v>24006001</v>
      </c>
      <c r="C20" s="70" t="s">
        <v>31</v>
      </c>
      <c r="D20" s="91">
        <v>85.36</v>
      </c>
      <c r="E20" s="70">
        <v>0.75</v>
      </c>
      <c r="F20" s="92">
        <v>86.11</v>
      </c>
      <c r="G20" s="93">
        <v>86.11</v>
      </c>
      <c r="H20" s="70">
        <v>17</v>
      </c>
      <c r="I20" s="104" t="s">
        <v>103</v>
      </c>
      <c r="L20" s="74"/>
      <c r="M20" s="74"/>
      <c r="N20" s="74"/>
      <c r="O20" s="74"/>
      <c r="P20" s="74"/>
      <c r="Q20" s="74"/>
      <c r="R20" s="74"/>
      <c r="S20" s="74"/>
      <c r="T20" s="74"/>
      <c r="U20" s="74"/>
      <c r="V20" s="74"/>
      <c r="W20" s="74"/>
      <c r="X20" s="74"/>
      <c r="Y20" s="74"/>
      <c r="Z20" s="74"/>
      <c r="AA20" s="74"/>
      <c r="AB20" s="74"/>
      <c r="AC20" s="74"/>
      <c r="AD20" s="74"/>
      <c r="AE20" s="74"/>
      <c r="AF20" s="77"/>
    </row>
    <row r="21" s="70" customFormat="1" ht="103" customHeight="1" spans="1:32">
      <c r="A21" s="70">
        <v>18</v>
      </c>
      <c r="B21" s="70">
        <v>24006005</v>
      </c>
      <c r="C21" s="70" t="s">
        <v>38</v>
      </c>
      <c r="D21" s="70">
        <v>82.06</v>
      </c>
      <c r="E21" s="70">
        <v>4</v>
      </c>
      <c r="F21" s="70">
        <v>86.06</v>
      </c>
      <c r="G21" s="89">
        <v>86.06</v>
      </c>
      <c r="H21" s="70">
        <v>18</v>
      </c>
      <c r="I21" s="104" t="s">
        <v>104</v>
      </c>
      <c r="L21" s="74"/>
      <c r="M21" s="74"/>
      <c r="N21" s="74"/>
      <c r="O21" s="74"/>
      <c r="P21" s="74"/>
      <c r="Q21" s="74"/>
      <c r="R21" s="74"/>
      <c r="S21" s="74"/>
      <c r="T21" s="74"/>
      <c r="U21" s="74"/>
      <c r="V21" s="74"/>
      <c r="W21" s="74"/>
      <c r="X21" s="74"/>
      <c r="Y21" s="74"/>
      <c r="Z21" s="74"/>
      <c r="AA21" s="74"/>
      <c r="AB21" s="74"/>
      <c r="AC21" s="74"/>
      <c r="AD21" s="74"/>
      <c r="AE21" s="74"/>
      <c r="AF21" s="77"/>
    </row>
    <row r="22" s="70" customFormat="1" ht="108" customHeight="1" spans="1:32">
      <c r="A22" s="70">
        <v>19</v>
      </c>
      <c r="B22" s="83">
        <v>24006038</v>
      </c>
      <c r="C22" s="84" t="s">
        <v>33</v>
      </c>
      <c r="D22" s="85">
        <v>83.6</v>
      </c>
      <c r="E22" s="70">
        <v>1.5</v>
      </c>
      <c r="F22" s="85">
        <v>85.1</v>
      </c>
      <c r="G22" s="89">
        <v>85.1</v>
      </c>
      <c r="H22" s="70">
        <v>19</v>
      </c>
      <c r="I22" s="105" t="s">
        <v>105</v>
      </c>
      <c r="L22" s="74"/>
      <c r="M22" s="74"/>
      <c r="N22" s="74"/>
      <c r="O22" s="74"/>
      <c r="P22" s="74"/>
      <c r="Q22" s="74"/>
      <c r="R22" s="74"/>
      <c r="S22" s="74"/>
      <c r="T22" s="74"/>
      <c r="U22" s="74"/>
      <c r="V22" s="74"/>
      <c r="W22" s="74"/>
      <c r="X22" s="74"/>
      <c r="Y22" s="74"/>
      <c r="Z22" s="74"/>
      <c r="AA22" s="74"/>
      <c r="AB22" s="74"/>
      <c r="AC22" s="74"/>
      <c r="AD22" s="74"/>
      <c r="AE22" s="74"/>
      <c r="AF22" s="77"/>
    </row>
    <row r="23" s="70" customFormat="1" ht="132" customHeight="1" spans="1:32">
      <c r="A23" s="70">
        <v>20</v>
      </c>
      <c r="B23" s="83">
        <v>24006026</v>
      </c>
      <c r="C23" s="84" t="s">
        <v>40</v>
      </c>
      <c r="D23" s="85">
        <v>80.71</v>
      </c>
      <c r="E23" s="70">
        <v>4.25</v>
      </c>
      <c r="F23" s="85">
        <v>84.96</v>
      </c>
      <c r="G23" s="89">
        <v>84.96</v>
      </c>
      <c r="H23" s="70">
        <v>20</v>
      </c>
      <c r="I23" s="105" t="s">
        <v>106</v>
      </c>
      <c r="J23" s="46"/>
      <c r="L23" s="74"/>
      <c r="M23" s="74"/>
      <c r="N23" s="74"/>
      <c r="O23" s="74"/>
      <c r="P23" s="74"/>
      <c r="Q23" s="74"/>
      <c r="R23" s="74"/>
      <c r="S23" s="74"/>
      <c r="T23" s="74"/>
      <c r="U23" s="74"/>
      <c r="V23" s="74"/>
      <c r="W23" s="74"/>
      <c r="X23" s="74"/>
      <c r="Y23" s="74"/>
      <c r="Z23" s="74"/>
      <c r="AA23" s="74"/>
      <c r="AB23" s="74"/>
      <c r="AC23" s="74"/>
      <c r="AD23" s="74"/>
      <c r="AE23" s="74"/>
      <c r="AF23" s="77"/>
    </row>
    <row r="24" s="70" customFormat="1" ht="60" customHeight="1" spans="1:32">
      <c r="A24" s="70">
        <v>21</v>
      </c>
      <c r="B24" s="70">
        <v>24006012</v>
      </c>
      <c r="C24" s="70" t="s">
        <v>39</v>
      </c>
      <c r="D24" s="70">
        <v>84.69</v>
      </c>
      <c r="E24" s="70">
        <v>0</v>
      </c>
      <c r="F24" s="70">
        <v>84.69</v>
      </c>
      <c r="G24" s="93">
        <v>84.69</v>
      </c>
      <c r="H24" s="70">
        <v>21</v>
      </c>
      <c r="I24" s="108" t="s">
        <v>27</v>
      </c>
      <c r="L24" s="74"/>
      <c r="M24" s="74"/>
      <c r="N24" s="74"/>
      <c r="O24" s="74"/>
      <c r="P24" s="74"/>
      <c r="Q24" s="74"/>
      <c r="R24" s="74"/>
      <c r="S24" s="74"/>
      <c r="T24" s="74"/>
      <c r="U24" s="74"/>
      <c r="V24" s="74"/>
      <c r="W24" s="74"/>
      <c r="X24" s="74"/>
      <c r="Y24" s="74"/>
      <c r="Z24" s="74"/>
      <c r="AA24" s="74"/>
      <c r="AB24" s="74"/>
      <c r="AC24" s="74"/>
      <c r="AD24" s="74"/>
      <c r="AE24" s="74"/>
      <c r="AF24" s="77"/>
    </row>
    <row r="25" s="70" customFormat="1" ht="138" customHeight="1" spans="1:32">
      <c r="A25" s="70">
        <v>22</v>
      </c>
      <c r="B25" s="83">
        <v>24006006</v>
      </c>
      <c r="C25" s="84" t="s">
        <v>45</v>
      </c>
      <c r="D25" s="85">
        <v>74.73</v>
      </c>
      <c r="E25" s="70">
        <v>9</v>
      </c>
      <c r="F25" s="85">
        <v>83.73</v>
      </c>
      <c r="G25" s="89">
        <v>83.73</v>
      </c>
      <c r="H25" s="70">
        <v>22</v>
      </c>
      <c r="I25" s="105" t="s">
        <v>107</v>
      </c>
      <c r="L25" s="74"/>
      <c r="M25" s="74"/>
      <c r="N25" s="74"/>
      <c r="O25" s="74"/>
      <c r="P25" s="74"/>
      <c r="Q25" s="74"/>
      <c r="R25" s="74"/>
      <c r="S25" s="74"/>
      <c r="T25" s="74"/>
      <c r="U25" s="74"/>
      <c r="V25" s="74"/>
      <c r="W25" s="74"/>
      <c r="X25" s="74"/>
      <c r="Y25" s="74"/>
      <c r="Z25" s="74"/>
      <c r="AA25" s="74"/>
      <c r="AB25" s="74"/>
      <c r="AC25" s="74"/>
      <c r="AD25" s="74"/>
      <c r="AE25" s="74"/>
      <c r="AF25" s="77"/>
    </row>
    <row r="26" s="70" customFormat="1" ht="25.6" customHeight="1" spans="1:32">
      <c r="A26" s="70">
        <v>23</v>
      </c>
      <c r="B26" s="83">
        <v>24006047</v>
      </c>
      <c r="C26" s="84" t="s">
        <v>41</v>
      </c>
      <c r="D26" s="85">
        <v>83.41</v>
      </c>
      <c r="E26" s="70">
        <v>0</v>
      </c>
      <c r="F26" s="85">
        <v>83.41</v>
      </c>
      <c r="G26" s="89">
        <v>83.41</v>
      </c>
      <c r="H26" s="70">
        <v>23</v>
      </c>
      <c r="I26" s="104" t="s">
        <v>27</v>
      </c>
      <c r="L26" s="74"/>
      <c r="M26" s="74"/>
      <c r="N26" s="74"/>
      <c r="O26" s="74"/>
      <c r="P26" s="74"/>
      <c r="Q26" s="74"/>
      <c r="R26" s="74"/>
      <c r="S26" s="74"/>
      <c r="T26" s="74"/>
      <c r="U26" s="74"/>
      <c r="V26" s="74"/>
      <c r="W26" s="74"/>
      <c r="X26" s="74"/>
      <c r="Y26" s="74"/>
      <c r="Z26" s="74"/>
      <c r="AA26" s="74"/>
      <c r="AB26" s="74"/>
      <c r="AC26" s="74"/>
      <c r="AD26" s="74"/>
      <c r="AE26" s="74"/>
      <c r="AF26" s="77"/>
    </row>
    <row r="27" s="70" customFormat="1" ht="25.6" customHeight="1" spans="1:32">
      <c r="A27" s="70">
        <v>24</v>
      </c>
      <c r="B27" s="70">
        <v>24006017</v>
      </c>
      <c r="C27" s="70" t="s">
        <v>42</v>
      </c>
      <c r="D27" s="70">
        <v>83.26</v>
      </c>
      <c r="E27" s="70">
        <v>0</v>
      </c>
      <c r="F27" s="70">
        <v>83.26</v>
      </c>
      <c r="G27" s="89">
        <v>83.26</v>
      </c>
      <c r="H27" s="70">
        <v>24</v>
      </c>
      <c r="I27" s="104" t="s">
        <v>27</v>
      </c>
      <c r="L27" s="74"/>
      <c r="M27" s="74"/>
      <c r="N27" s="74"/>
      <c r="O27" s="74"/>
      <c r="P27" s="74"/>
      <c r="Q27" s="74"/>
      <c r="R27" s="74"/>
      <c r="S27" s="74"/>
      <c r="T27" s="74"/>
      <c r="U27" s="74"/>
      <c r="V27" s="74"/>
      <c r="W27" s="74"/>
      <c r="X27" s="74"/>
      <c r="Y27" s="74"/>
      <c r="Z27" s="74"/>
      <c r="AA27" s="74"/>
      <c r="AB27" s="74"/>
      <c r="AC27" s="74"/>
      <c r="AD27" s="74"/>
      <c r="AE27" s="74"/>
      <c r="AF27" s="77"/>
    </row>
    <row r="28" s="73" customFormat="1" ht="25.6" customHeight="1" spans="1:32">
      <c r="A28" s="70">
        <v>25</v>
      </c>
      <c r="B28" s="83">
        <v>24006007</v>
      </c>
      <c r="C28" s="84" t="s">
        <v>49</v>
      </c>
      <c r="D28" s="85">
        <v>81.99</v>
      </c>
      <c r="E28" s="70">
        <v>0</v>
      </c>
      <c r="F28" s="85">
        <v>81.99</v>
      </c>
      <c r="G28" s="89">
        <v>81.99</v>
      </c>
      <c r="H28" s="70">
        <v>25</v>
      </c>
      <c r="I28" s="104" t="s">
        <v>27</v>
      </c>
      <c r="J28" s="70"/>
      <c r="K28" s="70"/>
      <c r="L28" s="109"/>
      <c r="M28" s="109"/>
      <c r="N28" s="109"/>
      <c r="O28" s="109"/>
      <c r="P28" s="109"/>
      <c r="Q28" s="109"/>
      <c r="R28" s="109"/>
      <c r="S28" s="109"/>
      <c r="T28" s="109"/>
      <c r="U28" s="109"/>
      <c r="V28" s="109"/>
      <c r="W28" s="109"/>
      <c r="X28" s="109"/>
      <c r="Y28" s="109"/>
      <c r="Z28" s="109"/>
      <c r="AA28" s="109"/>
      <c r="AB28" s="109"/>
      <c r="AC28" s="109"/>
      <c r="AD28" s="109"/>
      <c r="AE28" s="109"/>
      <c r="AF28" s="112"/>
    </row>
    <row r="29" s="70" customFormat="1" ht="25.6" customHeight="1" spans="1:32">
      <c r="A29" s="70">
        <v>26</v>
      </c>
      <c r="B29" s="83">
        <v>24006028</v>
      </c>
      <c r="C29" s="84" t="s">
        <v>44</v>
      </c>
      <c r="D29" s="85">
        <v>81.76</v>
      </c>
      <c r="E29" s="70">
        <v>0</v>
      </c>
      <c r="F29" s="85">
        <v>81.76</v>
      </c>
      <c r="G29" s="89">
        <v>81.76</v>
      </c>
      <c r="H29" s="70">
        <v>26</v>
      </c>
      <c r="I29" s="104" t="s">
        <v>27</v>
      </c>
      <c r="L29" s="74"/>
      <c r="M29" s="74"/>
      <c r="N29" s="74"/>
      <c r="O29" s="74"/>
      <c r="P29" s="74"/>
      <c r="Q29" s="74"/>
      <c r="R29" s="74"/>
      <c r="S29" s="74"/>
      <c r="T29" s="74"/>
      <c r="U29" s="74"/>
      <c r="V29" s="74"/>
      <c r="W29" s="74"/>
      <c r="X29" s="74"/>
      <c r="Y29" s="74"/>
      <c r="Z29" s="74"/>
      <c r="AA29" s="74"/>
      <c r="AB29" s="74"/>
      <c r="AC29" s="74"/>
      <c r="AD29" s="74"/>
      <c r="AE29" s="74"/>
      <c r="AF29" s="77"/>
    </row>
    <row r="30" s="70" customFormat="1" ht="25.6" customHeight="1" spans="1:32">
      <c r="A30" s="70">
        <v>27</v>
      </c>
      <c r="B30" s="70">
        <v>24006050</v>
      </c>
      <c r="C30" s="70" t="s">
        <v>60</v>
      </c>
      <c r="D30" s="70">
        <v>80.69</v>
      </c>
      <c r="E30" s="70">
        <v>0</v>
      </c>
      <c r="F30" s="70">
        <v>80.69</v>
      </c>
      <c r="G30" s="86">
        <v>80.69</v>
      </c>
      <c r="H30" s="70">
        <v>27</v>
      </c>
      <c r="I30" s="108" t="s">
        <v>27</v>
      </c>
      <c r="L30" s="74"/>
      <c r="M30" s="74"/>
      <c r="N30" s="74"/>
      <c r="O30" s="74"/>
      <c r="P30" s="74"/>
      <c r="Q30" s="74"/>
      <c r="R30" s="74"/>
      <c r="S30" s="74"/>
      <c r="T30" s="74"/>
      <c r="U30" s="74"/>
      <c r="V30" s="74"/>
      <c r="W30" s="74"/>
      <c r="X30" s="74"/>
      <c r="Y30" s="74"/>
      <c r="Z30" s="74"/>
      <c r="AA30" s="74"/>
      <c r="AB30" s="74"/>
      <c r="AC30" s="74"/>
      <c r="AD30" s="74"/>
      <c r="AE30" s="74"/>
      <c r="AF30" s="77"/>
    </row>
    <row r="31" s="70" customFormat="1" ht="127" customHeight="1" spans="1:32">
      <c r="A31" s="70">
        <v>28</v>
      </c>
      <c r="B31" s="70">
        <v>24006031</v>
      </c>
      <c r="C31" s="70" t="s">
        <v>58</v>
      </c>
      <c r="D31" s="70">
        <v>79.19</v>
      </c>
      <c r="E31" s="70">
        <v>1.5</v>
      </c>
      <c r="F31" s="70">
        <v>80.59</v>
      </c>
      <c r="G31" s="94">
        <v>80.59</v>
      </c>
      <c r="H31" s="70">
        <v>28</v>
      </c>
      <c r="I31" s="110" t="s">
        <v>108</v>
      </c>
      <c r="L31" s="74"/>
      <c r="M31" s="74"/>
      <c r="N31" s="74"/>
      <c r="O31" s="74"/>
      <c r="P31" s="74"/>
      <c r="Q31" s="74"/>
      <c r="R31" s="74"/>
      <c r="S31" s="74"/>
      <c r="T31" s="74"/>
      <c r="U31" s="74"/>
      <c r="V31" s="74"/>
      <c r="W31" s="74"/>
      <c r="X31" s="74"/>
      <c r="Y31" s="74"/>
      <c r="Z31" s="74"/>
      <c r="AA31" s="74"/>
      <c r="AB31" s="74"/>
      <c r="AC31" s="74"/>
      <c r="AD31" s="74"/>
      <c r="AE31" s="74"/>
      <c r="AF31" s="77"/>
    </row>
    <row r="32" s="70" customFormat="1" ht="25.6" customHeight="1" spans="1:32">
      <c r="A32" s="70">
        <v>29</v>
      </c>
      <c r="B32" s="70">
        <v>24006053</v>
      </c>
      <c r="C32" s="70" t="s">
        <v>55</v>
      </c>
      <c r="D32" s="70">
        <v>80.09</v>
      </c>
      <c r="E32" s="70">
        <v>0</v>
      </c>
      <c r="F32" s="70">
        <v>80.09</v>
      </c>
      <c r="G32" s="86">
        <v>80.09</v>
      </c>
      <c r="H32" s="70">
        <v>29</v>
      </c>
      <c r="I32" s="108" t="s">
        <v>27</v>
      </c>
      <c r="L32" s="74"/>
      <c r="M32" s="74"/>
      <c r="N32" s="74"/>
      <c r="O32" s="74"/>
      <c r="P32" s="74"/>
      <c r="Q32" s="74"/>
      <c r="R32" s="74"/>
      <c r="S32" s="74"/>
      <c r="T32" s="74"/>
      <c r="U32" s="74"/>
      <c r="V32" s="74"/>
      <c r="W32" s="74"/>
      <c r="X32" s="74"/>
      <c r="Y32" s="74"/>
      <c r="Z32" s="74"/>
      <c r="AA32" s="74"/>
      <c r="AB32" s="74"/>
      <c r="AC32" s="74"/>
      <c r="AD32" s="74"/>
      <c r="AE32" s="74"/>
      <c r="AF32" s="77"/>
    </row>
    <row r="33" s="70" customFormat="1" ht="25.6" customHeight="1" spans="1:32">
      <c r="A33" s="70">
        <v>30</v>
      </c>
      <c r="B33" s="83">
        <v>24006034</v>
      </c>
      <c r="C33" s="84" t="s">
        <v>53</v>
      </c>
      <c r="D33" s="85">
        <v>80.05</v>
      </c>
      <c r="E33" s="70">
        <v>0</v>
      </c>
      <c r="F33" s="85">
        <v>80.05</v>
      </c>
      <c r="G33" s="89">
        <v>80.05</v>
      </c>
      <c r="H33" s="70">
        <v>30</v>
      </c>
      <c r="I33" s="104" t="s">
        <v>27</v>
      </c>
      <c r="L33" s="74"/>
      <c r="M33" s="74"/>
      <c r="N33" s="74"/>
      <c r="O33" s="74"/>
      <c r="P33" s="74"/>
      <c r="Q33" s="74"/>
      <c r="R33" s="74"/>
      <c r="S33" s="74"/>
      <c r="T33" s="74"/>
      <c r="U33" s="74"/>
      <c r="V33" s="74"/>
      <c r="W33" s="74"/>
      <c r="X33" s="74"/>
      <c r="Y33" s="74"/>
      <c r="Z33" s="74"/>
      <c r="AA33" s="74"/>
      <c r="AB33" s="74"/>
      <c r="AC33" s="74"/>
      <c r="AD33" s="74"/>
      <c r="AE33" s="74"/>
      <c r="AF33" s="77"/>
    </row>
    <row r="34" s="70" customFormat="1" ht="25.6" customHeight="1" spans="1:32">
      <c r="A34" s="70">
        <v>31</v>
      </c>
      <c r="B34" s="70">
        <v>24006039</v>
      </c>
      <c r="C34" s="70" t="s">
        <v>46</v>
      </c>
      <c r="D34" s="70">
        <v>79.94</v>
      </c>
      <c r="E34" s="70">
        <v>0</v>
      </c>
      <c r="F34" s="70">
        <v>79.94</v>
      </c>
      <c r="G34" s="89">
        <v>79.94</v>
      </c>
      <c r="H34" s="70">
        <v>31</v>
      </c>
      <c r="I34" s="104" t="s">
        <v>27</v>
      </c>
      <c r="L34" s="74"/>
      <c r="M34" s="74"/>
      <c r="N34" s="74"/>
      <c r="O34" s="74"/>
      <c r="P34" s="74"/>
      <c r="Q34" s="74"/>
      <c r="R34" s="74"/>
      <c r="S34" s="74"/>
      <c r="T34" s="74"/>
      <c r="U34" s="74"/>
      <c r="V34" s="74"/>
      <c r="W34" s="74"/>
      <c r="X34" s="74"/>
      <c r="Y34" s="74"/>
      <c r="Z34" s="74"/>
      <c r="AA34" s="74"/>
      <c r="AB34" s="74"/>
      <c r="AC34" s="74"/>
      <c r="AD34" s="74"/>
      <c r="AE34" s="74"/>
      <c r="AF34" s="77"/>
    </row>
    <row r="35" s="70" customFormat="1" ht="208" customHeight="1" spans="1:32">
      <c r="A35" s="70">
        <v>32</v>
      </c>
      <c r="B35" s="70">
        <v>24006008</v>
      </c>
      <c r="C35" s="70" t="s">
        <v>61</v>
      </c>
      <c r="D35" s="70">
        <v>77.33</v>
      </c>
      <c r="E35" s="70">
        <v>2.5</v>
      </c>
      <c r="F35" s="70">
        <v>79.83</v>
      </c>
      <c r="G35" s="93">
        <v>79.83</v>
      </c>
      <c r="H35" s="70">
        <v>32</v>
      </c>
      <c r="I35" s="104" t="s">
        <v>109</v>
      </c>
      <c r="L35" s="74"/>
      <c r="M35" s="74"/>
      <c r="N35" s="74"/>
      <c r="O35" s="74"/>
      <c r="P35" s="74"/>
      <c r="Q35" s="74"/>
      <c r="R35" s="74"/>
      <c r="S35" s="74"/>
      <c r="T35" s="74"/>
      <c r="U35" s="74"/>
      <c r="V35" s="74"/>
      <c r="W35" s="74"/>
      <c r="X35" s="74"/>
      <c r="Y35" s="74"/>
      <c r="Z35" s="74"/>
      <c r="AA35" s="74"/>
      <c r="AB35" s="74"/>
      <c r="AC35" s="74"/>
      <c r="AD35" s="74"/>
      <c r="AE35" s="74"/>
      <c r="AF35" s="77"/>
    </row>
    <row r="36" s="70" customFormat="1" ht="25.6" customHeight="1" spans="1:32">
      <c r="A36" s="70">
        <v>33</v>
      </c>
      <c r="B36" s="83">
        <v>24006023</v>
      </c>
      <c r="C36" s="84" t="s">
        <v>43</v>
      </c>
      <c r="D36" s="85">
        <v>79.64</v>
      </c>
      <c r="E36" s="70">
        <v>0</v>
      </c>
      <c r="F36" s="85">
        <v>79.64</v>
      </c>
      <c r="G36" s="89">
        <v>79.64</v>
      </c>
      <c r="H36" s="70">
        <v>33</v>
      </c>
      <c r="I36" s="104" t="s">
        <v>27</v>
      </c>
      <c r="L36" s="74"/>
      <c r="M36" s="74"/>
      <c r="N36" s="74"/>
      <c r="O36" s="74"/>
      <c r="P36" s="74"/>
      <c r="Q36" s="74"/>
      <c r="R36" s="74"/>
      <c r="S36" s="74"/>
      <c r="T36" s="74"/>
      <c r="U36" s="74"/>
      <c r="V36" s="74"/>
      <c r="W36" s="74"/>
      <c r="X36" s="74"/>
      <c r="Y36" s="74"/>
      <c r="Z36" s="74"/>
      <c r="AA36" s="74"/>
      <c r="AB36" s="74"/>
      <c r="AC36" s="74"/>
      <c r="AD36" s="74"/>
      <c r="AE36" s="74"/>
      <c r="AF36" s="77"/>
    </row>
    <row r="37" s="70" customFormat="1" ht="25.6" customHeight="1" spans="1:32">
      <c r="A37" s="70">
        <v>34</v>
      </c>
      <c r="B37" s="87">
        <v>24006002</v>
      </c>
      <c r="C37" s="70" t="s">
        <v>57</v>
      </c>
      <c r="D37" s="88">
        <v>79.03</v>
      </c>
      <c r="E37" s="70">
        <v>0</v>
      </c>
      <c r="F37" s="92">
        <v>79.03</v>
      </c>
      <c r="G37" s="93">
        <v>79.03</v>
      </c>
      <c r="H37" s="70">
        <v>34</v>
      </c>
      <c r="I37" s="104" t="s">
        <v>27</v>
      </c>
      <c r="L37" s="74"/>
      <c r="M37" s="74"/>
      <c r="N37" s="74"/>
      <c r="O37" s="74"/>
      <c r="P37" s="74"/>
      <c r="Q37" s="74"/>
      <c r="R37" s="74"/>
      <c r="S37" s="74"/>
      <c r="T37" s="74"/>
      <c r="U37" s="74"/>
      <c r="V37" s="74"/>
      <c r="W37" s="74"/>
      <c r="X37" s="74"/>
      <c r="Y37" s="74"/>
      <c r="Z37" s="74"/>
      <c r="AA37" s="74"/>
      <c r="AB37" s="74"/>
      <c r="AC37" s="74"/>
      <c r="AD37" s="74"/>
      <c r="AE37" s="74"/>
      <c r="AF37" s="77"/>
    </row>
    <row r="38" s="70" customFormat="1" ht="91" customHeight="1" spans="1:32">
      <c r="A38" s="70">
        <v>35</v>
      </c>
      <c r="B38" s="83">
        <v>24006043</v>
      </c>
      <c r="C38" s="84" t="s">
        <v>69</v>
      </c>
      <c r="D38" s="85">
        <v>74.43</v>
      </c>
      <c r="E38" s="70">
        <v>4</v>
      </c>
      <c r="F38" s="85">
        <v>78.43</v>
      </c>
      <c r="G38" s="89">
        <v>78.43</v>
      </c>
      <c r="H38" s="70">
        <v>35</v>
      </c>
      <c r="I38" s="105" t="s">
        <v>110</v>
      </c>
      <c r="L38" s="74"/>
      <c r="M38" s="74"/>
      <c r="N38" s="74"/>
      <c r="O38" s="74"/>
      <c r="P38" s="74"/>
      <c r="Q38" s="74"/>
      <c r="R38" s="74"/>
      <c r="S38" s="74"/>
      <c r="T38" s="74"/>
      <c r="U38" s="74"/>
      <c r="V38" s="74"/>
      <c r="W38" s="74"/>
      <c r="X38" s="74"/>
      <c r="Y38" s="74"/>
      <c r="Z38" s="74"/>
      <c r="AA38" s="74"/>
      <c r="AB38" s="74"/>
      <c r="AC38" s="74"/>
      <c r="AD38" s="74"/>
      <c r="AE38" s="74"/>
      <c r="AF38" s="77"/>
    </row>
    <row r="39" s="70" customFormat="1" ht="25.6" customHeight="1" spans="1:32">
      <c r="A39" s="70">
        <v>36</v>
      </c>
      <c r="B39" s="70">
        <v>24006015</v>
      </c>
      <c r="C39" s="70" t="s">
        <v>52</v>
      </c>
      <c r="D39" s="70">
        <v>78.34</v>
      </c>
      <c r="E39" s="70">
        <v>0</v>
      </c>
      <c r="F39" s="70">
        <v>78.34</v>
      </c>
      <c r="G39" s="89">
        <v>78.34</v>
      </c>
      <c r="H39" s="70">
        <v>36</v>
      </c>
      <c r="I39" s="104" t="s">
        <v>27</v>
      </c>
      <c r="L39" s="74"/>
      <c r="M39" s="74"/>
      <c r="N39" s="74"/>
      <c r="O39" s="74"/>
      <c r="P39" s="74"/>
      <c r="Q39" s="74"/>
      <c r="R39" s="74"/>
      <c r="S39" s="74"/>
      <c r="T39" s="74"/>
      <c r="U39" s="74"/>
      <c r="V39" s="74"/>
      <c r="W39" s="74"/>
      <c r="X39" s="74"/>
      <c r="Y39" s="74"/>
      <c r="Z39" s="74"/>
      <c r="AA39" s="74"/>
      <c r="AB39" s="74"/>
      <c r="AC39" s="74"/>
      <c r="AD39" s="74"/>
      <c r="AE39" s="74"/>
      <c r="AF39" s="77"/>
    </row>
    <row r="40" s="70" customFormat="1" ht="25.6" customHeight="1" spans="1:32">
      <c r="A40" s="70">
        <v>37</v>
      </c>
      <c r="B40" s="83">
        <v>24006040</v>
      </c>
      <c r="C40" s="84" t="s">
        <v>67</v>
      </c>
      <c r="D40" s="85">
        <v>78.33</v>
      </c>
      <c r="E40" s="70">
        <v>0</v>
      </c>
      <c r="F40" s="85">
        <v>78.33</v>
      </c>
      <c r="G40" s="89">
        <v>78.33</v>
      </c>
      <c r="H40" s="70">
        <v>37</v>
      </c>
      <c r="I40" s="104" t="s">
        <v>27</v>
      </c>
      <c r="L40" s="74"/>
      <c r="M40" s="74"/>
      <c r="N40" s="74"/>
      <c r="O40" s="74"/>
      <c r="P40" s="74"/>
      <c r="Q40" s="74"/>
      <c r="R40" s="74"/>
      <c r="S40" s="74"/>
      <c r="T40" s="74"/>
      <c r="U40" s="74"/>
      <c r="V40" s="74"/>
      <c r="W40" s="74"/>
      <c r="X40" s="74"/>
      <c r="Y40" s="74"/>
      <c r="Z40" s="74"/>
      <c r="AA40" s="74"/>
      <c r="AB40" s="74"/>
      <c r="AC40" s="74"/>
      <c r="AD40" s="74"/>
      <c r="AE40" s="74"/>
      <c r="AF40" s="77"/>
    </row>
    <row r="41" s="70" customFormat="1" ht="100" customHeight="1" spans="1:32">
      <c r="A41" s="70">
        <v>38</v>
      </c>
      <c r="B41" s="83">
        <v>24006045</v>
      </c>
      <c r="C41" s="84" t="s">
        <v>59</v>
      </c>
      <c r="D41" s="85">
        <v>77.8</v>
      </c>
      <c r="E41" s="70">
        <v>0.5</v>
      </c>
      <c r="F41" s="85">
        <v>78.3</v>
      </c>
      <c r="G41" s="89">
        <v>78.3</v>
      </c>
      <c r="H41" s="70">
        <v>38</v>
      </c>
      <c r="I41" s="105" t="s">
        <v>111</v>
      </c>
      <c r="L41" s="74"/>
      <c r="M41" s="74"/>
      <c r="N41" s="74"/>
      <c r="O41" s="74"/>
      <c r="P41" s="74"/>
      <c r="Q41" s="74"/>
      <c r="R41" s="74"/>
      <c r="S41" s="74"/>
      <c r="T41" s="74"/>
      <c r="U41" s="74"/>
      <c r="V41" s="74"/>
      <c r="W41" s="74"/>
      <c r="X41" s="74"/>
      <c r="Y41" s="74"/>
      <c r="Z41" s="74"/>
      <c r="AA41" s="74"/>
      <c r="AB41" s="74"/>
      <c r="AC41" s="74"/>
      <c r="AD41" s="74"/>
      <c r="AE41" s="74"/>
      <c r="AF41" s="77"/>
    </row>
    <row r="42" s="70" customFormat="1" ht="25.6" customHeight="1" spans="1:32">
      <c r="A42" s="70">
        <v>39</v>
      </c>
      <c r="B42" s="70">
        <v>24006029</v>
      </c>
      <c r="C42" s="70" t="s">
        <v>56</v>
      </c>
      <c r="D42" s="70">
        <v>78.05</v>
      </c>
      <c r="E42" s="70">
        <v>0</v>
      </c>
      <c r="F42" s="70">
        <v>78.05</v>
      </c>
      <c r="G42" s="89">
        <v>78.05</v>
      </c>
      <c r="H42" s="70">
        <v>39</v>
      </c>
      <c r="I42" s="104" t="s">
        <v>27</v>
      </c>
      <c r="L42" s="74"/>
      <c r="M42" s="74"/>
      <c r="N42" s="74"/>
      <c r="O42" s="74"/>
      <c r="P42" s="74"/>
      <c r="Q42" s="74"/>
      <c r="R42" s="74"/>
      <c r="S42" s="74"/>
      <c r="T42" s="74"/>
      <c r="U42" s="74"/>
      <c r="V42" s="74"/>
      <c r="W42" s="74"/>
      <c r="X42" s="74"/>
      <c r="Y42" s="74"/>
      <c r="Z42" s="74"/>
      <c r="AA42" s="74"/>
      <c r="AB42" s="74"/>
      <c r="AC42" s="74"/>
      <c r="AD42" s="74"/>
      <c r="AE42" s="74"/>
      <c r="AF42" s="77"/>
    </row>
    <row r="43" s="70" customFormat="1" ht="25.6" customHeight="1" spans="1:32">
      <c r="A43" s="70">
        <v>40</v>
      </c>
      <c r="B43" s="83">
        <v>24006018</v>
      </c>
      <c r="C43" s="84" t="s">
        <v>70</v>
      </c>
      <c r="D43" s="85">
        <v>77.95</v>
      </c>
      <c r="E43" s="70">
        <v>0</v>
      </c>
      <c r="F43" s="85">
        <v>77.95</v>
      </c>
      <c r="G43" s="89">
        <v>77.95</v>
      </c>
      <c r="H43" s="70">
        <v>40</v>
      </c>
      <c r="I43" s="104" t="s">
        <v>27</v>
      </c>
      <c r="L43" s="74"/>
      <c r="M43" s="74"/>
      <c r="N43" s="74"/>
      <c r="O43" s="74"/>
      <c r="P43" s="74"/>
      <c r="Q43" s="74"/>
      <c r="R43" s="74"/>
      <c r="S43" s="74"/>
      <c r="T43" s="74"/>
      <c r="U43" s="74"/>
      <c r="V43" s="74"/>
      <c r="W43" s="74"/>
      <c r="X43" s="74"/>
      <c r="Y43" s="74"/>
      <c r="Z43" s="74"/>
      <c r="AA43" s="74"/>
      <c r="AB43" s="74"/>
      <c r="AC43" s="74"/>
      <c r="AD43" s="74"/>
      <c r="AE43" s="74"/>
      <c r="AF43" s="77"/>
    </row>
    <row r="44" s="70" customFormat="1" ht="25.6" customHeight="1" spans="1:32">
      <c r="A44" s="70">
        <v>41</v>
      </c>
      <c r="B44" s="70">
        <v>24006063</v>
      </c>
      <c r="C44" s="70" t="s">
        <v>51</v>
      </c>
      <c r="D44" s="70">
        <v>77.58</v>
      </c>
      <c r="E44" s="70">
        <v>0</v>
      </c>
      <c r="F44" s="70">
        <v>77.58</v>
      </c>
      <c r="G44" s="95">
        <v>77.58</v>
      </c>
      <c r="H44" s="70">
        <v>41</v>
      </c>
      <c r="I44" s="104" t="s">
        <v>27</v>
      </c>
      <c r="L44" s="74"/>
      <c r="M44" s="74"/>
      <c r="N44" s="74"/>
      <c r="O44" s="74"/>
      <c r="P44" s="74"/>
      <c r="Q44" s="74"/>
      <c r="R44" s="74"/>
      <c r="S44" s="74"/>
      <c r="T44" s="74"/>
      <c r="U44" s="74"/>
      <c r="V44" s="74"/>
      <c r="W44" s="74"/>
      <c r="X44" s="74"/>
      <c r="Y44" s="74"/>
      <c r="Z44" s="74"/>
      <c r="AA44" s="74"/>
      <c r="AB44" s="74"/>
      <c r="AC44" s="74"/>
      <c r="AD44" s="74"/>
      <c r="AE44" s="74"/>
      <c r="AF44" s="77"/>
    </row>
    <row r="45" s="70" customFormat="1" ht="25.6" customHeight="1" spans="1:32">
      <c r="A45" s="70">
        <v>42</v>
      </c>
      <c r="B45" s="70">
        <v>24006004</v>
      </c>
      <c r="C45" s="70" t="s">
        <v>50</v>
      </c>
      <c r="D45" s="70">
        <v>77.48</v>
      </c>
      <c r="E45" s="70">
        <v>0</v>
      </c>
      <c r="F45" s="70">
        <v>77.48</v>
      </c>
      <c r="G45" s="93">
        <v>77.48</v>
      </c>
      <c r="H45" s="70">
        <v>42</v>
      </c>
      <c r="I45" s="104" t="s">
        <v>27</v>
      </c>
      <c r="L45" s="74"/>
      <c r="M45" s="74"/>
      <c r="N45" s="74"/>
      <c r="O45" s="74"/>
      <c r="P45" s="74"/>
      <c r="Q45" s="74"/>
      <c r="R45" s="74"/>
      <c r="S45" s="74"/>
      <c r="T45" s="74"/>
      <c r="U45" s="74"/>
      <c r="V45" s="74"/>
      <c r="W45" s="74"/>
      <c r="X45" s="74"/>
      <c r="Y45" s="74"/>
      <c r="Z45" s="74"/>
      <c r="AA45" s="74"/>
      <c r="AB45" s="74"/>
      <c r="AC45" s="74"/>
      <c r="AD45" s="74"/>
      <c r="AE45" s="74"/>
      <c r="AF45" s="77"/>
    </row>
    <row r="46" s="70" customFormat="1" ht="25.6" customHeight="1" spans="1:32">
      <c r="A46" s="70">
        <v>43</v>
      </c>
      <c r="B46" s="70">
        <v>24006024</v>
      </c>
      <c r="C46" s="70" t="s">
        <v>68</v>
      </c>
      <c r="D46" s="96">
        <v>77.3</v>
      </c>
      <c r="E46" s="70">
        <v>0</v>
      </c>
      <c r="F46" s="96">
        <v>77.3</v>
      </c>
      <c r="G46" s="97">
        <v>77.3</v>
      </c>
      <c r="H46" s="70">
        <v>43</v>
      </c>
      <c r="I46" s="104" t="s">
        <v>27</v>
      </c>
      <c r="L46" s="74"/>
      <c r="M46" s="74"/>
      <c r="N46" s="74"/>
      <c r="O46" s="74"/>
      <c r="P46" s="74"/>
      <c r="Q46" s="74"/>
      <c r="R46" s="74"/>
      <c r="S46" s="74"/>
      <c r="T46" s="74"/>
      <c r="U46" s="74"/>
      <c r="V46" s="74"/>
      <c r="W46" s="74"/>
      <c r="X46" s="74"/>
      <c r="Y46" s="74"/>
      <c r="Z46" s="74"/>
      <c r="AA46" s="74"/>
      <c r="AB46" s="74"/>
      <c r="AC46" s="74"/>
      <c r="AD46" s="74"/>
      <c r="AE46" s="74"/>
      <c r="AF46" s="77"/>
    </row>
    <row r="47" s="70" customFormat="1" ht="25.6" customHeight="1" spans="1:32">
      <c r="A47" s="70">
        <v>44</v>
      </c>
      <c r="B47" s="83">
        <v>24006021</v>
      </c>
      <c r="C47" s="84" t="s">
        <v>71</v>
      </c>
      <c r="D47" s="85">
        <v>77.04</v>
      </c>
      <c r="E47" s="70">
        <v>0</v>
      </c>
      <c r="F47" s="85">
        <v>77.04</v>
      </c>
      <c r="G47" s="89">
        <v>77.04</v>
      </c>
      <c r="H47" s="70">
        <v>44</v>
      </c>
      <c r="I47" s="104" t="s">
        <v>27</v>
      </c>
      <c r="L47" s="74"/>
      <c r="M47" s="74"/>
      <c r="N47" s="74"/>
      <c r="O47" s="74"/>
      <c r="P47" s="74"/>
      <c r="Q47" s="74"/>
      <c r="R47" s="74"/>
      <c r="S47" s="74"/>
      <c r="T47" s="74"/>
      <c r="U47" s="74"/>
      <c r="V47" s="74"/>
      <c r="W47" s="74"/>
      <c r="X47" s="74"/>
      <c r="Y47" s="74"/>
      <c r="Z47" s="74"/>
      <c r="AA47" s="74"/>
      <c r="AB47" s="74"/>
      <c r="AC47" s="74"/>
      <c r="AD47" s="74"/>
      <c r="AE47" s="74"/>
      <c r="AF47" s="77"/>
    </row>
    <row r="48" s="70" customFormat="1" ht="25.6" customHeight="1" spans="1:32">
      <c r="A48" s="70">
        <v>45</v>
      </c>
      <c r="B48" s="87">
        <v>24006046</v>
      </c>
      <c r="C48" s="70" t="s">
        <v>63</v>
      </c>
      <c r="D48" s="88">
        <v>76.85</v>
      </c>
      <c r="E48" s="70">
        <v>0</v>
      </c>
      <c r="F48" s="92">
        <v>76.85</v>
      </c>
      <c r="G48" s="93">
        <v>76.85</v>
      </c>
      <c r="H48" s="70">
        <v>45</v>
      </c>
      <c r="I48" s="104" t="s">
        <v>27</v>
      </c>
      <c r="L48" s="74"/>
      <c r="M48" s="74"/>
      <c r="N48" s="74"/>
      <c r="O48" s="74"/>
      <c r="P48" s="74"/>
      <c r="Q48" s="74"/>
      <c r="R48" s="74"/>
      <c r="S48" s="74"/>
      <c r="T48" s="74"/>
      <c r="U48" s="74"/>
      <c r="V48" s="74"/>
      <c r="W48" s="74"/>
      <c r="X48" s="74"/>
      <c r="Y48" s="74"/>
      <c r="Z48" s="74"/>
      <c r="AA48" s="74"/>
      <c r="AB48" s="74"/>
      <c r="AC48" s="74"/>
      <c r="AD48" s="74"/>
      <c r="AE48" s="74"/>
      <c r="AF48" s="77"/>
    </row>
    <row r="49" s="70" customFormat="1" ht="25.6" customHeight="1" spans="1:32">
      <c r="A49" s="70">
        <v>46</v>
      </c>
      <c r="B49" s="83">
        <v>24006035</v>
      </c>
      <c r="C49" s="84" t="s">
        <v>64</v>
      </c>
      <c r="D49" s="98">
        <v>76.43</v>
      </c>
      <c r="E49" s="70">
        <v>0</v>
      </c>
      <c r="F49" s="98">
        <v>76.43</v>
      </c>
      <c r="G49" s="99">
        <v>76.43</v>
      </c>
      <c r="H49" s="70">
        <v>46</v>
      </c>
      <c r="I49" s="104" t="s">
        <v>27</v>
      </c>
      <c r="L49" s="74"/>
      <c r="M49" s="74"/>
      <c r="N49" s="74"/>
      <c r="O49" s="74"/>
      <c r="P49" s="74"/>
      <c r="Q49" s="74"/>
      <c r="R49" s="74"/>
      <c r="S49" s="74"/>
      <c r="T49" s="74"/>
      <c r="U49" s="74"/>
      <c r="V49" s="74"/>
      <c r="W49" s="74"/>
      <c r="X49" s="74"/>
      <c r="Y49" s="74"/>
      <c r="Z49" s="74"/>
      <c r="AA49" s="74"/>
      <c r="AB49" s="74"/>
      <c r="AC49" s="74"/>
      <c r="AD49" s="74"/>
      <c r="AE49" s="74"/>
      <c r="AF49" s="77"/>
    </row>
    <row r="50" s="70" customFormat="1" ht="25.6" customHeight="1" spans="1:32">
      <c r="A50" s="70">
        <v>47</v>
      </c>
      <c r="B50" s="83">
        <v>24006010</v>
      </c>
      <c r="C50" s="84" t="s">
        <v>47</v>
      </c>
      <c r="D50" s="85">
        <v>76.4</v>
      </c>
      <c r="E50" s="70">
        <v>0</v>
      </c>
      <c r="F50" s="85">
        <v>76.4</v>
      </c>
      <c r="G50" s="89">
        <v>76.4</v>
      </c>
      <c r="H50" s="70">
        <v>47</v>
      </c>
      <c r="I50" s="104" t="s">
        <v>27</v>
      </c>
      <c r="L50" s="74"/>
      <c r="M50" s="74"/>
      <c r="N50" s="74"/>
      <c r="O50" s="74"/>
      <c r="P50" s="74"/>
      <c r="Q50" s="74"/>
      <c r="R50" s="74"/>
      <c r="S50" s="74"/>
      <c r="T50" s="74"/>
      <c r="U50" s="74"/>
      <c r="V50" s="74"/>
      <c r="W50" s="74"/>
      <c r="X50" s="74"/>
      <c r="Y50" s="74"/>
      <c r="Z50" s="74"/>
      <c r="AA50" s="74"/>
      <c r="AB50" s="74"/>
      <c r="AC50" s="74"/>
      <c r="AD50" s="74"/>
      <c r="AE50" s="74"/>
      <c r="AF50" s="77"/>
    </row>
    <row r="51" s="70" customFormat="1" ht="102" customHeight="1" spans="1:32">
      <c r="A51" s="70">
        <v>48</v>
      </c>
      <c r="B51" s="83">
        <v>24006022</v>
      </c>
      <c r="C51" s="84" t="s">
        <v>72</v>
      </c>
      <c r="D51" s="85">
        <v>76.12</v>
      </c>
      <c r="E51" s="70">
        <v>0.25</v>
      </c>
      <c r="F51" s="85">
        <v>76.37</v>
      </c>
      <c r="G51" s="89">
        <v>76.37</v>
      </c>
      <c r="H51" s="70">
        <v>48</v>
      </c>
      <c r="I51" s="105" t="s">
        <v>112</v>
      </c>
      <c r="L51" s="74"/>
      <c r="M51" s="74"/>
      <c r="N51" s="74"/>
      <c r="O51" s="74"/>
      <c r="P51" s="74"/>
      <c r="Q51" s="74"/>
      <c r="R51" s="74"/>
      <c r="S51" s="74"/>
      <c r="T51" s="74"/>
      <c r="U51" s="74"/>
      <c r="V51" s="74"/>
      <c r="W51" s="74"/>
      <c r="X51" s="74"/>
      <c r="Y51" s="74"/>
      <c r="Z51" s="74"/>
      <c r="AA51" s="74"/>
      <c r="AB51" s="74"/>
      <c r="AC51" s="74"/>
      <c r="AD51" s="74"/>
      <c r="AE51" s="74"/>
      <c r="AF51" s="77"/>
    </row>
    <row r="52" s="70" customFormat="1" ht="187" customHeight="1" spans="1:32">
      <c r="A52" s="70">
        <v>49</v>
      </c>
      <c r="B52" s="70">
        <v>24006061</v>
      </c>
      <c r="C52" s="70" t="s">
        <v>54</v>
      </c>
      <c r="D52" s="70">
        <v>74.07</v>
      </c>
      <c r="E52" s="70">
        <v>2</v>
      </c>
      <c r="F52" s="70">
        <v>76.07</v>
      </c>
      <c r="G52" s="89">
        <v>76.07</v>
      </c>
      <c r="H52" s="70">
        <v>49</v>
      </c>
      <c r="I52" s="104" t="s">
        <v>113</v>
      </c>
      <c r="L52" s="74"/>
      <c r="M52" s="74"/>
      <c r="N52" s="74"/>
      <c r="O52" s="74"/>
      <c r="P52" s="74"/>
      <c r="Q52" s="74"/>
      <c r="R52" s="74"/>
      <c r="S52" s="74"/>
      <c r="T52" s="74"/>
      <c r="U52" s="74"/>
      <c r="V52" s="74"/>
      <c r="W52" s="74"/>
      <c r="X52" s="74"/>
      <c r="Y52" s="74"/>
      <c r="Z52" s="74"/>
      <c r="AA52" s="74"/>
      <c r="AB52" s="74"/>
      <c r="AC52" s="74"/>
      <c r="AD52" s="74"/>
      <c r="AE52" s="74"/>
      <c r="AF52" s="77"/>
    </row>
    <row r="53" s="70" customFormat="1" ht="25.6" customHeight="1" spans="1:32">
      <c r="A53" s="70">
        <v>50</v>
      </c>
      <c r="B53" s="70">
        <v>24006058</v>
      </c>
      <c r="C53" s="70" t="s">
        <v>66</v>
      </c>
      <c r="D53" s="70">
        <v>75.66</v>
      </c>
      <c r="E53" s="70">
        <v>0</v>
      </c>
      <c r="F53" s="70">
        <v>75.66</v>
      </c>
      <c r="G53" s="86">
        <v>75.66</v>
      </c>
      <c r="H53" s="70">
        <v>50</v>
      </c>
      <c r="I53" s="104" t="s">
        <v>27</v>
      </c>
      <c r="L53" s="74"/>
      <c r="M53" s="74"/>
      <c r="N53" s="74"/>
      <c r="O53" s="74"/>
      <c r="P53" s="74"/>
      <c r="Q53" s="74"/>
      <c r="R53" s="74"/>
      <c r="S53" s="74"/>
      <c r="T53" s="74"/>
      <c r="U53" s="74"/>
      <c r="V53" s="74"/>
      <c r="W53" s="74"/>
      <c r="X53" s="74"/>
      <c r="Y53" s="74"/>
      <c r="Z53" s="74"/>
      <c r="AA53" s="74"/>
      <c r="AB53" s="74"/>
      <c r="AC53" s="74"/>
      <c r="AD53" s="74"/>
      <c r="AE53" s="74"/>
      <c r="AF53" s="77"/>
    </row>
    <row r="54" s="70" customFormat="1" ht="25.6" customHeight="1" spans="1:32">
      <c r="A54" s="70">
        <v>51</v>
      </c>
      <c r="B54" s="83">
        <v>24006064</v>
      </c>
      <c r="C54" s="84" t="s">
        <v>65</v>
      </c>
      <c r="D54" s="85">
        <v>75.66</v>
      </c>
      <c r="E54" s="70">
        <v>0</v>
      </c>
      <c r="F54" s="85">
        <v>75.66</v>
      </c>
      <c r="G54" s="89">
        <v>75.66</v>
      </c>
      <c r="H54" s="70">
        <v>50</v>
      </c>
      <c r="I54" s="104" t="s">
        <v>27</v>
      </c>
      <c r="L54" s="74"/>
      <c r="M54" s="74"/>
      <c r="N54" s="74"/>
      <c r="O54" s="74"/>
      <c r="P54" s="74"/>
      <c r="Q54" s="74"/>
      <c r="R54" s="74"/>
      <c r="S54" s="74"/>
      <c r="T54" s="74"/>
      <c r="U54" s="74"/>
      <c r="V54" s="74"/>
      <c r="W54" s="74"/>
      <c r="X54" s="74"/>
      <c r="Y54" s="74"/>
      <c r="Z54" s="74"/>
      <c r="AA54" s="74"/>
      <c r="AB54" s="74"/>
      <c r="AC54" s="74"/>
      <c r="AD54" s="74"/>
      <c r="AE54" s="74"/>
      <c r="AF54" s="77"/>
    </row>
    <row r="55" s="70" customFormat="1" ht="25.6" customHeight="1" spans="1:32">
      <c r="A55" s="70">
        <v>52</v>
      </c>
      <c r="B55" s="70">
        <v>24006056</v>
      </c>
      <c r="C55" s="70" t="s">
        <v>62</v>
      </c>
      <c r="D55" s="70">
        <v>75.65</v>
      </c>
      <c r="E55" s="70">
        <v>0</v>
      </c>
      <c r="F55" s="70">
        <v>75.65</v>
      </c>
      <c r="G55" s="86">
        <v>75.65</v>
      </c>
      <c r="H55" s="70">
        <v>52</v>
      </c>
      <c r="I55" s="104" t="s">
        <v>27</v>
      </c>
      <c r="J55" s="70" t="str">
        <f>_xlfn.DISPIMG("ID_9F3376B51CB542318D3FDBE872BC23D5",1)</f>
        <v>=DISPIMG("ID_9F3376B51CB542318D3FDBE872BC23D5",1)</v>
      </c>
      <c r="L55" s="74"/>
      <c r="M55" s="74"/>
      <c r="N55" s="74"/>
      <c r="O55" s="74"/>
      <c r="P55" s="74"/>
      <c r="Q55" s="74"/>
      <c r="R55" s="74"/>
      <c r="S55" s="74"/>
      <c r="T55" s="74"/>
      <c r="U55" s="74"/>
      <c r="V55" s="74"/>
      <c r="W55" s="74"/>
      <c r="X55" s="74"/>
      <c r="Y55" s="74"/>
      <c r="Z55" s="74"/>
      <c r="AA55" s="74"/>
      <c r="AB55" s="74"/>
      <c r="AC55" s="74"/>
      <c r="AD55" s="74"/>
      <c r="AE55" s="74"/>
      <c r="AF55" s="77"/>
    </row>
    <row r="56" s="70" customFormat="1" ht="150" customHeight="1" spans="1:32">
      <c r="A56" s="70">
        <v>53</v>
      </c>
      <c r="B56" s="70">
        <v>24006059</v>
      </c>
      <c r="C56" s="70" t="s">
        <v>73</v>
      </c>
      <c r="D56" s="96">
        <v>73.4</v>
      </c>
      <c r="E56" s="70">
        <v>1.5</v>
      </c>
      <c r="F56" s="96">
        <v>74.9</v>
      </c>
      <c r="G56" s="100">
        <v>74.9</v>
      </c>
      <c r="H56" s="70">
        <v>53</v>
      </c>
      <c r="I56" s="110" t="s">
        <v>114</v>
      </c>
      <c r="L56" s="74"/>
      <c r="M56" s="74"/>
      <c r="N56" s="74"/>
      <c r="O56" s="74"/>
      <c r="P56" s="74"/>
      <c r="Q56" s="74"/>
      <c r="R56" s="74"/>
      <c r="S56" s="74"/>
      <c r="T56" s="74"/>
      <c r="U56" s="74"/>
      <c r="V56" s="74"/>
      <c r="W56" s="74"/>
      <c r="X56" s="74"/>
      <c r="Y56" s="74"/>
      <c r="Z56" s="74"/>
      <c r="AA56" s="74"/>
      <c r="AB56" s="74"/>
      <c r="AC56" s="74"/>
      <c r="AD56" s="74"/>
      <c r="AE56" s="74"/>
      <c r="AF56" s="77"/>
    </row>
    <row r="57" s="70" customFormat="1" ht="25.6" customHeight="1" spans="1:32">
      <c r="A57" s="70">
        <v>54</v>
      </c>
      <c r="B57" s="83">
        <v>24006037</v>
      </c>
      <c r="C57" s="84" t="s">
        <v>74</v>
      </c>
      <c r="D57" s="85">
        <v>71.92</v>
      </c>
      <c r="E57" s="70">
        <v>0</v>
      </c>
      <c r="F57" s="85">
        <v>71.92</v>
      </c>
      <c r="G57" s="89">
        <v>71.92</v>
      </c>
      <c r="H57" s="70">
        <v>54</v>
      </c>
      <c r="I57" s="104" t="s">
        <v>27</v>
      </c>
      <c r="L57" s="74"/>
      <c r="M57" s="74"/>
      <c r="N57" s="74"/>
      <c r="O57" s="74"/>
      <c r="P57" s="74"/>
      <c r="Q57" s="74"/>
      <c r="R57" s="74"/>
      <c r="S57" s="74"/>
      <c r="T57" s="74"/>
      <c r="U57" s="74"/>
      <c r="V57" s="74"/>
      <c r="W57" s="74"/>
      <c r="X57" s="74"/>
      <c r="Y57" s="74"/>
      <c r="Z57" s="74"/>
      <c r="AA57" s="74"/>
      <c r="AB57" s="74"/>
      <c r="AC57" s="74"/>
      <c r="AD57" s="74"/>
      <c r="AE57" s="74"/>
      <c r="AF57" s="77"/>
    </row>
    <row r="58" s="70" customFormat="1" ht="25.6" customHeight="1" spans="1:32">
      <c r="A58" s="70">
        <v>55</v>
      </c>
      <c r="B58" s="83">
        <v>24006030</v>
      </c>
      <c r="C58" s="84" t="s">
        <v>76</v>
      </c>
      <c r="D58" s="85">
        <v>70.51</v>
      </c>
      <c r="E58" s="70">
        <v>0</v>
      </c>
      <c r="F58" s="85">
        <v>70.51</v>
      </c>
      <c r="G58" s="89">
        <v>70.51</v>
      </c>
      <c r="H58" s="70">
        <v>55</v>
      </c>
      <c r="I58" s="104" t="s">
        <v>27</v>
      </c>
      <c r="L58" s="74"/>
      <c r="M58" s="74"/>
      <c r="N58" s="74"/>
      <c r="O58" s="74"/>
      <c r="P58" s="74"/>
      <c r="Q58" s="74"/>
      <c r="R58" s="74"/>
      <c r="S58" s="74"/>
      <c r="T58" s="74"/>
      <c r="U58" s="74"/>
      <c r="V58" s="74"/>
      <c r="W58" s="74"/>
      <c r="X58" s="74"/>
      <c r="Y58" s="74"/>
      <c r="Z58" s="74"/>
      <c r="AA58" s="74"/>
      <c r="AB58" s="74"/>
      <c r="AC58" s="74"/>
      <c r="AD58" s="74"/>
      <c r="AE58" s="74"/>
      <c r="AF58" s="77"/>
    </row>
    <row r="59" s="70" customFormat="1" ht="25.6" customHeight="1" spans="1:32">
      <c r="A59" s="70">
        <v>56</v>
      </c>
      <c r="B59" s="83">
        <v>24006051</v>
      </c>
      <c r="C59" s="84" t="s">
        <v>75</v>
      </c>
      <c r="D59" s="85">
        <v>70.16</v>
      </c>
      <c r="E59" s="70">
        <v>0</v>
      </c>
      <c r="F59" s="85">
        <v>70.16</v>
      </c>
      <c r="G59" s="89">
        <v>70.16</v>
      </c>
      <c r="H59" s="70">
        <v>56</v>
      </c>
      <c r="I59" s="104" t="s">
        <v>27</v>
      </c>
      <c r="L59" s="74"/>
      <c r="M59" s="74"/>
      <c r="N59" s="74"/>
      <c r="O59" s="74"/>
      <c r="P59" s="74"/>
      <c r="Q59" s="74"/>
      <c r="R59" s="74"/>
      <c r="S59" s="74"/>
      <c r="T59" s="74"/>
      <c r="U59" s="74"/>
      <c r="V59" s="74"/>
      <c r="W59" s="74"/>
      <c r="X59" s="74"/>
      <c r="Y59" s="74"/>
      <c r="Z59" s="74"/>
      <c r="AA59" s="74"/>
      <c r="AB59" s="74"/>
      <c r="AC59" s="74"/>
      <c r="AD59" s="74"/>
      <c r="AE59" s="74"/>
      <c r="AF59" s="77"/>
    </row>
    <row r="60" s="70" customFormat="1" ht="25.6" customHeight="1" spans="1:32">
      <c r="A60" s="70">
        <v>57</v>
      </c>
      <c r="B60" s="84">
        <v>24182038</v>
      </c>
      <c r="C60" s="84" t="s">
        <v>78</v>
      </c>
      <c r="D60" s="85">
        <v>67.3</v>
      </c>
      <c r="E60" s="70">
        <v>0</v>
      </c>
      <c r="F60" s="85">
        <v>67.3</v>
      </c>
      <c r="G60" s="89">
        <v>67.3</v>
      </c>
      <c r="H60" s="70">
        <v>57</v>
      </c>
      <c r="I60" s="104" t="s">
        <v>27</v>
      </c>
      <c r="J60" s="70" t="str">
        <f>_xlfn.DISPIMG("ID_3A325C8065DC4765B9CA404F8AD6FDE6",1)</f>
        <v>=DISPIMG("ID_3A325C8065DC4765B9CA404F8AD6FDE6",1)</v>
      </c>
      <c r="L60" s="74"/>
      <c r="M60" s="74"/>
      <c r="N60" s="74"/>
      <c r="O60" s="74"/>
      <c r="P60" s="74"/>
      <c r="Q60" s="74"/>
      <c r="R60" s="74"/>
      <c r="S60" s="74"/>
      <c r="T60" s="74"/>
      <c r="U60" s="74"/>
      <c r="V60" s="74"/>
      <c r="W60" s="74"/>
      <c r="X60" s="74"/>
      <c r="Y60" s="74"/>
      <c r="Z60" s="74"/>
      <c r="AA60" s="74"/>
      <c r="AB60" s="74"/>
      <c r="AC60" s="74"/>
      <c r="AD60" s="74"/>
      <c r="AE60" s="74"/>
      <c r="AF60" s="77"/>
    </row>
    <row r="61" s="70" customFormat="1" ht="25.6" customHeight="1" spans="1:32">
      <c r="A61" s="70">
        <v>58</v>
      </c>
      <c r="B61" s="70">
        <v>24006054</v>
      </c>
      <c r="C61" s="70" t="s">
        <v>82</v>
      </c>
      <c r="D61" s="70">
        <v>66.3</v>
      </c>
      <c r="E61" s="70">
        <v>0</v>
      </c>
      <c r="F61" s="70">
        <v>66.3</v>
      </c>
      <c r="G61" s="89">
        <v>66.3</v>
      </c>
      <c r="H61" s="70">
        <v>58</v>
      </c>
      <c r="I61" s="104" t="s">
        <v>27</v>
      </c>
      <c r="L61" s="74"/>
      <c r="M61" s="74"/>
      <c r="N61" s="74"/>
      <c r="O61" s="74"/>
      <c r="P61" s="74"/>
      <c r="Q61" s="74"/>
      <c r="R61" s="74"/>
      <c r="S61" s="74"/>
      <c r="T61" s="74"/>
      <c r="U61" s="74"/>
      <c r="V61" s="74"/>
      <c r="W61" s="74"/>
      <c r="X61" s="74"/>
      <c r="Y61" s="74"/>
      <c r="Z61" s="74"/>
      <c r="AA61" s="74"/>
      <c r="AB61" s="74"/>
      <c r="AC61" s="74"/>
      <c r="AD61" s="74"/>
      <c r="AE61" s="74"/>
      <c r="AF61" s="77"/>
    </row>
    <row r="62" s="70" customFormat="1" ht="25.6" customHeight="1" spans="1:32">
      <c r="A62" s="70">
        <v>59</v>
      </c>
      <c r="B62" s="83">
        <v>24006062</v>
      </c>
      <c r="C62" s="84" t="s">
        <v>77</v>
      </c>
      <c r="D62" s="85">
        <v>66.11</v>
      </c>
      <c r="E62" s="70">
        <v>0</v>
      </c>
      <c r="F62" s="85">
        <v>66.11</v>
      </c>
      <c r="G62" s="89">
        <v>66.11</v>
      </c>
      <c r="H62" s="70">
        <v>59</v>
      </c>
      <c r="I62" s="104" t="s">
        <v>27</v>
      </c>
      <c r="J62" s="70" t="str">
        <f>_xlfn.DISPIMG("ID_F8C7BE0AE837422D8AA6CCEE360D95AD",1)</f>
        <v>=DISPIMG("ID_F8C7BE0AE837422D8AA6CCEE360D95AD",1)</v>
      </c>
      <c r="L62" s="74"/>
      <c r="M62" s="74"/>
      <c r="N62" s="74"/>
      <c r="O62" s="74"/>
      <c r="P62" s="74"/>
      <c r="Q62" s="74"/>
      <c r="R62" s="74"/>
      <c r="S62" s="74"/>
      <c r="T62" s="74"/>
      <c r="U62" s="74"/>
      <c r="V62" s="74"/>
      <c r="W62" s="74"/>
      <c r="X62" s="74"/>
      <c r="Y62" s="74"/>
      <c r="Z62" s="74"/>
      <c r="AA62" s="74"/>
      <c r="AB62" s="74"/>
      <c r="AC62" s="74"/>
      <c r="AD62" s="74"/>
      <c r="AE62" s="74"/>
      <c r="AF62" s="77"/>
    </row>
    <row r="63" s="70" customFormat="1" ht="25.6" customHeight="1" spans="1:32">
      <c r="A63" s="70">
        <v>60</v>
      </c>
      <c r="B63" s="87">
        <v>24006011</v>
      </c>
      <c r="C63" s="70" t="s">
        <v>80</v>
      </c>
      <c r="D63" s="88">
        <v>65.08</v>
      </c>
      <c r="E63" s="70">
        <v>0</v>
      </c>
      <c r="F63" s="92">
        <v>65.08</v>
      </c>
      <c r="G63" s="93">
        <v>65.08</v>
      </c>
      <c r="H63" s="70">
        <v>60</v>
      </c>
      <c r="I63" s="104" t="s">
        <v>27</v>
      </c>
      <c r="L63" s="74"/>
      <c r="M63" s="74"/>
      <c r="N63" s="74"/>
      <c r="O63" s="74"/>
      <c r="P63" s="74"/>
      <c r="Q63" s="74"/>
      <c r="R63" s="74"/>
      <c r="S63" s="74"/>
      <c r="T63" s="74"/>
      <c r="U63" s="74"/>
      <c r="V63" s="74"/>
      <c r="W63" s="74"/>
      <c r="X63" s="74"/>
      <c r="Y63" s="74"/>
      <c r="Z63" s="74"/>
      <c r="AA63" s="74"/>
      <c r="AB63" s="74"/>
      <c r="AC63" s="74"/>
      <c r="AD63" s="74"/>
      <c r="AE63" s="74"/>
      <c r="AF63" s="77"/>
    </row>
    <row r="64" s="70" customFormat="1" ht="25.6" customHeight="1" spans="1:32">
      <c r="A64" s="70">
        <v>61</v>
      </c>
      <c r="B64" s="83">
        <v>24006060</v>
      </c>
      <c r="C64" s="84" t="s">
        <v>79</v>
      </c>
      <c r="D64" s="85">
        <v>64.51</v>
      </c>
      <c r="E64" s="70">
        <v>0</v>
      </c>
      <c r="F64" s="85">
        <v>64.51</v>
      </c>
      <c r="G64" s="89">
        <v>64.51</v>
      </c>
      <c r="H64" s="70">
        <v>61</v>
      </c>
      <c r="I64" s="104" t="s">
        <v>27</v>
      </c>
      <c r="L64" s="74"/>
      <c r="M64" s="74"/>
      <c r="N64" s="74"/>
      <c r="O64" s="74"/>
      <c r="P64" s="74"/>
      <c r="Q64" s="74"/>
      <c r="R64" s="74"/>
      <c r="S64" s="74"/>
      <c r="T64" s="74"/>
      <c r="U64" s="74"/>
      <c r="V64" s="74"/>
      <c r="W64" s="74"/>
      <c r="X64" s="74"/>
      <c r="Y64" s="74"/>
      <c r="Z64" s="74"/>
      <c r="AA64" s="74"/>
      <c r="AB64" s="74"/>
      <c r="AC64" s="74"/>
      <c r="AD64" s="74"/>
      <c r="AE64" s="74"/>
      <c r="AF64" s="113"/>
    </row>
    <row r="65" s="70" customFormat="1" ht="25.6" customHeight="1" spans="1:33">
      <c r="A65" s="70">
        <v>62</v>
      </c>
      <c r="B65" s="83">
        <v>24006014</v>
      </c>
      <c r="C65" s="84" t="s">
        <v>83</v>
      </c>
      <c r="D65" s="85">
        <v>62.26</v>
      </c>
      <c r="E65" s="70">
        <v>0</v>
      </c>
      <c r="F65" s="85">
        <v>62.26</v>
      </c>
      <c r="G65" s="89">
        <v>62.26</v>
      </c>
      <c r="H65" s="70">
        <v>62</v>
      </c>
      <c r="I65" s="104" t="s">
        <v>27</v>
      </c>
      <c r="L65" s="74"/>
      <c r="M65" s="74"/>
      <c r="N65" s="74"/>
      <c r="O65" s="74"/>
      <c r="P65" s="74"/>
      <c r="Q65" s="74"/>
      <c r="R65" s="74"/>
      <c r="S65" s="74"/>
      <c r="T65" s="74"/>
      <c r="U65" s="74"/>
      <c r="V65" s="74"/>
      <c r="W65" s="74"/>
      <c r="X65" s="74"/>
      <c r="Y65" s="74"/>
      <c r="Z65" s="74"/>
      <c r="AA65" s="74"/>
      <c r="AB65" s="74"/>
      <c r="AC65" s="74"/>
      <c r="AD65" s="74"/>
      <c r="AE65" s="74"/>
      <c r="AF65" s="74"/>
      <c r="AG65" s="77"/>
    </row>
    <row r="66" s="70" customFormat="1" ht="25.6" customHeight="1" spans="1:33">
      <c r="A66" s="70">
        <v>63</v>
      </c>
      <c r="B66" s="70">
        <v>23006018</v>
      </c>
      <c r="C66" s="70" t="s">
        <v>84</v>
      </c>
      <c r="D66" s="70">
        <v>22.66</v>
      </c>
      <c r="E66" s="70">
        <v>0</v>
      </c>
      <c r="F66" s="70">
        <v>22.66</v>
      </c>
      <c r="G66" s="86">
        <v>22.66</v>
      </c>
      <c r="H66" s="70">
        <v>63</v>
      </c>
      <c r="I66" s="104" t="s">
        <v>27</v>
      </c>
      <c r="L66" s="74"/>
      <c r="M66" s="74"/>
      <c r="N66" s="74"/>
      <c r="O66" s="74"/>
      <c r="P66" s="74"/>
      <c r="Q66" s="74"/>
      <c r="R66" s="74"/>
      <c r="S66" s="74"/>
      <c r="T66" s="74"/>
      <c r="U66" s="74"/>
      <c r="V66" s="74"/>
      <c r="W66" s="74"/>
      <c r="X66" s="74"/>
      <c r="Y66" s="74"/>
      <c r="Z66" s="74"/>
      <c r="AA66" s="74"/>
      <c r="AB66" s="74"/>
      <c r="AC66" s="74"/>
      <c r="AD66" s="74"/>
      <c r="AE66" s="74"/>
      <c r="AF66" s="74"/>
      <c r="AG66" s="77"/>
    </row>
    <row r="67" s="74" customFormat="1" spans="7:7">
      <c r="G67" s="109"/>
    </row>
    <row r="68" s="74" customFormat="1" spans="7:7">
      <c r="G68" s="109"/>
    </row>
    <row r="69" s="74" customFormat="1" spans="7:7">
      <c r="G69" s="109"/>
    </row>
    <row r="70" s="74" customFormat="1" spans="7:7">
      <c r="G70" s="109"/>
    </row>
    <row r="71" s="74" customFormat="1" spans="7:7">
      <c r="G71" s="109"/>
    </row>
    <row r="72" s="74" customFormat="1" spans="7:7">
      <c r="G72" s="109"/>
    </row>
    <row r="73" s="74" customFormat="1" spans="7:7">
      <c r="G73" s="109"/>
    </row>
    <row r="74" s="74" customFormat="1" spans="7:7">
      <c r="G74" s="109"/>
    </row>
    <row r="75" s="74" customFormat="1" spans="7:7">
      <c r="G75" s="109"/>
    </row>
    <row r="76" s="74" customFormat="1" spans="7:7">
      <c r="G76" s="109"/>
    </row>
    <row r="77" s="74" customFormat="1" spans="7:7">
      <c r="G77" s="109"/>
    </row>
    <row r="78" s="74" customFormat="1" spans="7:7">
      <c r="G78" s="109"/>
    </row>
    <row r="79" s="74" customFormat="1" spans="7:7">
      <c r="G79" s="109"/>
    </row>
    <row r="80" s="74" customFormat="1" spans="7:7">
      <c r="G80" s="109"/>
    </row>
    <row r="81" s="74" customFormat="1" spans="7:7">
      <c r="G81" s="109"/>
    </row>
    <row r="82" s="74" customFormat="1" spans="7:7">
      <c r="G82" s="109"/>
    </row>
    <row r="83" s="74" customFormat="1" spans="7:7">
      <c r="G83" s="109"/>
    </row>
    <row r="84" s="74" customFormat="1" spans="7:7">
      <c r="G84" s="109"/>
    </row>
    <row r="85" s="74" customFormat="1" spans="7:7">
      <c r="G85" s="109"/>
    </row>
    <row r="86" s="74" customFormat="1" spans="7:7">
      <c r="G86" s="109"/>
    </row>
    <row r="87" s="74" customFormat="1" spans="7:7">
      <c r="G87" s="109"/>
    </row>
    <row r="88" s="74" customFormat="1" spans="7:7">
      <c r="G88" s="109"/>
    </row>
    <row r="89" s="74" customFormat="1" spans="7:7">
      <c r="G89" s="109"/>
    </row>
    <row r="90" s="74" customFormat="1" spans="7:7">
      <c r="G90" s="109"/>
    </row>
    <row r="91" s="74" customFormat="1" spans="7:7">
      <c r="G91" s="109"/>
    </row>
    <row r="92" s="74" customFormat="1" spans="7:7">
      <c r="G92" s="109"/>
    </row>
    <row r="93" s="74" customFormat="1" spans="7:7">
      <c r="G93" s="109"/>
    </row>
    <row r="94" s="74" customFormat="1" spans="7:7">
      <c r="G94" s="109"/>
    </row>
    <row r="95" s="74" customFormat="1" spans="7:7">
      <c r="G95" s="109"/>
    </row>
    <row r="96" s="74" customFormat="1" spans="7:7">
      <c r="G96" s="109"/>
    </row>
    <row r="97" s="74" customFormat="1" spans="7:7">
      <c r="G97" s="109"/>
    </row>
    <row r="98" s="74" customFormat="1" spans="7:7">
      <c r="G98" s="109"/>
    </row>
    <row r="99" s="74" customFormat="1" spans="7:7">
      <c r="G99" s="109"/>
    </row>
    <row r="100" s="74" customFormat="1" spans="7:7">
      <c r="G100" s="109"/>
    </row>
    <row r="101" s="74" customFormat="1" spans="7:7">
      <c r="G101" s="109"/>
    </row>
    <row r="102" s="74" customFormat="1" spans="7:7">
      <c r="G102" s="109"/>
    </row>
    <row r="103" s="74" customFormat="1" spans="7:7">
      <c r="G103" s="109"/>
    </row>
    <row r="104" s="74" customFormat="1" spans="7:7">
      <c r="G104" s="109"/>
    </row>
    <row r="105" s="74" customFormat="1" spans="7:7">
      <c r="G105" s="109"/>
    </row>
    <row r="106" s="74" customFormat="1" spans="7:7">
      <c r="G106" s="109"/>
    </row>
    <row r="107" s="74" customFormat="1" spans="7:7">
      <c r="G107" s="109"/>
    </row>
    <row r="108" s="74" customFormat="1" spans="7:7">
      <c r="G108" s="109"/>
    </row>
    <row r="109" s="74" customFormat="1" spans="7:7">
      <c r="G109" s="109"/>
    </row>
    <row r="110" s="74" customFormat="1" spans="7:7">
      <c r="G110" s="109"/>
    </row>
    <row r="111" s="74" customFormat="1" spans="7:7">
      <c r="G111" s="109"/>
    </row>
    <row r="112" s="74" customFormat="1" spans="7:7">
      <c r="G112" s="109"/>
    </row>
    <row r="113" s="74" customFormat="1" spans="7:7">
      <c r="G113" s="109"/>
    </row>
    <row r="114" s="74" customFormat="1" spans="7:7">
      <c r="G114" s="109"/>
    </row>
    <row r="115" s="74" customFormat="1" spans="7:7">
      <c r="G115" s="109"/>
    </row>
    <row r="116" s="75" customFormat="1" spans="7:9">
      <c r="G116" s="115"/>
      <c r="I116" s="116"/>
    </row>
  </sheetData>
  <sheetProtection formatCells="0" formatColumns="0" formatRows="0" insertRows="0" insertColumns="0" insertHyperlinks="0" deleteColumns="0" deleteRows="0" sort="0" autoFilter="0" pivotTables="0"/>
  <autoFilter xmlns:etc="http://www.wps.cn/officeDocument/2017/etCustomData" ref="A1:K116" etc:filterBottomFollowUsedRange="0">
    <extLst/>
  </autoFilter>
  <mergeCells count="2">
    <mergeCell ref="A1:K1"/>
    <mergeCell ref="A2:K2"/>
  </mergeCells>
  <pageMargins left="0.75" right="0.75" top="1" bottom="1" header="0.5" footer="0.5"/>
  <pageSetup paperSize="9" scale="6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6"/>
  <sheetViews>
    <sheetView zoomScale="55" zoomScaleNormal="55" workbookViewId="0">
      <selection activeCell="K19" sqref="K19"/>
    </sheetView>
  </sheetViews>
  <sheetFormatPr defaultColWidth="8" defaultRowHeight="17.4"/>
  <cols>
    <col min="1" max="1" width="5.67424242424242" style="2"/>
    <col min="2" max="2" width="9.38636363636364" style="2" customWidth="1"/>
    <col min="3" max="3" width="7.40909090909091" style="2" customWidth="1"/>
    <col min="4" max="4" width="28.7878787878788" style="2" customWidth="1"/>
    <col min="5" max="5" width="22.3181818181818" style="2" customWidth="1"/>
    <col min="6" max="6" width="10" style="2" customWidth="1"/>
    <col min="7" max="7" width="13.780303030303" style="2" customWidth="1"/>
    <col min="8" max="8" width="18.6666666666667" style="2" customWidth="1"/>
    <col min="9" max="9" width="16.7954545454545" style="2" customWidth="1"/>
    <col min="10" max="10" width="115.060606060606" style="41" customWidth="1"/>
    <col min="11" max="11" width="11.4621212121212" style="2" customWidth="1"/>
    <col min="12" max="12" width="10" style="2" customWidth="1"/>
    <col min="13" max="16384" width="8" style="2"/>
  </cols>
  <sheetData>
    <row r="1" s="2" customFormat="1" ht="62" customHeight="1" spans="1:12">
      <c r="A1" s="10" t="s">
        <v>115</v>
      </c>
      <c r="B1" s="10"/>
      <c r="C1" s="10"/>
      <c r="D1" s="10"/>
      <c r="E1" s="10"/>
      <c r="F1" s="10"/>
      <c r="G1" s="10"/>
      <c r="H1" s="10"/>
      <c r="I1" s="10"/>
      <c r="J1" s="57"/>
      <c r="K1" s="10"/>
      <c r="L1" s="10"/>
    </row>
    <row r="2" s="2" customFormat="1" spans="1:12">
      <c r="A2" s="42" t="s">
        <v>1</v>
      </c>
      <c r="B2" s="42"/>
      <c r="C2" s="42"/>
      <c r="D2" s="42"/>
      <c r="J2" s="41"/>
      <c r="L2" s="58"/>
    </row>
    <row r="3" s="3" customFormat="1" ht="48" customHeight="1" spans="1:12">
      <c r="A3" s="27" t="s">
        <v>2</v>
      </c>
      <c r="B3" s="27" t="s">
        <v>3</v>
      </c>
      <c r="C3" s="27" t="s">
        <v>4</v>
      </c>
      <c r="D3" s="27" t="s">
        <v>116</v>
      </c>
      <c r="E3" s="27" t="s">
        <v>117</v>
      </c>
      <c r="F3" s="27" t="s">
        <v>118</v>
      </c>
      <c r="G3" s="27" t="s">
        <v>88</v>
      </c>
      <c r="H3" s="43" t="s">
        <v>119</v>
      </c>
      <c r="I3" s="27" t="s">
        <v>120</v>
      </c>
      <c r="J3" s="27" t="s">
        <v>91</v>
      </c>
      <c r="K3" s="27" t="s">
        <v>16</v>
      </c>
      <c r="L3" s="27" t="s">
        <v>17</v>
      </c>
    </row>
    <row r="4" ht="408" customHeight="1" spans="1:12">
      <c r="A4" s="9">
        <v>1</v>
      </c>
      <c r="B4" s="44">
        <v>24006010</v>
      </c>
      <c r="C4" s="45" t="s">
        <v>47</v>
      </c>
      <c r="D4" s="46">
        <v>60</v>
      </c>
      <c r="E4" s="46">
        <v>18</v>
      </c>
      <c r="F4" s="46">
        <v>0</v>
      </c>
      <c r="G4" s="46">
        <v>78</v>
      </c>
      <c r="H4" s="47">
        <v>78</v>
      </c>
      <c r="I4" s="46">
        <v>1</v>
      </c>
      <c r="J4" s="25" t="s">
        <v>121</v>
      </c>
      <c r="K4" s="28"/>
      <c r="L4" s="28"/>
    </row>
    <row r="5" ht="396" customHeight="1" spans="1:12">
      <c r="A5" s="9">
        <v>2</v>
      </c>
      <c r="B5" s="44">
        <v>24006025</v>
      </c>
      <c r="C5" s="45" t="s">
        <v>24</v>
      </c>
      <c r="D5" s="46">
        <v>60</v>
      </c>
      <c r="E5" s="46">
        <v>18</v>
      </c>
      <c r="F5" s="46">
        <v>0</v>
      </c>
      <c r="G5" s="46">
        <v>78</v>
      </c>
      <c r="H5" s="46">
        <v>78</v>
      </c>
      <c r="I5" s="46">
        <v>1</v>
      </c>
      <c r="J5" s="59" t="s">
        <v>122</v>
      </c>
      <c r="K5" s="28"/>
      <c r="L5" s="28"/>
    </row>
    <row r="6" ht="408" customHeight="1" spans="1:12">
      <c r="A6" s="9">
        <v>3</v>
      </c>
      <c r="B6" s="9">
        <v>24006004</v>
      </c>
      <c r="C6" s="9" t="s">
        <v>50</v>
      </c>
      <c r="D6" s="9">
        <v>60</v>
      </c>
      <c r="E6" s="9">
        <v>16</v>
      </c>
      <c r="F6" s="9"/>
      <c r="G6" s="9">
        <v>76</v>
      </c>
      <c r="H6" s="18">
        <v>76</v>
      </c>
      <c r="I6" s="46">
        <v>3</v>
      </c>
      <c r="J6" s="33" t="s">
        <v>123</v>
      </c>
      <c r="K6" s="8"/>
      <c r="L6" s="8"/>
    </row>
    <row r="7" ht="396" customHeight="1" spans="1:12">
      <c r="A7" s="9">
        <v>4</v>
      </c>
      <c r="B7" s="20">
        <v>24006001</v>
      </c>
      <c r="C7" s="9" t="s">
        <v>31</v>
      </c>
      <c r="D7" s="9">
        <v>60</v>
      </c>
      <c r="E7" s="18">
        <v>14</v>
      </c>
      <c r="F7" s="9">
        <v>0</v>
      </c>
      <c r="G7" s="9">
        <v>74</v>
      </c>
      <c r="H7" s="18">
        <v>74</v>
      </c>
      <c r="I7" s="46">
        <v>4</v>
      </c>
      <c r="J7" s="33" t="s">
        <v>124</v>
      </c>
      <c r="K7" s="9"/>
      <c r="L7" s="9"/>
    </row>
    <row r="8" ht="380" customHeight="1" spans="1:12">
      <c r="A8" s="9">
        <v>5</v>
      </c>
      <c r="B8" s="44">
        <v>24006057</v>
      </c>
      <c r="C8" s="45" t="s">
        <v>29</v>
      </c>
      <c r="D8" s="46">
        <v>60</v>
      </c>
      <c r="E8" s="46">
        <v>14</v>
      </c>
      <c r="F8" s="46">
        <v>0</v>
      </c>
      <c r="G8" s="46">
        <v>74</v>
      </c>
      <c r="H8" s="46">
        <v>74</v>
      </c>
      <c r="I8" s="46">
        <v>4</v>
      </c>
      <c r="J8" s="59" t="s">
        <v>125</v>
      </c>
      <c r="K8" s="28"/>
      <c r="L8" s="28"/>
    </row>
    <row r="9" ht="400" customHeight="1" spans="1:12">
      <c r="A9" s="9">
        <v>6</v>
      </c>
      <c r="B9" s="9">
        <v>24006061</v>
      </c>
      <c r="C9" s="9" t="s">
        <v>54</v>
      </c>
      <c r="D9" s="9">
        <v>60</v>
      </c>
      <c r="E9" s="9">
        <v>14</v>
      </c>
      <c r="F9" s="9">
        <v>0</v>
      </c>
      <c r="G9" s="9">
        <v>74</v>
      </c>
      <c r="H9" s="9">
        <v>74</v>
      </c>
      <c r="I9" s="46">
        <v>4</v>
      </c>
      <c r="J9" s="33" t="s">
        <v>126</v>
      </c>
      <c r="K9" s="8"/>
      <c r="L9" s="8"/>
    </row>
    <row r="10" ht="390" customHeight="1" spans="1:12">
      <c r="A10" s="9">
        <v>7</v>
      </c>
      <c r="B10" s="9">
        <v>24006063</v>
      </c>
      <c r="C10" s="9" t="s">
        <v>51</v>
      </c>
      <c r="D10" s="9">
        <v>60</v>
      </c>
      <c r="E10" s="9">
        <v>14</v>
      </c>
      <c r="F10" s="9">
        <v>0</v>
      </c>
      <c r="G10" s="9">
        <v>74</v>
      </c>
      <c r="H10" s="48">
        <v>74</v>
      </c>
      <c r="I10" s="46">
        <v>4</v>
      </c>
      <c r="J10" s="33" t="s">
        <v>127</v>
      </c>
      <c r="K10" s="8"/>
      <c r="L10" s="8"/>
    </row>
    <row r="11" s="39" customFormat="1" ht="396" customHeight="1" spans="1:12">
      <c r="A11" s="9">
        <v>8</v>
      </c>
      <c r="B11" s="49">
        <v>24006049</v>
      </c>
      <c r="C11" s="50" t="s">
        <v>18</v>
      </c>
      <c r="D11" s="51">
        <v>60</v>
      </c>
      <c r="E11" s="51">
        <v>12</v>
      </c>
      <c r="F11" s="51">
        <v>0</v>
      </c>
      <c r="G11" s="51">
        <v>72</v>
      </c>
      <c r="H11" s="51">
        <v>72</v>
      </c>
      <c r="I11" s="51">
        <v>8</v>
      </c>
      <c r="J11" s="60" t="s">
        <v>128</v>
      </c>
      <c r="K11" s="61"/>
      <c r="L11" s="61"/>
    </row>
    <row r="12" s="39" customFormat="1" ht="358" customHeight="1" spans="1:12">
      <c r="A12" s="9">
        <v>9</v>
      </c>
      <c r="B12" s="19">
        <v>24006041</v>
      </c>
      <c r="C12" s="19" t="s">
        <v>21</v>
      </c>
      <c r="D12" s="19">
        <v>60</v>
      </c>
      <c r="E12" s="19">
        <v>12</v>
      </c>
      <c r="F12" s="19">
        <v>0</v>
      </c>
      <c r="G12" s="19">
        <v>72</v>
      </c>
      <c r="H12" s="23">
        <v>72</v>
      </c>
      <c r="I12" s="51">
        <v>8</v>
      </c>
      <c r="J12" s="62" t="s">
        <v>129</v>
      </c>
      <c r="K12" s="23" t="s">
        <v>130</v>
      </c>
      <c r="L12" s="19"/>
    </row>
    <row r="13" s="39" customFormat="1" ht="375" customHeight="1" spans="1:12">
      <c r="A13" s="9">
        <v>10</v>
      </c>
      <c r="B13" s="49">
        <v>24006055</v>
      </c>
      <c r="C13" s="50" t="s">
        <v>23</v>
      </c>
      <c r="D13" s="51">
        <v>60</v>
      </c>
      <c r="E13" s="51">
        <v>12</v>
      </c>
      <c r="F13" s="51">
        <v>0</v>
      </c>
      <c r="G13" s="51">
        <v>72</v>
      </c>
      <c r="H13" s="51">
        <v>72</v>
      </c>
      <c r="I13" s="51">
        <v>8</v>
      </c>
      <c r="J13" s="60" t="s">
        <v>131</v>
      </c>
      <c r="K13" s="61"/>
      <c r="L13" s="61"/>
    </row>
    <row r="14" s="39" customFormat="1" ht="409" customHeight="1" spans="1:12">
      <c r="A14" s="9">
        <v>11</v>
      </c>
      <c r="B14" s="49">
        <v>24006052</v>
      </c>
      <c r="C14" s="50" t="s">
        <v>25</v>
      </c>
      <c r="D14" s="51">
        <v>60</v>
      </c>
      <c r="E14" s="51">
        <v>12</v>
      </c>
      <c r="F14" s="51">
        <v>0</v>
      </c>
      <c r="G14" s="51">
        <v>72</v>
      </c>
      <c r="H14" s="51">
        <v>72</v>
      </c>
      <c r="I14" s="51">
        <v>8</v>
      </c>
      <c r="J14" s="60" t="s">
        <v>132</v>
      </c>
      <c r="K14" s="61"/>
      <c r="L14" s="61"/>
    </row>
    <row r="15" s="39" customFormat="1" ht="408" customHeight="1" spans="1:12">
      <c r="A15" s="9">
        <v>12</v>
      </c>
      <c r="B15" s="52">
        <v>24006044</v>
      </c>
      <c r="C15" s="52" t="s">
        <v>28</v>
      </c>
      <c r="D15" s="52">
        <v>60</v>
      </c>
      <c r="E15" s="52">
        <v>12</v>
      </c>
      <c r="F15" s="52">
        <v>0</v>
      </c>
      <c r="G15" s="52">
        <v>72</v>
      </c>
      <c r="H15" s="53">
        <v>72</v>
      </c>
      <c r="I15" s="51">
        <v>8</v>
      </c>
      <c r="J15" s="63" t="s">
        <v>133</v>
      </c>
      <c r="K15" s="64"/>
      <c r="L15" s="64"/>
    </row>
    <row r="16" s="39" customFormat="1" ht="401" customHeight="1" spans="1:12">
      <c r="A16" s="9">
        <v>13</v>
      </c>
      <c r="B16" s="49">
        <v>24006038</v>
      </c>
      <c r="C16" s="50" t="s">
        <v>33</v>
      </c>
      <c r="D16" s="51">
        <v>60</v>
      </c>
      <c r="E16" s="51">
        <v>12</v>
      </c>
      <c r="F16" s="51">
        <v>0</v>
      </c>
      <c r="G16" s="51">
        <v>72</v>
      </c>
      <c r="H16" s="51">
        <v>72</v>
      </c>
      <c r="I16" s="51">
        <v>8</v>
      </c>
      <c r="J16" s="60" t="s">
        <v>134</v>
      </c>
      <c r="K16" s="61"/>
      <c r="L16" s="61"/>
    </row>
    <row r="17" s="39" customFormat="1" ht="396" customHeight="1" spans="1:12">
      <c r="A17" s="9">
        <v>14</v>
      </c>
      <c r="B17" s="52">
        <v>24006020</v>
      </c>
      <c r="C17" s="52" t="s">
        <v>35</v>
      </c>
      <c r="D17" s="52">
        <v>60</v>
      </c>
      <c r="E17" s="52">
        <v>12</v>
      </c>
      <c r="F17" s="52">
        <v>0</v>
      </c>
      <c r="G17" s="52">
        <v>72</v>
      </c>
      <c r="H17" s="53">
        <v>72</v>
      </c>
      <c r="I17" s="51">
        <v>8</v>
      </c>
      <c r="J17" s="63" t="s">
        <v>135</v>
      </c>
      <c r="K17" s="52"/>
      <c r="L17" s="52"/>
    </row>
    <row r="18" s="39" customFormat="1" ht="379" customHeight="1" spans="1:12">
      <c r="A18" s="9">
        <v>15</v>
      </c>
      <c r="B18" s="49">
        <v>24006009</v>
      </c>
      <c r="C18" s="50" t="s">
        <v>36</v>
      </c>
      <c r="D18" s="51">
        <v>60</v>
      </c>
      <c r="E18" s="51">
        <v>12</v>
      </c>
      <c r="F18" s="51">
        <v>0</v>
      </c>
      <c r="G18" s="51">
        <v>72</v>
      </c>
      <c r="H18" s="51">
        <v>72</v>
      </c>
      <c r="I18" s="51">
        <v>8</v>
      </c>
      <c r="J18" s="65" t="s">
        <v>136</v>
      </c>
      <c r="K18" s="61"/>
      <c r="L18" s="61"/>
    </row>
    <row r="19" s="39" customFormat="1" ht="388" customHeight="1" spans="1:12">
      <c r="A19" s="9">
        <v>16</v>
      </c>
      <c r="B19" s="52">
        <v>24006005</v>
      </c>
      <c r="C19" s="52" t="s">
        <v>38</v>
      </c>
      <c r="D19" s="52">
        <v>60</v>
      </c>
      <c r="E19" s="52">
        <v>12</v>
      </c>
      <c r="F19" s="52">
        <v>0</v>
      </c>
      <c r="G19" s="52">
        <v>72</v>
      </c>
      <c r="H19" s="53">
        <v>72</v>
      </c>
      <c r="I19" s="51">
        <v>8</v>
      </c>
      <c r="J19" s="63" t="s">
        <v>137</v>
      </c>
      <c r="K19" s="64"/>
      <c r="L19" s="64"/>
    </row>
    <row r="20" s="39" customFormat="1" ht="408" customHeight="1" spans="1:12">
      <c r="A20" s="9">
        <v>17</v>
      </c>
      <c r="B20" s="49">
        <v>24006026</v>
      </c>
      <c r="C20" s="50" t="s">
        <v>40</v>
      </c>
      <c r="D20" s="51">
        <v>60</v>
      </c>
      <c r="E20" s="51">
        <v>12</v>
      </c>
      <c r="F20" s="51"/>
      <c r="G20" s="51">
        <v>72</v>
      </c>
      <c r="H20" s="51">
        <v>72</v>
      </c>
      <c r="I20" s="51">
        <v>8</v>
      </c>
      <c r="J20" s="60" t="s">
        <v>138</v>
      </c>
      <c r="K20" s="61"/>
      <c r="L20" s="61"/>
    </row>
    <row r="21" s="40" customFormat="1" ht="400" customHeight="1" spans="1:12">
      <c r="A21" s="9">
        <v>18</v>
      </c>
      <c r="B21" s="49">
        <v>24006047</v>
      </c>
      <c r="C21" s="50" t="s">
        <v>41</v>
      </c>
      <c r="D21" s="51">
        <v>60</v>
      </c>
      <c r="E21" s="51">
        <v>12</v>
      </c>
      <c r="F21" s="51">
        <v>0</v>
      </c>
      <c r="G21" s="51">
        <v>72</v>
      </c>
      <c r="H21" s="51">
        <v>72</v>
      </c>
      <c r="I21" s="51">
        <v>8</v>
      </c>
      <c r="J21" s="60" t="s">
        <v>139</v>
      </c>
      <c r="K21" s="61"/>
      <c r="L21" s="61"/>
    </row>
    <row r="22" s="39" customFormat="1" ht="385" customHeight="1" spans="1:12">
      <c r="A22" s="9">
        <v>19</v>
      </c>
      <c r="B22" s="49">
        <v>24006023</v>
      </c>
      <c r="C22" s="50" t="s">
        <v>43</v>
      </c>
      <c r="D22" s="51">
        <v>60</v>
      </c>
      <c r="E22" s="51">
        <v>12</v>
      </c>
      <c r="F22" s="51"/>
      <c r="G22" s="51">
        <v>72</v>
      </c>
      <c r="H22" s="51">
        <v>72</v>
      </c>
      <c r="I22" s="51">
        <v>8</v>
      </c>
      <c r="J22" s="65" t="s">
        <v>140</v>
      </c>
      <c r="K22" s="61"/>
      <c r="L22" s="61"/>
    </row>
    <row r="23" s="39" customFormat="1" ht="387" customHeight="1" spans="1:12">
      <c r="A23" s="9">
        <v>20</v>
      </c>
      <c r="B23" s="49">
        <v>24006028</v>
      </c>
      <c r="C23" s="50" t="s">
        <v>44</v>
      </c>
      <c r="D23" s="51">
        <v>60</v>
      </c>
      <c r="E23" s="51">
        <v>12</v>
      </c>
      <c r="F23" s="51"/>
      <c r="G23" s="51">
        <v>72</v>
      </c>
      <c r="H23" s="51">
        <v>72</v>
      </c>
      <c r="I23" s="51">
        <v>8</v>
      </c>
      <c r="J23" s="60" t="s">
        <v>141</v>
      </c>
      <c r="K23" s="61"/>
      <c r="L23" s="61"/>
    </row>
    <row r="24" s="39" customFormat="1" ht="408" customHeight="1" spans="1:12">
      <c r="A24" s="9">
        <v>21</v>
      </c>
      <c r="B24" s="52">
        <v>24006015</v>
      </c>
      <c r="C24" s="52" t="s">
        <v>52</v>
      </c>
      <c r="D24" s="52">
        <v>60</v>
      </c>
      <c r="E24" s="52">
        <v>12</v>
      </c>
      <c r="F24" s="52">
        <v>0</v>
      </c>
      <c r="G24" s="52">
        <v>72</v>
      </c>
      <c r="H24" s="53">
        <v>72</v>
      </c>
      <c r="I24" s="51">
        <v>8</v>
      </c>
      <c r="J24" s="63" t="s">
        <v>142</v>
      </c>
      <c r="K24" s="64"/>
      <c r="L24" s="64"/>
    </row>
    <row r="25" s="39" customFormat="1" ht="405" customHeight="1" spans="1:12">
      <c r="A25" s="9">
        <v>22</v>
      </c>
      <c r="B25" s="52">
        <v>24006056</v>
      </c>
      <c r="C25" s="52" t="s">
        <v>62</v>
      </c>
      <c r="D25" s="52">
        <v>60</v>
      </c>
      <c r="E25" s="52">
        <v>12</v>
      </c>
      <c r="F25" s="52">
        <v>0</v>
      </c>
      <c r="G25" s="52">
        <v>72</v>
      </c>
      <c r="H25" s="52">
        <v>72</v>
      </c>
      <c r="I25" s="51">
        <v>8</v>
      </c>
      <c r="J25" s="63" t="s">
        <v>143</v>
      </c>
      <c r="K25" s="52" t="str">
        <f>_xlfn.DISPIMG("ID_791D4DA1195840B98E087EDCDBA553BE",1)</f>
        <v>=DISPIMG("ID_791D4DA1195840B98E087EDCDBA553BE",1)</v>
      </c>
      <c r="L25" s="52"/>
    </row>
    <row r="26" ht="380" customHeight="1" spans="1:12">
      <c r="A26" s="9">
        <v>23</v>
      </c>
      <c r="B26" s="9">
        <v>24006016</v>
      </c>
      <c r="C26" s="9" t="s">
        <v>30</v>
      </c>
      <c r="D26" s="9">
        <v>60</v>
      </c>
      <c r="E26" s="9">
        <v>11.5</v>
      </c>
      <c r="F26" s="9">
        <v>0</v>
      </c>
      <c r="G26" s="9">
        <v>71.5</v>
      </c>
      <c r="H26" s="18">
        <v>71.5</v>
      </c>
      <c r="I26" s="46">
        <v>23</v>
      </c>
      <c r="J26" s="33" t="s">
        <v>144</v>
      </c>
      <c r="K26" s="8"/>
      <c r="L26" s="8"/>
    </row>
    <row r="27" ht="362" customHeight="1" spans="1:12">
      <c r="A27" s="9">
        <v>24</v>
      </c>
      <c r="B27" s="9">
        <v>24006058</v>
      </c>
      <c r="C27" s="9" t="s">
        <v>66</v>
      </c>
      <c r="D27" s="9">
        <v>60</v>
      </c>
      <c r="E27" s="9">
        <v>11.5</v>
      </c>
      <c r="F27" s="9">
        <v>0</v>
      </c>
      <c r="G27" s="9">
        <v>71.5</v>
      </c>
      <c r="H27" s="9">
        <v>71.5</v>
      </c>
      <c r="I27" s="46">
        <v>23</v>
      </c>
      <c r="J27" s="66" t="s">
        <v>145</v>
      </c>
      <c r="K27" s="9"/>
      <c r="L27" s="9"/>
    </row>
    <row r="28" ht="408" customHeight="1" spans="1:12">
      <c r="A28" s="9">
        <v>25</v>
      </c>
      <c r="B28" s="54">
        <v>24006012</v>
      </c>
      <c r="C28" s="54" t="s">
        <v>39</v>
      </c>
      <c r="D28" s="54">
        <v>60</v>
      </c>
      <c r="E28" s="54">
        <v>11</v>
      </c>
      <c r="F28" s="54">
        <v>0</v>
      </c>
      <c r="G28" s="54">
        <v>71</v>
      </c>
      <c r="H28" s="55">
        <v>71</v>
      </c>
      <c r="I28" s="46">
        <v>25</v>
      </c>
      <c r="J28" s="67" t="s">
        <v>146</v>
      </c>
      <c r="K28" s="68"/>
      <c r="L28" s="68"/>
    </row>
    <row r="29" ht="409" customHeight="1" spans="1:12">
      <c r="A29" s="9">
        <v>26</v>
      </c>
      <c r="B29" s="9">
        <v>24006027</v>
      </c>
      <c r="C29" s="9" t="s">
        <v>32</v>
      </c>
      <c r="D29" s="9">
        <v>60</v>
      </c>
      <c r="E29" s="9">
        <v>11</v>
      </c>
      <c r="F29" s="9">
        <v>0</v>
      </c>
      <c r="G29" s="9">
        <v>71</v>
      </c>
      <c r="H29" s="18">
        <v>71</v>
      </c>
      <c r="I29" s="46">
        <v>25</v>
      </c>
      <c r="J29" s="33" t="s">
        <v>147</v>
      </c>
      <c r="K29" s="9"/>
      <c r="L29" s="9"/>
    </row>
    <row r="30" ht="398" customHeight="1" spans="1:12">
      <c r="A30" s="9">
        <v>27</v>
      </c>
      <c r="B30" s="44">
        <v>24006045</v>
      </c>
      <c r="C30" s="45" t="s">
        <v>59</v>
      </c>
      <c r="D30" s="46">
        <v>60</v>
      </c>
      <c r="E30" s="46">
        <v>11</v>
      </c>
      <c r="F30" s="46">
        <v>0</v>
      </c>
      <c r="G30" s="46">
        <v>71</v>
      </c>
      <c r="H30" s="46">
        <v>71</v>
      </c>
      <c r="I30" s="46">
        <v>25</v>
      </c>
      <c r="J30" s="59" t="s">
        <v>148</v>
      </c>
      <c r="K30" s="28"/>
      <c r="L30" s="28"/>
    </row>
    <row r="31" ht="408" customHeight="1" spans="1:12">
      <c r="A31" s="9">
        <v>28</v>
      </c>
      <c r="B31" s="9">
        <v>24006048</v>
      </c>
      <c r="C31" s="9" t="s">
        <v>22</v>
      </c>
      <c r="D31" s="9">
        <v>60</v>
      </c>
      <c r="E31" s="9">
        <v>11</v>
      </c>
      <c r="F31" s="9">
        <v>0</v>
      </c>
      <c r="G31" s="9">
        <v>71</v>
      </c>
      <c r="H31" s="9">
        <v>71</v>
      </c>
      <c r="I31" s="46">
        <v>25</v>
      </c>
      <c r="J31" s="33" t="s">
        <v>149</v>
      </c>
      <c r="K31" s="8"/>
      <c r="L31" s="8"/>
    </row>
    <row r="32" ht="344" customHeight="1" spans="1:12">
      <c r="A32" s="9">
        <v>29</v>
      </c>
      <c r="B32" s="9">
        <v>24006039</v>
      </c>
      <c r="C32" s="9" t="s">
        <v>46</v>
      </c>
      <c r="D32" s="9">
        <v>60</v>
      </c>
      <c r="E32" s="9">
        <v>10.5</v>
      </c>
      <c r="F32" s="9">
        <v>0</v>
      </c>
      <c r="G32" s="9">
        <v>70.5</v>
      </c>
      <c r="H32" s="9">
        <v>70.5</v>
      </c>
      <c r="I32" s="46">
        <v>29</v>
      </c>
      <c r="J32" s="32" t="s">
        <v>150</v>
      </c>
      <c r="K32" s="8"/>
      <c r="L32" s="8"/>
    </row>
    <row r="33" ht="371" customHeight="1" spans="1:12">
      <c r="A33" s="9">
        <v>30</v>
      </c>
      <c r="B33" s="44">
        <v>24006013</v>
      </c>
      <c r="C33" s="45" t="s">
        <v>20</v>
      </c>
      <c r="D33" s="46">
        <v>60</v>
      </c>
      <c r="E33" s="46">
        <v>10</v>
      </c>
      <c r="F33" s="46">
        <v>0</v>
      </c>
      <c r="G33" s="46">
        <v>70</v>
      </c>
      <c r="H33" s="46">
        <v>70</v>
      </c>
      <c r="I33" s="46">
        <v>30</v>
      </c>
      <c r="J33" s="25" t="s">
        <v>151</v>
      </c>
      <c r="K33" s="28"/>
      <c r="L33" s="28"/>
    </row>
    <row r="34" ht="387" customHeight="1" spans="1:12">
      <c r="A34" s="9">
        <v>31</v>
      </c>
      <c r="B34" s="44">
        <v>24006064</v>
      </c>
      <c r="C34" s="45" t="s">
        <v>65</v>
      </c>
      <c r="D34" s="46">
        <v>60</v>
      </c>
      <c r="E34" s="46">
        <v>10</v>
      </c>
      <c r="F34" s="46">
        <v>0</v>
      </c>
      <c r="G34" s="46">
        <v>70</v>
      </c>
      <c r="H34" s="46">
        <v>70</v>
      </c>
      <c r="I34" s="46">
        <v>30</v>
      </c>
      <c r="J34" s="33" t="s">
        <v>152</v>
      </c>
      <c r="K34" s="28"/>
      <c r="L34" s="28"/>
    </row>
    <row r="35" ht="397" customHeight="1" spans="1:12">
      <c r="A35" s="9">
        <v>32</v>
      </c>
      <c r="B35" s="9">
        <v>24006017</v>
      </c>
      <c r="C35" s="9" t="s">
        <v>42</v>
      </c>
      <c r="D35" s="9">
        <v>60</v>
      </c>
      <c r="E35" s="9">
        <v>9.5</v>
      </c>
      <c r="F35" s="9">
        <v>0</v>
      </c>
      <c r="G35" s="9">
        <v>69.5</v>
      </c>
      <c r="H35" s="18">
        <v>69.5</v>
      </c>
      <c r="I35" s="46">
        <v>32</v>
      </c>
      <c r="J35" s="33" t="s">
        <v>153</v>
      </c>
      <c r="K35" s="8"/>
      <c r="L35" s="8"/>
    </row>
    <row r="36" ht="317" customHeight="1" spans="1:12">
      <c r="A36" s="9">
        <v>33</v>
      </c>
      <c r="B36" s="44">
        <v>24006002</v>
      </c>
      <c r="C36" s="45" t="s">
        <v>57</v>
      </c>
      <c r="D36" s="46">
        <v>60</v>
      </c>
      <c r="E36" s="46">
        <v>9</v>
      </c>
      <c r="F36" s="46">
        <v>0</v>
      </c>
      <c r="G36" s="46">
        <v>69</v>
      </c>
      <c r="H36" s="46">
        <v>69</v>
      </c>
      <c r="I36" s="46">
        <v>33</v>
      </c>
      <c r="J36" s="25" t="s">
        <v>154</v>
      </c>
      <c r="K36" s="28"/>
      <c r="L36" s="28"/>
    </row>
    <row r="37" ht="354" customHeight="1" spans="1:12">
      <c r="A37" s="9">
        <v>34</v>
      </c>
      <c r="B37" s="44">
        <v>24006007</v>
      </c>
      <c r="C37" s="45" t="s">
        <v>49</v>
      </c>
      <c r="D37" s="46">
        <v>60</v>
      </c>
      <c r="E37" s="46">
        <v>9</v>
      </c>
      <c r="F37" s="46">
        <v>0</v>
      </c>
      <c r="G37" s="46">
        <v>69</v>
      </c>
      <c r="H37" s="46">
        <v>69</v>
      </c>
      <c r="I37" s="46">
        <v>33</v>
      </c>
      <c r="J37" s="25" t="s">
        <v>155</v>
      </c>
      <c r="K37" s="28"/>
      <c r="L37" s="28"/>
    </row>
    <row r="38" ht="270" customHeight="1" spans="1:12">
      <c r="A38" s="9">
        <v>35</v>
      </c>
      <c r="B38" s="22">
        <v>24006046</v>
      </c>
      <c r="C38" s="9" t="s">
        <v>63</v>
      </c>
      <c r="D38" s="9">
        <v>60</v>
      </c>
      <c r="E38" s="18">
        <v>8</v>
      </c>
      <c r="F38" s="9">
        <v>0</v>
      </c>
      <c r="G38" s="9">
        <v>68</v>
      </c>
      <c r="H38" s="23">
        <v>68</v>
      </c>
      <c r="I38" s="46">
        <v>35</v>
      </c>
      <c r="J38" s="33" t="s">
        <v>156</v>
      </c>
      <c r="K38" s="9"/>
      <c r="L38" s="9"/>
    </row>
    <row r="39" ht="262" customHeight="1" spans="1:12">
      <c r="A39" s="9">
        <v>36</v>
      </c>
      <c r="B39" s="9">
        <v>24006029</v>
      </c>
      <c r="C39" s="9" t="s">
        <v>56</v>
      </c>
      <c r="D39" s="9">
        <v>60</v>
      </c>
      <c r="E39" s="9">
        <v>8</v>
      </c>
      <c r="F39" s="9">
        <v>0</v>
      </c>
      <c r="G39" s="9">
        <v>68</v>
      </c>
      <c r="H39" s="9">
        <v>68</v>
      </c>
      <c r="I39" s="46">
        <v>35</v>
      </c>
      <c r="J39" s="33" t="s">
        <v>157</v>
      </c>
      <c r="K39" s="8"/>
      <c r="L39" s="8"/>
    </row>
    <row r="40" ht="267" customHeight="1" spans="1:12">
      <c r="A40" s="9">
        <v>37</v>
      </c>
      <c r="B40" s="44">
        <v>24006062</v>
      </c>
      <c r="C40" s="45" t="s">
        <v>77</v>
      </c>
      <c r="D40" s="46">
        <v>60</v>
      </c>
      <c r="E40" s="46">
        <v>7.5</v>
      </c>
      <c r="F40" s="46">
        <v>0</v>
      </c>
      <c r="G40" s="46">
        <v>67.5</v>
      </c>
      <c r="H40" s="46">
        <v>67.5</v>
      </c>
      <c r="I40" s="46">
        <v>37</v>
      </c>
      <c r="J40" s="59" t="s">
        <v>158</v>
      </c>
      <c r="K40" s="28" t="str">
        <f>_xlfn.DISPIMG("ID_AEACC99B7D444955A14111C74C559DFC",1)</f>
        <v>=DISPIMG("ID_AEACC99B7D444955A14111C74C559DFC",1)</v>
      </c>
      <c r="L40" s="28"/>
    </row>
    <row r="41" ht="210" customHeight="1" spans="1:12">
      <c r="A41" s="9">
        <v>38</v>
      </c>
      <c r="B41" s="44">
        <v>24006006</v>
      </c>
      <c r="C41" s="45" t="s">
        <v>45</v>
      </c>
      <c r="D41" s="46">
        <v>60</v>
      </c>
      <c r="E41" s="46">
        <v>7</v>
      </c>
      <c r="F41" s="46">
        <v>0</v>
      </c>
      <c r="G41" s="46">
        <v>67</v>
      </c>
      <c r="H41" s="46">
        <v>67</v>
      </c>
      <c r="I41" s="46">
        <v>38</v>
      </c>
      <c r="J41" s="25" t="s">
        <v>159</v>
      </c>
      <c r="K41" s="28"/>
      <c r="L41" s="28"/>
    </row>
    <row r="42" ht="268" customHeight="1" spans="1:12">
      <c r="A42" s="9">
        <v>39</v>
      </c>
      <c r="B42" s="45">
        <v>24182038</v>
      </c>
      <c r="C42" s="45" t="s">
        <v>78</v>
      </c>
      <c r="D42" s="46">
        <v>60</v>
      </c>
      <c r="E42" s="46">
        <v>7</v>
      </c>
      <c r="F42" s="46">
        <v>67</v>
      </c>
      <c r="G42" s="46">
        <v>67</v>
      </c>
      <c r="H42" s="46">
        <v>67</v>
      </c>
      <c r="I42" s="46">
        <v>38</v>
      </c>
      <c r="J42" s="25" t="s">
        <v>160</v>
      </c>
      <c r="K42" s="28" t="str">
        <f>_xlfn.DISPIMG("ID_479B7A8E93B1403786CEDA46C90597DC",1)</f>
        <v>=DISPIMG("ID_479B7A8E93B1403786CEDA46C90597DC",1)</v>
      </c>
      <c r="L42" s="28"/>
    </row>
    <row r="43" ht="260" customHeight="1" spans="1:12">
      <c r="A43" s="9">
        <v>40</v>
      </c>
      <c r="B43" s="9">
        <v>24006024</v>
      </c>
      <c r="C43" s="9" t="s">
        <v>68</v>
      </c>
      <c r="D43" s="9">
        <v>60</v>
      </c>
      <c r="E43" s="9">
        <v>6.5</v>
      </c>
      <c r="F43" s="9">
        <v>0</v>
      </c>
      <c r="G43" s="9">
        <v>66.5</v>
      </c>
      <c r="H43" s="18">
        <v>66.5</v>
      </c>
      <c r="I43" s="46">
        <v>40</v>
      </c>
      <c r="J43" s="33" t="s">
        <v>161</v>
      </c>
      <c r="K43" s="8"/>
      <c r="L43" s="8"/>
    </row>
    <row r="44" ht="278" customHeight="1" spans="1:12">
      <c r="A44" s="9">
        <v>41</v>
      </c>
      <c r="B44" s="9">
        <v>24006042</v>
      </c>
      <c r="C44" s="9" t="s">
        <v>34</v>
      </c>
      <c r="D44" s="9">
        <v>60</v>
      </c>
      <c r="E44" s="9">
        <v>6.5</v>
      </c>
      <c r="F44" s="9">
        <v>0</v>
      </c>
      <c r="G44" s="9">
        <v>66.5</v>
      </c>
      <c r="H44" s="18">
        <v>66.5</v>
      </c>
      <c r="I44" s="46">
        <v>40</v>
      </c>
      <c r="J44" s="33" t="s">
        <v>162</v>
      </c>
      <c r="K44" s="8"/>
      <c r="L44" s="8"/>
    </row>
    <row r="45" ht="199" customHeight="1" spans="1:12">
      <c r="A45" s="9">
        <v>42</v>
      </c>
      <c r="B45" s="22">
        <v>24006011</v>
      </c>
      <c r="C45" s="9" t="s">
        <v>80</v>
      </c>
      <c r="D45" s="9">
        <v>60</v>
      </c>
      <c r="E45" s="18">
        <v>5.5</v>
      </c>
      <c r="F45" s="9"/>
      <c r="G45" s="9">
        <v>65.5</v>
      </c>
      <c r="H45" s="18">
        <v>65.5</v>
      </c>
      <c r="I45" s="46">
        <v>40</v>
      </c>
      <c r="J45" s="33" t="s">
        <v>163</v>
      </c>
      <c r="K45" s="9"/>
      <c r="L45" s="9"/>
    </row>
    <row r="46" ht="155" customHeight="1" spans="1:12">
      <c r="A46" s="9">
        <v>43</v>
      </c>
      <c r="B46" s="44">
        <v>24006014</v>
      </c>
      <c r="C46" s="45" t="s">
        <v>83</v>
      </c>
      <c r="D46" s="46">
        <v>60</v>
      </c>
      <c r="E46" s="46">
        <v>5</v>
      </c>
      <c r="F46" s="46">
        <v>0</v>
      </c>
      <c r="G46" s="46">
        <v>65</v>
      </c>
      <c r="H46" s="46">
        <v>65</v>
      </c>
      <c r="I46" s="46">
        <v>43</v>
      </c>
      <c r="J46" s="25" t="s">
        <v>164</v>
      </c>
      <c r="K46" s="28"/>
      <c r="L46" s="28"/>
    </row>
    <row r="47" ht="234" customHeight="1" spans="1:12">
      <c r="A47" s="9">
        <v>44</v>
      </c>
      <c r="B47" s="9">
        <v>24006019</v>
      </c>
      <c r="C47" s="9" t="s">
        <v>37</v>
      </c>
      <c r="D47" s="9">
        <v>60</v>
      </c>
      <c r="E47" s="9">
        <v>5</v>
      </c>
      <c r="F47" s="9">
        <v>0</v>
      </c>
      <c r="G47" s="9">
        <v>65</v>
      </c>
      <c r="H47" s="9">
        <v>65</v>
      </c>
      <c r="I47" s="46">
        <v>43</v>
      </c>
      <c r="J47" s="33" t="s">
        <v>165</v>
      </c>
      <c r="K47" s="8"/>
      <c r="L47" s="8"/>
    </row>
    <row r="48" ht="133" customHeight="1" spans="1:12">
      <c r="A48" s="9">
        <v>45</v>
      </c>
      <c r="B48" s="44">
        <v>24006035</v>
      </c>
      <c r="C48" s="45" t="s">
        <v>64</v>
      </c>
      <c r="D48" s="46">
        <v>60</v>
      </c>
      <c r="E48" s="46">
        <v>4.5</v>
      </c>
      <c r="F48" s="46">
        <v>0</v>
      </c>
      <c r="G48" s="46">
        <v>64.5</v>
      </c>
      <c r="H48" s="46">
        <v>64.5</v>
      </c>
      <c r="I48" s="46">
        <v>45</v>
      </c>
      <c r="J48" s="59" t="s">
        <v>166</v>
      </c>
      <c r="K48" s="28"/>
      <c r="L48" s="28"/>
    </row>
    <row r="49" ht="131" customHeight="1" spans="1:12">
      <c r="A49" s="9">
        <v>46</v>
      </c>
      <c r="B49" s="44">
        <v>24006034</v>
      </c>
      <c r="C49" s="45" t="s">
        <v>53</v>
      </c>
      <c r="D49" s="46">
        <v>60</v>
      </c>
      <c r="E49" s="46">
        <v>4</v>
      </c>
      <c r="F49" s="46">
        <v>0</v>
      </c>
      <c r="G49" s="46">
        <v>64</v>
      </c>
      <c r="H49" s="46">
        <v>64</v>
      </c>
      <c r="I49" s="46">
        <v>46</v>
      </c>
      <c r="J49" s="59" t="s">
        <v>167</v>
      </c>
      <c r="K49" s="28"/>
      <c r="L49" s="28"/>
    </row>
    <row r="50" ht="204" customHeight="1" spans="1:12">
      <c r="A50" s="9">
        <v>47</v>
      </c>
      <c r="B50" s="22">
        <v>24006036</v>
      </c>
      <c r="C50" s="9" t="s">
        <v>26</v>
      </c>
      <c r="D50" s="9">
        <v>60</v>
      </c>
      <c r="E50" s="18">
        <v>4</v>
      </c>
      <c r="F50" s="9"/>
      <c r="G50" s="9">
        <v>64</v>
      </c>
      <c r="H50" s="18">
        <v>64</v>
      </c>
      <c r="I50" s="46">
        <v>46</v>
      </c>
      <c r="J50" s="33" t="s">
        <v>168</v>
      </c>
      <c r="K50" s="9"/>
      <c r="L50" s="9"/>
    </row>
    <row r="51" ht="169" customHeight="1" spans="1:12">
      <c r="A51" s="9">
        <v>48</v>
      </c>
      <c r="B51" s="9">
        <v>24006053</v>
      </c>
      <c r="C51" s="9" t="s">
        <v>55</v>
      </c>
      <c r="D51" s="9">
        <v>60</v>
      </c>
      <c r="E51" s="9">
        <v>4</v>
      </c>
      <c r="F51" s="9">
        <v>0</v>
      </c>
      <c r="G51" s="9">
        <v>64</v>
      </c>
      <c r="H51" s="9">
        <v>64</v>
      </c>
      <c r="I51" s="46">
        <v>46</v>
      </c>
      <c r="J51" s="25" t="s">
        <v>169</v>
      </c>
      <c r="K51" s="8"/>
      <c r="L51" s="8"/>
    </row>
    <row r="52" ht="98" customHeight="1" spans="1:12">
      <c r="A52" s="9">
        <v>49</v>
      </c>
      <c r="B52" s="44">
        <v>24006060</v>
      </c>
      <c r="C52" s="45" t="s">
        <v>79</v>
      </c>
      <c r="D52" s="46">
        <v>60</v>
      </c>
      <c r="E52" s="46">
        <v>3.5</v>
      </c>
      <c r="F52" s="46"/>
      <c r="G52" s="46">
        <v>63.5</v>
      </c>
      <c r="H52" s="46">
        <v>63.5</v>
      </c>
      <c r="I52" s="46">
        <v>49</v>
      </c>
      <c r="J52" s="59" t="s">
        <v>170</v>
      </c>
      <c r="K52" s="28"/>
      <c r="L52" s="28"/>
    </row>
    <row r="53" ht="157" customHeight="1" spans="1:12">
      <c r="A53" s="9">
        <v>50</v>
      </c>
      <c r="B53" s="9">
        <v>24006008</v>
      </c>
      <c r="C53" s="9" t="s">
        <v>61</v>
      </c>
      <c r="D53" s="9">
        <v>60</v>
      </c>
      <c r="E53" s="9">
        <v>3</v>
      </c>
      <c r="F53" s="9">
        <v>0</v>
      </c>
      <c r="G53" s="9">
        <v>63</v>
      </c>
      <c r="H53" s="18">
        <v>63</v>
      </c>
      <c r="I53" s="46">
        <v>50</v>
      </c>
      <c r="J53" s="33" t="s">
        <v>171</v>
      </c>
      <c r="K53" s="8"/>
      <c r="L53" s="8"/>
    </row>
    <row r="54" ht="82" customHeight="1" spans="1:12">
      <c r="A54" s="9">
        <v>51</v>
      </c>
      <c r="B54" s="44">
        <v>24006040</v>
      </c>
      <c r="C54" s="45" t="s">
        <v>67</v>
      </c>
      <c r="D54" s="46">
        <v>60</v>
      </c>
      <c r="E54" s="46">
        <v>3</v>
      </c>
      <c r="F54" s="46">
        <v>0</v>
      </c>
      <c r="G54" s="46">
        <v>63</v>
      </c>
      <c r="H54" s="46">
        <v>63</v>
      </c>
      <c r="I54" s="46">
        <v>50</v>
      </c>
      <c r="J54" s="59" t="s">
        <v>172</v>
      </c>
      <c r="K54" s="28"/>
      <c r="L54" s="28"/>
    </row>
    <row r="55" ht="167" customHeight="1" spans="1:12">
      <c r="A55" s="9">
        <v>52</v>
      </c>
      <c r="B55" s="9">
        <v>24006059</v>
      </c>
      <c r="C55" s="9" t="s">
        <v>73</v>
      </c>
      <c r="D55" s="9">
        <v>60</v>
      </c>
      <c r="E55" s="9">
        <v>3</v>
      </c>
      <c r="F55" s="9">
        <v>0</v>
      </c>
      <c r="G55" s="9">
        <v>63</v>
      </c>
      <c r="H55" s="23">
        <v>63</v>
      </c>
      <c r="I55" s="46">
        <v>50</v>
      </c>
      <c r="J55" s="32" t="s">
        <v>173</v>
      </c>
      <c r="K55" s="8"/>
      <c r="L55" s="8"/>
    </row>
    <row r="56" ht="129" customHeight="1" spans="1:12">
      <c r="A56" s="9">
        <v>53</v>
      </c>
      <c r="B56" s="44">
        <v>24006030</v>
      </c>
      <c r="C56" s="45" t="s">
        <v>76</v>
      </c>
      <c r="D56" s="46">
        <v>60</v>
      </c>
      <c r="E56" s="46">
        <v>2.5</v>
      </c>
      <c r="F56" s="46">
        <v>0</v>
      </c>
      <c r="G56" s="46">
        <v>62.5</v>
      </c>
      <c r="H56" s="46">
        <v>62.5</v>
      </c>
      <c r="I56" s="46">
        <v>53</v>
      </c>
      <c r="J56" s="59" t="s">
        <v>174</v>
      </c>
      <c r="K56" s="28"/>
      <c r="L56" s="28"/>
    </row>
    <row r="57" ht="130" customHeight="1" spans="1:12">
      <c r="A57" s="9">
        <v>54</v>
      </c>
      <c r="B57" s="44">
        <v>24006043</v>
      </c>
      <c r="C57" s="45" t="s">
        <v>69</v>
      </c>
      <c r="D57" s="46">
        <v>60</v>
      </c>
      <c r="E57" s="46">
        <v>2.5</v>
      </c>
      <c r="F57" s="46">
        <v>0</v>
      </c>
      <c r="G57" s="46">
        <v>62.5</v>
      </c>
      <c r="H57" s="46">
        <v>62.5</v>
      </c>
      <c r="I57" s="46">
        <v>53</v>
      </c>
      <c r="J57" s="59" t="s">
        <v>175</v>
      </c>
      <c r="K57" s="28"/>
      <c r="L57" s="28"/>
    </row>
    <row r="58" ht="156" customHeight="1" spans="1:12">
      <c r="A58" s="9">
        <v>55</v>
      </c>
      <c r="B58" s="9">
        <v>24006050</v>
      </c>
      <c r="C58" s="9" t="s">
        <v>60</v>
      </c>
      <c r="D58" s="9">
        <v>60</v>
      </c>
      <c r="E58" s="9">
        <v>2.5</v>
      </c>
      <c r="F58" s="9">
        <v>0</v>
      </c>
      <c r="G58" s="9">
        <v>62.5</v>
      </c>
      <c r="H58" s="18">
        <v>62.5</v>
      </c>
      <c r="I58" s="46">
        <v>53</v>
      </c>
      <c r="J58" s="33" t="s">
        <v>176</v>
      </c>
      <c r="K58" s="9"/>
      <c r="L58" s="8"/>
    </row>
    <row r="59" ht="98" customHeight="1" spans="1:12">
      <c r="A59" s="9">
        <v>56</v>
      </c>
      <c r="B59" s="44">
        <v>24006018</v>
      </c>
      <c r="C59" s="45" t="s">
        <v>70</v>
      </c>
      <c r="D59" s="46">
        <v>60</v>
      </c>
      <c r="E59" s="46">
        <v>2</v>
      </c>
      <c r="F59" s="46">
        <v>0</v>
      </c>
      <c r="G59" s="46">
        <v>62</v>
      </c>
      <c r="H59" s="46">
        <v>62</v>
      </c>
      <c r="I59" s="46">
        <v>56</v>
      </c>
      <c r="J59" s="25" t="s">
        <v>177</v>
      </c>
      <c r="K59" s="28"/>
      <c r="L59" s="28"/>
    </row>
    <row r="60" ht="34" customHeight="1" spans="1:12">
      <c r="A60" s="9">
        <v>57</v>
      </c>
      <c r="B60" s="44">
        <v>24006022</v>
      </c>
      <c r="C60" s="45" t="s">
        <v>72</v>
      </c>
      <c r="D60" s="46">
        <v>60</v>
      </c>
      <c r="E60" s="46">
        <v>2</v>
      </c>
      <c r="F60" s="46">
        <v>0</v>
      </c>
      <c r="G60" s="46">
        <v>62</v>
      </c>
      <c r="H60" s="56">
        <v>62</v>
      </c>
      <c r="I60" s="46">
        <v>56</v>
      </c>
      <c r="J60" s="25" t="s">
        <v>178</v>
      </c>
      <c r="K60" s="28"/>
      <c r="L60" s="28"/>
    </row>
    <row r="61" ht="56" customHeight="1" spans="1:12">
      <c r="A61" s="9">
        <v>58</v>
      </c>
      <c r="B61" s="9">
        <v>24006031</v>
      </c>
      <c r="C61" s="9" t="s">
        <v>58</v>
      </c>
      <c r="D61" s="9">
        <v>60</v>
      </c>
      <c r="E61" s="9">
        <v>2</v>
      </c>
      <c r="F61" s="9"/>
      <c r="G61" s="9">
        <v>62</v>
      </c>
      <c r="H61" s="23">
        <v>62</v>
      </c>
      <c r="I61" s="46">
        <v>56</v>
      </c>
      <c r="J61" s="69" t="s">
        <v>179</v>
      </c>
      <c r="K61" s="9"/>
      <c r="L61" s="9"/>
    </row>
    <row r="62" ht="95" customHeight="1" spans="1:12">
      <c r="A62" s="9">
        <v>59</v>
      </c>
      <c r="B62" s="44">
        <v>24006021</v>
      </c>
      <c r="C62" s="45" t="s">
        <v>71</v>
      </c>
      <c r="D62" s="46">
        <v>60</v>
      </c>
      <c r="E62" s="46">
        <v>1.5</v>
      </c>
      <c r="F62" s="46">
        <v>0</v>
      </c>
      <c r="G62" s="46">
        <v>61.5</v>
      </c>
      <c r="H62" s="46">
        <v>61.5</v>
      </c>
      <c r="I62" s="46">
        <v>59</v>
      </c>
      <c r="J62" s="25" t="s">
        <v>180</v>
      </c>
      <c r="K62" s="28"/>
      <c r="L62" s="28"/>
    </row>
    <row r="63" ht="98" customHeight="1" spans="1:12">
      <c r="A63" s="9">
        <v>60</v>
      </c>
      <c r="B63" s="22">
        <v>24006037</v>
      </c>
      <c r="C63" s="9" t="s">
        <v>74</v>
      </c>
      <c r="D63" s="9">
        <v>60</v>
      </c>
      <c r="E63" s="18">
        <v>1.5</v>
      </c>
      <c r="F63" s="9"/>
      <c r="G63" s="9">
        <v>61.5</v>
      </c>
      <c r="H63" s="9">
        <v>61.5</v>
      </c>
      <c r="I63" s="46">
        <v>59</v>
      </c>
      <c r="J63" s="33" t="s">
        <v>181</v>
      </c>
      <c r="K63" s="9"/>
      <c r="L63" s="9"/>
    </row>
    <row r="64" ht="103" customHeight="1" spans="1:12">
      <c r="A64" s="9">
        <v>61</v>
      </c>
      <c r="B64" s="44">
        <v>24006051</v>
      </c>
      <c r="C64" s="45" t="s">
        <v>75</v>
      </c>
      <c r="D64" s="46">
        <v>60</v>
      </c>
      <c r="E64" s="46">
        <v>1.5</v>
      </c>
      <c r="F64" s="46">
        <v>0</v>
      </c>
      <c r="G64" s="46">
        <v>61.5</v>
      </c>
      <c r="H64" s="47">
        <v>61.5</v>
      </c>
      <c r="I64" s="46">
        <v>59</v>
      </c>
      <c r="J64" s="25" t="s">
        <v>182</v>
      </c>
      <c r="K64" s="28"/>
      <c r="L64" s="28"/>
    </row>
    <row r="65" ht="218" customHeight="1" spans="1:12">
      <c r="A65" s="9">
        <v>62</v>
      </c>
      <c r="B65" s="9">
        <v>24006054</v>
      </c>
      <c r="C65" s="9" t="s">
        <v>82</v>
      </c>
      <c r="D65" s="9">
        <v>60</v>
      </c>
      <c r="E65" s="9">
        <v>6</v>
      </c>
      <c r="F65" s="9">
        <v>6</v>
      </c>
      <c r="G65" s="9">
        <v>60</v>
      </c>
      <c r="H65" s="9">
        <v>60</v>
      </c>
      <c r="I65" s="46">
        <v>62</v>
      </c>
      <c r="J65" s="33" t="s">
        <v>183</v>
      </c>
      <c r="K65" s="9"/>
      <c r="L65" s="9"/>
    </row>
    <row r="66" spans="1:12">
      <c r="A66" s="9">
        <v>63</v>
      </c>
      <c r="B66" s="9">
        <v>23006018</v>
      </c>
      <c r="C66" s="9" t="s">
        <v>84</v>
      </c>
      <c r="D66" s="9">
        <v>60</v>
      </c>
      <c r="E66" s="9">
        <v>0</v>
      </c>
      <c r="F66" s="9">
        <v>0</v>
      </c>
      <c r="G66" s="9">
        <v>60</v>
      </c>
      <c r="H66" s="9">
        <v>60</v>
      </c>
      <c r="I66" s="46">
        <v>62</v>
      </c>
      <c r="J66" s="9" t="s">
        <v>27</v>
      </c>
      <c r="K66" s="9"/>
      <c r="L66" s="9"/>
    </row>
  </sheetData>
  <sheetProtection formatCells="0" formatColumns="0" formatRows="0" insertRows="0" insertColumns="0" insertHyperlinks="0" deleteColumns="0" deleteRows="0" sort="0" autoFilter="0" pivotTables="0"/>
  <mergeCells count="2">
    <mergeCell ref="A1:L1"/>
    <mergeCell ref="A2:D2"/>
  </mergeCells>
  <pageMargins left="0.75" right="0.75" top="1" bottom="1" header="0.5" footer="0.5"/>
  <pageSetup paperSize="9" scale="71"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C66"/>
  <sheetViews>
    <sheetView zoomScale="85" zoomScaleNormal="85" workbookViewId="0">
      <selection activeCell="A2" sqref="A2:L2"/>
    </sheetView>
  </sheetViews>
  <sheetFormatPr defaultColWidth="8" defaultRowHeight="17.4"/>
  <cols>
    <col min="1" max="1" width="5.67424242424242" style="2"/>
    <col min="2" max="2" width="9.38636363636364" style="2" customWidth="1"/>
    <col min="3" max="3" width="7.40909090909091" style="2" customWidth="1"/>
    <col min="4" max="5" width="19.5530303030303" style="2" customWidth="1"/>
    <col min="6" max="7" width="10" style="2" customWidth="1"/>
    <col min="8" max="8" width="16.2954545454545" style="2" customWidth="1"/>
    <col min="9" max="9" width="14.6666666666667" style="2" customWidth="1"/>
    <col min="10" max="10" width="105.386363636364" style="2" customWidth="1"/>
    <col min="11" max="11" width="10" style="2" customWidth="1"/>
    <col min="12" max="12" width="5.67424242424242" style="2" customWidth="1"/>
    <col min="13" max="16384" width="8" style="2"/>
  </cols>
  <sheetData>
    <row r="1" s="1" customFormat="1" ht="22.2" spans="1:12">
      <c r="A1" s="10" t="s">
        <v>184</v>
      </c>
      <c r="B1" s="10"/>
      <c r="C1" s="10"/>
      <c r="D1" s="10"/>
      <c r="E1" s="10"/>
      <c r="F1" s="10"/>
      <c r="G1" s="10"/>
      <c r="H1" s="10"/>
      <c r="I1" s="10"/>
      <c r="J1" s="10"/>
      <c r="K1" s="10"/>
      <c r="L1" s="10"/>
    </row>
    <row r="2" s="1" customFormat="1" spans="1:12">
      <c r="A2" s="11" t="s">
        <v>1</v>
      </c>
      <c r="B2" s="11"/>
      <c r="C2" s="11"/>
      <c r="D2" s="11"/>
      <c r="E2" s="11"/>
      <c r="F2" s="11"/>
      <c r="G2" s="11"/>
      <c r="H2" s="11"/>
      <c r="I2" s="11"/>
      <c r="J2" s="11"/>
      <c r="K2" s="11"/>
      <c r="L2" s="11"/>
    </row>
    <row r="3" s="1" customFormat="1" spans="1:12">
      <c r="A3" s="12" t="s">
        <v>2</v>
      </c>
      <c r="B3" s="12" t="s">
        <v>3</v>
      </c>
      <c r="C3" s="12" t="s">
        <v>4</v>
      </c>
      <c r="D3" s="12" t="s">
        <v>185</v>
      </c>
      <c r="E3" s="12" t="s">
        <v>186</v>
      </c>
      <c r="F3" s="12" t="s">
        <v>118</v>
      </c>
      <c r="G3" s="12" t="s">
        <v>88</v>
      </c>
      <c r="H3" s="13" t="s">
        <v>187</v>
      </c>
      <c r="I3" s="12" t="s">
        <v>188</v>
      </c>
      <c r="J3" s="12" t="s">
        <v>91</v>
      </c>
      <c r="K3" s="24" t="s">
        <v>16</v>
      </c>
      <c r="L3" s="24" t="s">
        <v>17</v>
      </c>
    </row>
    <row r="4" s="1" customFormat="1" ht="140.4" spans="1:12">
      <c r="A4" s="9">
        <v>1</v>
      </c>
      <c r="B4" s="14">
        <v>24006013</v>
      </c>
      <c r="C4" s="15" t="s">
        <v>20</v>
      </c>
      <c r="D4" s="9">
        <v>50</v>
      </c>
      <c r="E4" s="9">
        <v>32</v>
      </c>
      <c r="F4" s="9">
        <v>0</v>
      </c>
      <c r="G4" s="9">
        <v>82</v>
      </c>
      <c r="H4" s="9">
        <v>82</v>
      </c>
      <c r="I4" s="9">
        <v>1</v>
      </c>
      <c r="J4" s="25" t="s">
        <v>189</v>
      </c>
      <c r="K4" s="26"/>
      <c r="L4" s="26"/>
    </row>
    <row r="5" s="1" customFormat="1" ht="156" spans="1:12">
      <c r="A5" s="9">
        <v>2</v>
      </c>
      <c r="B5" s="14">
        <v>24006038</v>
      </c>
      <c r="C5" s="15" t="s">
        <v>33</v>
      </c>
      <c r="D5" s="9">
        <v>50</v>
      </c>
      <c r="E5" s="9">
        <v>29</v>
      </c>
      <c r="F5" s="9">
        <v>0</v>
      </c>
      <c r="G5" s="9">
        <v>79</v>
      </c>
      <c r="H5" s="9">
        <v>79</v>
      </c>
      <c r="I5" s="9">
        <v>2</v>
      </c>
      <c r="J5" s="25" t="s">
        <v>190</v>
      </c>
      <c r="K5" s="27"/>
      <c r="L5" s="27"/>
    </row>
    <row r="6" s="1" customFormat="1" ht="124.8" spans="1:12">
      <c r="A6" s="9">
        <v>3</v>
      </c>
      <c r="B6" s="14">
        <v>24006049</v>
      </c>
      <c r="C6" s="15" t="s">
        <v>18</v>
      </c>
      <c r="D6" s="9">
        <v>50</v>
      </c>
      <c r="E6" s="9">
        <v>29</v>
      </c>
      <c r="F6" s="9">
        <v>0</v>
      </c>
      <c r="G6" s="9">
        <v>79</v>
      </c>
      <c r="H6" s="9">
        <v>79</v>
      </c>
      <c r="I6" s="9">
        <v>2</v>
      </c>
      <c r="J6" s="25" t="s">
        <v>191</v>
      </c>
      <c r="K6" s="28"/>
      <c r="L6" s="28"/>
    </row>
    <row r="7" s="1" customFormat="1" ht="109.2" spans="1:12">
      <c r="A7" s="9">
        <v>4</v>
      </c>
      <c r="B7" s="14">
        <v>24006025</v>
      </c>
      <c r="C7" s="15" t="s">
        <v>24</v>
      </c>
      <c r="D7" s="9">
        <v>50</v>
      </c>
      <c r="E7" s="9">
        <v>26</v>
      </c>
      <c r="F7" s="9">
        <v>0</v>
      </c>
      <c r="G7" s="9">
        <v>76</v>
      </c>
      <c r="H7" s="9">
        <v>76</v>
      </c>
      <c r="I7" s="9">
        <v>4</v>
      </c>
      <c r="J7" s="25" t="s">
        <v>192</v>
      </c>
      <c r="K7" s="29"/>
      <c r="L7" s="29"/>
    </row>
    <row r="8" s="1" customFormat="1" ht="78" spans="1:12">
      <c r="A8" s="9">
        <v>5</v>
      </c>
      <c r="B8" s="16">
        <v>24006027</v>
      </c>
      <c r="C8" s="16" t="s">
        <v>32</v>
      </c>
      <c r="D8" s="16">
        <v>50</v>
      </c>
      <c r="E8" s="16">
        <v>24</v>
      </c>
      <c r="F8" s="16">
        <v>0</v>
      </c>
      <c r="G8" s="16">
        <v>74</v>
      </c>
      <c r="H8" s="17">
        <v>74</v>
      </c>
      <c r="I8" s="16">
        <v>5</v>
      </c>
      <c r="J8" s="30" t="s">
        <v>193</v>
      </c>
      <c r="K8" s="31"/>
      <c r="L8" s="31"/>
    </row>
    <row r="9" s="2" customFormat="1" ht="199" customHeight="1" spans="1:12">
      <c r="A9" s="9">
        <v>6</v>
      </c>
      <c r="B9" s="14">
        <v>24006010</v>
      </c>
      <c r="C9" s="15" t="s">
        <v>47</v>
      </c>
      <c r="D9" s="9">
        <v>50</v>
      </c>
      <c r="E9" s="9">
        <v>23</v>
      </c>
      <c r="F9" s="9">
        <v>0</v>
      </c>
      <c r="G9" s="9">
        <v>73</v>
      </c>
      <c r="H9" s="18">
        <v>73</v>
      </c>
      <c r="I9" s="16">
        <v>6</v>
      </c>
      <c r="J9" s="25" t="s">
        <v>194</v>
      </c>
      <c r="K9" s="8"/>
      <c r="L9" s="8"/>
    </row>
    <row r="10" ht="213" customHeight="1" spans="1:12">
      <c r="A10" s="9">
        <v>7</v>
      </c>
      <c r="B10" s="14">
        <v>24006023</v>
      </c>
      <c r="C10" s="15" t="s">
        <v>43</v>
      </c>
      <c r="D10" s="9">
        <v>50</v>
      </c>
      <c r="E10" s="9">
        <v>23</v>
      </c>
      <c r="F10" s="9">
        <v>0</v>
      </c>
      <c r="G10" s="9">
        <v>73</v>
      </c>
      <c r="H10" s="9">
        <v>73</v>
      </c>
      <c r="I10" s="16">
        <v>6</v>
      </c>
      <c r="J10" s="25" t="s">
        <v>195</v>
      </c>
      <c r="K10" s="9"/>
      <c r="L10" s="9"/>
    </row>
    <row r="11" s="3" customFormat="1" ht="150" customHeight="1" spans="1:12">
      <c r="A11" s="9">
        <v>8</v>
      </c>
      <c r="B11" s="14">
        <v>24006052</v>
      </c>
      <c r="C11" s="15" t="s">
        <v>25</v>
      </c>
      <c r="D11" s="9">
        <v>50</v>
      </c>
      <c r="E11" s="9">
        <v>22</v>
      </c>
      <c r="F11" s="9">
        <v>0</v>
      </c>
      <c r="G11" s="9">
        <v>72</v>
      </c>
      <c r="H11" s="9">
        <v>72</v>
      </c>
      <c r="I11" s="16">
        <v>8</v>
      </c>
      <c r="J11" s="25" t="s">
        <v>196</v>
      </c>
      <c r="K11" s="9"/>
      <c r="L11" s="9"/>
    </row>
    <row r="12" s="4" customFormat="1" ht="117" customHeight="1" spans="1:12">
      <c r="A12" s="9">
        <v>9</v>
      </c>
      <c r="B12" s="19">
        <v>24006041</v>
      </c>
      <c r="C12" s="19" t="s">
        <v>21</v>
      </c>
      <c r="D12" s="9">
        <v>50</v>
      </c>
      <c r="E12" s="19">
        <v>22</v>
      </c>
      <c r="F12" s="9">
        <v>0</v>
      </c>
      <c r="G12" s="19">
        <v>72</v>
      </c>
      <c r="H12" s="19">
        <v>72</v>
      </c>
      <c r="I12" s="16">
        <v>8</v>
      </c>
      <c r="J12" s="32" t="s">
        <v>197</v>
      </c>
      <c r="K12" s="9"/>
      <c r="L12" s="9"/>
    </row>
    <row r="13" s="5" customFormat="1" ht="158" customHeight="1" spans="1:12">
      <c r="A13" s="9">
        <v>10</v>
      </c>
      <c r="B13" s="14">
        <v>24006057</v>
      </c>
      <c r="C13" s="15" t="s">
        <v>29</v>
      </c>
      <c r="D13" s="9">
        <v>50</v>
      </c>
      <c r="E13" s="9">
        <v>22</v>
      </c>
      <c r="F13" s="9">
        <v>0</v>
      </c>
      <c r="G13" s="9">
        <v>72</v>
      </c>
      <c r="H13" s="9">
        <v>72</v>
      </c>
      <c r="I13" s="16">
        <v>8</v>
      </c>
      <c r="J13" s="25" t="s">
        <v>198</v>
      </c>
      <c r="K13" s="9"/>
      <c r="L13" s="9"/>
    </row>
    <row r="14" s="1" customFormat="1" ht="163" customHeight="1" spans="1:12">
      <c r="A14" s="9">
        <v>11</v>
      </c>
      <c r="B14" s="20">
        <v>24006001</v>
      </c>
      <c r="C14" s="9" t="s">
        <v>31</v>
      </c>
      <c r="D14" s="9">
        <v>50</v>
      </c>
      <c r="E14" s="9">
        <v>20</v>
      </c>
      <c r="F14" s="9">
        <v>0</v>
      </c>
      <c r="G14" s="18">
        <v>70</v>
      </c>
      <c r="H14" s="18">
        <v>70</v>
      </c>
      <c r="I14" s="16">
        <v>11</v>
      </c>
      <c r="J14" s="33" t="s">
        <v>199</v>
      </c>
      <c r="K14" s="8"/>
      <c r="L14" s="8"/>
    </row>
    <row r="15" s="1" customFormat="1" ht="131" customHeight="1" spans="1:12">
      <c r="A15" s="9">
        <v>12</v>
      </c>
      <c r="B15" s="9">
        <v>24006004</v>
      </c>
      <c r="C15" s="9" t="s">
        <v>50</v>
      </c>
      <c r="D15" s="9">
        <v>50</v>
      </c>
      <c r="E15" s="9">
        <v>19</v>
      </c>
      <c r="F15" s="9">
        <v>0</v>
      </c>
      <c r="G15" s="9">
        <v>69</v>
      </c>
      <c r="H15" s="18">
        <v>69</v>
      </c>
      <c r="I15" s="16">
        <v>12</v>
      </c>
      <c r="J15" s="34" t="s">
        <v>200</v>
      </c>
      <c r="K15" s="9"/>
      <c r="L15" s="9"/>
    </row>
    <row r="16" s="6" customFormat="1" ht="122" customHeight="1" spans="1:12">
      <c r="A16" s="9">
        <v>13</v>
      </c>
      <c r="B16" s="9">
        <v>24006039</v>
      </c>
      <c r="C16" s="9" t="s">
        <v>46</v>
      </c>
      <c r="D16" s="9">
        <v>50</v>
      </c>
      <c r="E16" s="9">
        <v>19</v>
      </c>
      <c r="F16" s="9">
        <v>0</v>
      </c>
      <c r="G16" s="9">
        <v>6.9</v>
      </c>
      <c r="H16" s="9">
        <v>69</v>
      </c>
      <c r="I16" s="16">
        <v>12</v>
      </c>
      <c r="J16" s="32" t="s">
        <v>201</v>
      </c>
      <c r="K16" s="8"/>
      <c r="L16" s="8"/>
    </row>
    <row r="17" s="6" customFormat="1" ht="144" customHeight="1" spans="1:12">
      <c r="A17" s="9">
        <v>14</v>
      </c>
      <c r="B17" s="14">
        <v>24006035</v>
      </c>
      <c r="C17" s="15" t="s">
        <v>64</v>
      </c>
      <c r="D17" s="9">
        <v>50</v>
      </c>
      <c r="E17" s="9">
        <v>18</v>
      </c>
      <c r="F17" s="9">
        <v>0</v>
      </c>
      <c r="G17" s="9">
        <v>68</v>
      </c>
      <c r="H17" s="9">
        <v>68</v>
      </c>
      <c r="I17" s="16">
        <v>14</v>
      </c>
      <c r="J17" s="25" t="s">
        <v>202</v>
      </c>
      <c r="K17" s="8"/>
      <c r="L17" s="8"/>
    </row>
    <row r="18" s="6" customFormat="1" ht="153" customHeight="1" spans="1:12">
      <c r="A18" s="9">
        <v>15</v>
      </c>
      <c r="B18" s="14">
        <v>24006062</v>
      </c>
      <c r="C18" s="15" t="s">
        <v>77</v>
      </c>
      <c r="D18" s="9">
        <v>50</v>
      </c>
      <c r="E18" s="9">
        <v>15</v>
      </c>
      <c r="F18" s="9">
        <v>0</v>
      </c>
      <c r="G18" s="9">
        <v>65</v>
      </c>
      <c r="H18" s="9">
        <v>65</v>
      </c>
      <c r="I18" s="16">
        <v>15</v>
      </c>
      <c r="J18" s="25" t="s">
        <v>203</v>
      </c>
      <c r="K18" s="9" t="str">
        <f>_xlfn.DISPIMG("ID_4CF9E11CC7204296A5C65A5DBE8DBE04",1)</f>
        <v>=DISPIMG("ID_4CF9E11CC7204296A5C65A5DBE8DBE04",1)</v>
      </c>
      <c r="L18" s="9"/>
    </row>
    <row r="19" s="6" customFormat="1" ht="121" customHeight="1" spans="1:12">
      <c r="A19" s="9">
        <v>16</v>
      </c>
      <c r="B19" s="9">
        <v>24006063</v>
      </c>
      <c r="C19" s="9" t="s">
        <v>51</v>
      </c>
      <c r="D19" s="9">
        <v>50</v>
      </c>
      <c r="E19" s="9">
        <v>13</v>
      </c>
      <c r="F19" s="9">
        <v>0</v>
      </c>
      <c r="G19" s="9">
        <v>63</v>
      </c>
      <c r="H19" s="21">
        <v>63</v>
      </c>
      <c r="I19" s="16">
        <v>16</v>
      </c>
      <c r="J19" s="33" t="s">
        <v>204</v>
      </c>
      <c r="K19" s="9"/>
      <c r="L19" s="9"/>
    </row>
    <row r="20" s="1" customFormat="1" ht="124" customHeight="1" spans="1:12">
      <c r="A20" s="9">
        <v>17</v>
      </c>
      <c r="B20" s="14">
        <v>24006064</v>
      </c>
      <c r="C20" s="15" t="s">
        <v>65</v>
      </c>
      <c r="D20" s="9">
        <v>50</v>
      </c>
      <c r="E20" s="9">
        <v>12</v>
      </c>
      <c r="F20" s="9">
        <v>0</v>
      </c>
      <c r="G20" s="9">
        <v>62</v>
      </c>
      <c r="H20" s="9">
        <v>62</v>
      </c>
      <c r="I20" s="16">
        <v>17</v>
      </c>
      <c r="J20" s="25" t="s">
        <v>205</v>
      </c>
      <c r="K20" s="9"/>
      <c r="L20" s="9"/>
    </row>
    <row r="21" s="6" customFormat="1" ht="122" customHeight="1" spans="1:12">
      <c r="A21" s="9">
        <v>18</v>
      </c>
      <c r="B21" s="9">
        <v>24006061</v>
      </c>
      <c r="C21" s="9" t="s">
        <v>54</v>
      </c>
      <c r="D21" s="9">
        <v>50</v>
      </c>
      <c r="E21" s="9">
        <v>11.5</v>
      </c>
      <c r="F21" s="9">
        <v>0</v>
      </c>
      <c r="G21" s="9">
        <v>61.5</v>
      </c>
      <c r="H21" s="9">
        <v>61.5</v>
      </c>
      <c r="I21" s="16">
        <v>18</v>
      </c>
      <c r="J21" s="33" t="s">
        <v>206</v>
      </c>
      <c r="K21" s="9"/>
      <c r="L21" s="9"/>
    </row>
    <row r="22" s="1" customFormat="1" ht="127" customHeight="1" spans="1:12">
      <c r="A22" s="9">
        <v>19</v>
      </c>
      <c r="B22" s="9">
        <v>24006015</v>
      </c>
      <c r="C22" s="9" t="s">
        <v>52</v>
      </c>
      <c r="D22" s="9">
        <v>50</v>
      </c>
      <c r="E22" s="9">
        <v>11</v>
      </c>
      <c r="F22" s="9">
        <v>0</v>
      </c>
      <c r="G22" s="9">
        <v>61</v>
      </c>
      <c r="H22" s="18">
        <v>61</v>
      </c>
      <c r="I22" s="16">
        <v>19</v>
      </c>
      <c r="J22" s="33" t="s">
        <v>207</v>
      </c>
      <c r="K22" s="9"/>
      <c r="L22" s="9"/>
    </row>
    <row r="23" s="1" customFormat="1" ht="66" customHeight="1" spans="1:12">
      <c r="A23" s="9">
        <v>20</v>
      </c>
      <c r="B23" s="9">
        <v>24006056</v>
      </c>
      <c r="C23" s="9" t="s">
        <v>62</v>
      </c>
      <c r="D23" s="9">
        <v>50</v>
      </c>
      <c r="E23" s="9">
        <v>11</v>
      </c>
      <c r="F23" s="9">
        <v>0</v>
      </c>
      <c r="G23" s="9">
        <v>61</v>
      </c>
      <c r="H23" s="9">
        <v>61</v>
      </c>
      <c r="I23" s="16">
        <v>19</v>
      </c>
      <c r="J23" s="33" t="s">
        <v>208</v>
      </c>
      <c r="K23" s="9" t="str">
        <f>_xlfn.DISPIMG("ID_E94808D53DB14EBD953941224FB2CC97",1)</f>
        <v>=DISPIMG("ID_E94808D53DB14EBD953941224FB2CC97",1)</v>
      </c>
      <c r="L23" s="9"/>
    </row>
    <row r="24" s="6" customFormat="1" ht="103" customHeight="1" spans="1:12">
      <c r="A24" s="9">
        <v>21</v>
      </c>
      <c r="B24" s="9">
        <v>24006044</v>
      </c>
      <c r="C24" s="9" t="s">
        <v>28</v>
      </c>
      <c r="D24" s="9">
        <v>50</v>
      </c>
      <c r="E24" s="9">
        <v>10</v>
      </c>
      <c r="F24" s="9">
        <v>0</v>
      </c>
      <c r="G24" s="9">
        <v>60</v>
      </c>
      <c r="H24" s="18">
        <v>60</v>
      </c>
      <c r="I24" s="16">
        <v>21</v>
      </c>
      <c r="J24" s="33" t="s">
        <v>209</v>
      </c>
      <c r="K24" s="19"/>
      <c r="L24" s="19"/>
    </row>
    <row r="25" s="6" customFormat="1" ht="43" customHeight="1" spans="1:12">
      <c r="A25" s="9">
        <v>22</v>
      </c>
      <c r="B25" s="22">
        <v>24006046</v>
      </c>
      <c r="C25" s="9" t="s">
        <v>63</v>
      </c>
      <c r="D25" s="9">
        <v>50</v>
      </c>
      <c r="E25" s="9">
        <v>10</v>
      </c>
      <c r="F25" s="9">
        <v>0</v>
      </c>
      <c r="G25" s="18">
        <v>60</v>
      </c>
      <c r="H25" s="18">
        <v>60</v>
      </c>
      <c r="I25" s="16">
        <v>21</v>
      </c>
      <c r="J25" s="33" t="s">
        <v>210</v>
      </c>
      <c r="K25" s="9"/>
      <c r="L25" s="9"/>
    </row>
    <row r="26" s="6" customFormat="1" ht="31.2" spans="1:12">
      <c r="A26" s="9">
        <v>23</v>
      </c>
      <c r="B26" s="14">
        <v>24006051</v>
      </c>
      <c r="C26" s="15" t="s">
        <v>75</v>
      </c>
      <c r="D26" s="9">
        <v>50</v>
      </c>
      <c r="E26" s="9">
        <v>10</v>
      </c>
      <c r="F26" s="9">
        <v>0</v>
      </c>
      <c r="G26" s="9">
        <v>60</v>
      </c>
      <c r="H26" s="18">
        <v>60</v>
      </c>
      <c r="I26" s="16">
        <v>21</v>
      </c>
      <c r="J26" s="25" t="s">
        <v>211</v>
      </c>
      <c r="K26" s="9"/>
      <c r="L26" s="9"/>
    </row>
    <row r="27" s="6" customFormat="1" ht="62.4" spans="1:12">
      <c r="A27" s="9">
        <v>24</v>
      </c>
      <c r="B27" s="14">
        <v>24006009</v>
      </c>
      <c r="C27" s="15" t="s">
        <v>36</v>
      </c>
      <c r="D27" s="9">
        <v>50</v>
      </c>
      <c r="E27" s="9">
        <v>9</v>
      </c>
      <c r="F27" s="9">
        <v>0</v>
      </c>
      <c r="G27" s="9">
        <v>59</v>
      </c>
      <c r="H27" s="9">
        <v>59</v>
      </c>
      <c r="I27" s="16">
        <v>24</v>
      </c>
      <c r="J27" s="25" t="s">
        <v>212</v>
      </c>
      <c r="K27" s="9"/>
      <c r="L27" s="9"/>
    </row>
    <row r="28" s="6" customFormat="1" ht="81" customHeight="1" spans="1:12">
      <c r="A28" s="9">
        <v>25</v>
      </c>
      <c r="B28" s="9">
        <v>24006012</v>
      </c>
      <c r="C28" s="9" t="s">
        <v>39</v>
      </c>
      <c r="D28" s="9">
        <v>50</v>
      </c>
      <c r="E28" s="9">
        <v>9</v>
      </c>
      <c r="F28" s="9">
        <v>0</v>
      </c>
      <c r="G28" s="9">
        <v>59</v>
      </c>
      <c r="H28" s="18">
        <v>59</v>
      </c>
      <c r="I28" s="16">
        <v>24</v>
      </c>
      <c r="J28" s="33" t="s">
        <v>213</v>
      </c>
      <c r="K28" s="8"/>
      <c r="L28" s="8"/>
    </row>
    <row r="29" s="6" customFormat="1" ht="92" customHeight="1" spans="1:12">
      <c r="A29" s="9">
        <v>26</v>
      </c>
      <c r="B29" s="9">
        <v>24006029</v>
      </c>
      <c r="C29" s="9" t="s">
        <v>56</v>
      </c>
      <c r="D29" s="9">
        <v>50</v>
      </c>
      <c r="E29" s="9">
        <v>9</v>
      </c>
      <c r="F29" s="9">
        <v>0</v>
      </c>
      <c r="G29" s="9">
        <v>59</v>
      </c>
      <c r="H29" s="18">
        <v>59</v>
      </c>
      <c r="I29" s="16">
        <v>24</v>
      </c>
      <c r="J29" s="33" t="s">
        <v>214</v>
      </c>
      <c r="K29" s="8"/>
      <c r="L29" s="8"/>
    </row>
    <row r="30" s="6" customFormat="1" ht="39" customHeight="1" spans="1:12">
      <c r="A30" s="9">
        <v>27</v>
      </c>
      <c r="B30" s="14">
        <v>24006014</v>
      </c>
      <c r="C30" s="15" t="s">
        <v>83</v>
      </c>
      <c r="D30" s="9">
        <v>50</v>
      </c>
      <c r="E30" s="9">
        <v>8</v>
      </c>
      <c r="F30" s="9">
        <v>0</v>
      </c>
      <c r="G30" s="9">
        <v>58</v>
      </c>
      <c r="H30" s="9">
        <v>58</v>
      </c>
      <c r="I30" s="16">
        <v>27</v>
      </c>
      <c r="J30" s="25" t="s">
        <v>215</v>
      </c>
      <c r="K30" s="9"/>
      <c r="L30" s="9"/>
    </row>
    <row r="31" s="7" customFormat="1" ht="36" customHeight="1" spans="1:12">
      <c r="A31" s="9">
        <v>28</v>
      </c>
      <c r="B31" s="14">
        <v>24006060</v>
      </c>
      <c r="C31" s="15" t="s">
        <v>79</v>
      </c>
      <c r="D31" s="9">
        <v>50</v>
      </c>
      <c r="E31" s="9">
        <v>8</v>
      </c>
      <c r="F31" s="9">
        <v>0</v>
      </c>
      <c r="G31" s="9">
        <v>58</v>
      </c>
      <c r="H31" s="9">
        <v>58</v>
      </c>
      <c r="I31" s="16">
        <v>27</v>
      </c>
      <c r="J31" s="25" t="s">
        <v>216</v>
      </c>
      <c r="K31" s="9"/>
      <c r="L31" s="9"/>
    </row>
    <row r="32" s="6" customFormat="1" ht="93" customHeight="1" spans="1:12">
      <c r="A32" s="9">
        <v>29</v>
      </c>
      <c r="B32" s="9">
        <v>24006020</v>
      </c>
      <c r="C32" s="9" t="s">
        <v>35</v>
      </c>
      <c r="D32" s="9">
        <v>50</v>
      </c>
      <c r="E32" s="9">
        <v>6</v>
      </c>
      <c r="F32" s="9">
        <v>0</v>
      </c>
      <c r="G32" s="9">
        <v>56</v>
      </c>
      <c r="H32" s="18">
        <v>56</v>
      </c>
      <c r="I32" s="16">
        <v>29</v>
      </c>
      <c r="J32" s="33" t="s">
        <v>217</v>
      </c>
      <c r="K32" s="9"/>
      <c r="L32" s="9"/>
    </row>
    <row r="33" s="6" customFormat="1" ht="60" customHeight="1" spans="1:12">
      <c r="A33" s="9">
        <v>30</v>
      </c>
      <c r="B33" s="9">
        <v>24006016</v>
      </c>
      <c r="C33" s="9" t="s">
        <v>30</v>
      </c>
      <c r="D33" s="9">
        <v>50</v>
      </c>
      <c r="E33" s="9">
        <v>5</v>
      </c>
      <c r="F33" s="9">
        <v>0</v>
      </c>
      <c r="G33" s="9">
        <v>55</v>
      </c>
      <c r="H33" s="18">
        <v>55</v>
      </c>
      <c r="I33" s="16">
        <v>30</v>
      </c>
      <c r="J33" s="33" t="s">
        <v>218</v>
      </c>
      <c r="K33" s="9"/>
      <c r="L33" s="9"/>
    </row>
    <row r="34" s="6" customFormat="1" ht="67" customHeight="1" spans="1:12">
      <c r="A34" s="9">
        <v>31</v>
      </c>
      <c r="B34" s="9">
        <v>24006017</v>
      </c>
      <c r="C34" s="9" t="s">
        <v>42</v>
      </c>
      <c r="D34" s="9">
        <v>50</v>
      </c>
      <c r="E34" s="9">
        <v>5</v>
      </c>
      <c r="F34" s="9">
        <v>0</v>
      </c>
      <c r="G34" s="9">
        <v>55</v>
      </c>
      <c r="H34" s="18">
        <v>55</v>
      </c>
      <c r="I34" s="16">
        <v>30</v>
      </c>
      <c r="J34" s="33" t="s">
        <v>219</v>
      </c>
      <c r="K34" s="8"/>
      <c r="L34" s="8"/>
    </row>
    <row r="35" s="8" customFormat="1" ht="40" customHeight="1" spans="1:29">
      <c r="A35" s="9">
        <v>32</v>
      </c>
      <c r="B35" s="14">
        <v>24006034</v>
      </c>
      <c r="C35" s="15" t="s">
        <v>53</v>
      </c>
      <c r="D35" s="9">
        <v>50</v>
      </c>
      <c r="E35" s="9">
        <v>5</v>
      </c>
      <c r="F35" s="9">
        <v>0</v>
      </c>
      <c r="G35" s="9">
        <v>55</v>
      </c>
      <c r="H35" s="9">
        <v>55</v>
      </c>
      <c r="I35" s="16">
        <v>30</v>
      </c>
      <c r="J35" s="25" t="s">
        <v>220</v>
      </c>
      <c r="M35" s="35"/>
      <c r="N35" s="35"/>
      <c r="O35" s="35"/>
      <c r="P35" s="35"/>
      <c r="Q35" s="35"/>
      <c r="R35" s="35"/>
      <c r="S35" s="35"/>
      <c r="T35" s="35"/>
      <c r="U35" s="35"/>
      <c r="V35" s="35"/>
      <c r="W35" s="35"/>
      <c r="X35" s="35"/>
      <c r="Y35" s="35"/>
      <c r="Z35" s="35"/>
      <c r="AA35" s="35"/>
      <c r="AB35" s="35"/>
      <c r="AC35" s="37"/>
    </row>
    <row r="36" s="1" customFormat="1" ht="50" customHeight="1" spans="1:28">
      <c r="A36" s="9">
        <v>33</v>
      </c>
      <c r="B36" s="9">
        <v>24006059</v>
      </c>
      <c r="C36" s="9" t="s">
        <v>73</v>
      </c>
      <c r="D36" s="9">
        <v>50</v>
      </c>
      <c r="E36" s="9">
        <v>5</v>
      </c>
      <c r="F36" s="9">
        <v>0</v>
      </c>
      <c r="G36" s="9">
        <v>55</v>
      </c>
      <c r="H36" s="23">
        <v>55</v>
      </c>
      <c r="I36" s="16">
        <v>30</v>
      </c>
      <c r="J36" s="32" t="s">
        <v>221</v>
      </c>
      <c r="K36" s="8"/>
      <c r="L36" s="8"/>
      <c r="M36" s="35"/>
      <c r="N36" s="35"/>
      <c r="O36" s="35"/>
      <c r="P36" s="35"/>
      <c r="Q36" s="35"/>
      <c r="R36" s="35"/>
      <c r="S36" s="35"/>
      <c r="T36" s="35"/>
      <c r="U36" s="35"/>
      <c r="V36" s="35"/>
      <c r="W36" s="35"/>
      <c r="X36" s="35"/>
      <c r="Y36" s="35"/>
      <c r="Z36" s="35"/>
      <c r="AA36" s="35"/>
      <c r="AB36" s="35"/>
    </row>
    <row r="37" s="9" customFormat="1" ht="35" customHeight="1" spans="1:29">
      <c r="A37" s="9">
        <v>34</v>
      </c>
      <c r="B37" s="9">
        <v>24006005</v>
      </c>
      <c r="C37" s="9" t="s">
        <v>38</v>
      </c>
      <c r="D37" s="9">
        <v>50</v>
      </c>
      <c r="E37" s="9">
        <v>4</v>
      </c>
      <c r="F37" s="9">
        <v>0</v>
      </c>
      <c r="G37" s="9">
        <v>54</v>
      </c>
      <c r="H37" s="18">
        <v>54</v>
      </c>
      <c r="I37" s="16">
        <v>34</v>
      </c>
      <c r="J37" s="33" t="s">
        <v>222</v>
      </c>
      <c r="K37" s="8"/>
      <c r="L37" s="8"/>
      <c r="M37" s="36"/>
      <c r="N37" s="36"/>
      <c r="O37" s="36"/>
      <c r="P37" s="36"/>
      <c r="Q37" s="36"/>
      <c r="R37" s="36"/>
      <c r="S37" s="36"/>
      <c r="T37" s="36"/>
      <c r="U37" s="36"/>
      <c r="V37" s="36"/>
      <c r="W37" s="36"/>
      <c r="X37" s="36"/>
      <c r="Y37" s="36"/>
      <c r="Z37" s="36"/>
      <c r="AA37" s="36"/>
      <c r="AB37" s="36"/>
      <c r="AC37" s="38"/>
    </row>
    <row r="38" s="6" customFormat="1" ht="40" customHeight="1" spans="1:12">
      <c r="A38" s="9">
        <v>35</v>
      </c>
      <c r="B38" s="14">
        <v>24006028</v>
      </c>
      <c r="C38" s="15" t="s">
        <v>44</v>
      </c>
      <c r="D38" s="9">
        <v>50</v>
      </c>
      <c r="E38" s="9">
        <v>4</v>
      </c>
      <c r="F38" s="9">
        <v>0</v>
      </c>
      <c r="G38" s="9">
        <v>54</v>
      </c>
      <c r="H38" s="9">
        <v>54</v>
      </c>
      <c r="I38" s="16">
        <v>34</v>
      </c>
      <c r="J38" s="25" t="s">
        <v>223</v>
      </c>
      <c r="K38" s="8"/>
      <c r="L38" s="8"/>
    </row>
    <row r="39" s="6" customFormat="1" ht="49" customHeight="1" spans="1:12">
      <c r="A39" s="9">
        <v>36</v>
      </c>
      <c r="B39" s="9">
        <v>24006008</v>
      </c>
      <c r="C39" s="9" t="s">
        <v>61</v>
      </c>
      <c r="D39" s="9">
        <v>50</v>
      </c>
      <c r="E39" s="9">
        <v>3</v>
      </c>
      <c r="F39" s="9">
        <v>0</v>
      </c>
      <c r="G39" s="9">
        <v>53</v>
      </c>
      <c r="H39" s="18">
        <v>53</v>
      </c>
      <c r="I39" s="16">
        <v>36</v>
      </c>
      <c r="J39" s="33" t="s">
        <v>224</v>
      </c>
      <c r="K39" s="8"/>
      <c r="L39" s="8"/>
    </row>
    <row r="40" s="6" customFormat="1" ht="40" customHeight="1" spans="1:12">
      <c r="A40" s="9">
        <v>37</v>
      </c>
      <c r="B40" s="9">
        <v>24006031</v>
      </c>
      <c r="C40" s="9" t="s">
        <v>58</v>
      </c>
      <c r="D40" s="9">
        <v>50</v>
      </c>
      <c r="E40" s="9">
        <v>3</v>
      </c>
      <c r="F40" s="9">
        <v>0</v>
      </c>
      <c r="G40" s="9">
        <v>53</v>
      </c>
      <c r="H40" s="23">
        <v>53</v>
      </c>
      <c r="I40" s="16">
        <v>36</v>
      </c>
      <c r="J40" s="32" t="s">
        <v>225</v>
      </c>
      <c r="K40" s="8"/>
      <c r="L40" s="8"/>
    </row>
    <row r="41" s="1" customFormat="1" ht="45" customHeight="1" spans="1:12">
      <c r="A41" s="9">
        <v>38</v>
      </c>
      <c r="B41" s="22">
        <v>24006036</v>
      </c>
      <c r="C41" s="9" t="s">
        <v>26</v>
      </c>
      <c r="D41" s="9">
        <v>50</v>
      </c>
      <c r="E41" s="9">
        <v>3</v>
      </c>
      <c r="F41" s="9">
        <v>0</v>
      </c>
      <c r="G41" s="18">
        <v>53</v>
      </c>
      <c r="H41" s="18">
        <v>53</v>
      </c>
      <c r="I41" s="16">
        <v>36</v>
      </c>
      <c r="J41" s="33" t="s">
        <v>226</v>
      </c>
      <c r="K41" s="8"/>
      <c r="L41" s="8"/>
    </row>
    <row r="42" s="1" customFormat="1" ht="71" customHeight="1" spans="1:12">
      <c r="A42" s="9">
        <v>39</v>
      </c>
      <c r="B42" s="9">
        <v>24006042</v>
      </c>
      <c r="C42" s="9" t="s">
        <v>34</v>
      </c>
      <c r="D42" s="9">
        <v>50</v>
      </c>
      <c r="E42" s="9">
        <v>3</v>
      </c>
      <c r="F42" s="9">
        <v>0</v>
      </c>
      <c r="G42" s="9">
        <v>53</v>
      </c>
      <c r="H42" s="18">
        <v>53</v>
      </c>
      <c r="I42" s="16">
        <v>36</v>
      </c>
      <c r="J42" s="33" t="s">
        <v>227</v>
      </c>
      <c r="K42" s="8"/>
      <c r="L42" s="8"/>
    </row>
    <row r="43" s="1" customFormat="1" ht="70" customHeight="1" spans="1:12">
      <c r="A43" s="9">
        <v>40</v>
      </c>
      <c r="B43" s="14">
        <v>24006047</v>
      </c>
      <c r="C43" s="15" t="s">
        <v>41</v>
      </c>
      <c r="D43" s="9">
        <v>50</v>
      </c>
      <c r="E43" s="9">
        <v>3</v>
      </c>
      <c r="F43" s="9">
        <v>0</v>
      </c>
      <c r="G43" s="9">
        <v>53</v>
      </c>
      <c r="H43" s="9">
        <v>53</v>
      </c>
      <c r="I43" s="16">
        <v>36</v>
      </c>
      <c r="J43" s="25" t="s">
        <v>228</v>
      </c>
      <c r="K43" s="8"/>
      <c r="L43" s="8"/>
    </row>
    <row r="44" s="1" customFormat="1" ht="32" customHeight="1" spans="1:12">
      <c r="A44" s="9">
        <v>41</v>
      </c>
      <c r="B44" s="14">
        <v>24006048</v>
      </c>
      <c r="C44" s="15" t="s">
        <v>22</v>
      </c>
      <c r="D44" s="9">
        <v>50</v>
      </c>
      <c r="E44" s="9">
        <v>3</v>
      </c>
      <c r="F44" s="9">
        <v>0</v>
      </c>
      <c r="G44" s="9">
        <v>53</v>
      </c>
      <c r="H44" s="9">
        <v>53</v>
      </c>
      <c r="I44" s="16">
        <v>36</v>
      </c>
      <c r="J44" s="18" t="s">
        <v>229</v>
      </c>
      <c r="K44" s="8"/>
      <c r="L44" s="8"/>
    </row>
    <row r="45" s="1" customFormat="1" ht="27" customHeight="1" spans="1:12">
      <c r="A45" s="9">
        <v>42</v>
      </c>
      <c r="B45" s="14">
        <v>24006053</v>
      </c>
      <c r="C45" s="15" t="s">
        <v>55</v>
      </c>
      <c r="D45" s="9">
        <v>50</v>
      </c>
      <c r="E45" s="9">
        <v>3</v>
      </c>
      <c r="F45" s="9">
        <v>0</v>
      </c>
      <c r="G45" s="9">
        <v>53</v>
      </c>
      <c r="H45" s="18">
        <v>53</v>
      </c>
      <c r="I45" s="16">
        <v>36</v>
      </c>
      <c r="J45" s="18" t="s">
        <v>230</v>
      </c>
      <c r="K45" s="8"/>
      <c r="L45" s="8"/>
    </row>
    <row r="46" s="1" customFormat="1" ht="31" customHeight="1" spans="1:12">
      <c r="A46" s="9">
        <v>43</v>
      </c>
      <c r="B46" s="14">
        <v>24006058</v>
      </c>
      <c r="C46" s="15" t="s">
        <v>66</v>
      </c>
      <c r="D46" s="9">
        <v>50</v>
      </c>
      <c r="E46" s="9">
        <v>3</v>
      </c>
      <c r="F46" s="9">
        <v>0</v>
      </c>
      <c r="G46" s="9">
        <v>53</v>
      </c>
      <c r="H46" s="18">
        <v>53</v>
      </c>
      <c r="I46" s="16">
        <v>36</v>
      </c>
      <c r="J46" s="18" t="s">
        <v>231</v>
      </c>
      <c r="K46" s="8"/>
      <c r="L46" s="8"/>
    </row>
    <row r="47" s="1" customFormat="1" ht="31" customHeight="1" spans="1:12">
      <c r="A47" s="9">
        <v>44</v>
      </c>
      <c r="B47" s="14">
        <v>24006026</v>
      </c>
      <c r="C47" s="15" t="s">
        <v>40</v>
      </c>
      <c r="D47" s="9">
        <v>50</v>
      </c>
      <c r="E47" s="9">
        <v>2</v>
      </c>
      <c r="F47" s="9">
        <v>0</v>
      </c>
      <c r="G47" s="9">
        <v>52</v>
      </c>
      <c r="H47" s="18">
        <v>52</v>
      </c>
      <c r="I47" s="16">
        <v>44</v>
      </c>
      <c r="J47" s="18" t="s">
        <v>232</v>
      </c>
      <c r="K47" s="8"/>
      <c r="L47" s="8"/>
    </row>
    <row r="48" s="1" customFormat="1" ht="39" customHeight="1" spans="1:12">
      <c r="A48" s="9">
        <v>45</v>
      </c>
      <c r="B48" s="14">
        <v>24006030</v>
      </c>
      <c r="C48" s="15" t="s">
        <v>76</v>
      </c>
      <c r="D48" s="9">
        <v>50</v>
      </c>
      <c r="E48" s="9">
        <v>2</v>
      </c>
      <c r="F48" s="9">
        <v>0</v>
      </c>
      <c r="G48" s="9">
        <v>52</v>
      </c>
      <c r="H48" s="18">
        <v>52</v>
      </c>
      <c r="I48" s="16">
        <v>44</v>
      </c>
      <c r="J48" s="18" t="s">
        <v>233</v>
      </c>
      <c r="K48" s="8"/>
      <c r="L48" s="8"/>
    </row>
    <row r="49" s="1" customFormat="1" ht="50" customHeight="1" spans="1:12">
      <c r="A49" s="9">
        <v>46</v>
      </c>
      <c r="B49" s="14">
        <v>24006055</v>
      </c>
      <c r="C49" s="15" t="s">
        <v>23</v>
      </c>
      <c r="D49" s="9">
        <v>50</v>
      </c>
      <c r="E49" s="9">
        <v>1.5</v>
      </c>
      <c r="F49" s="9">
        <v>0</v>
      </c>
      <c r="G49" s="9">
        <v>51.5</v>
      </c>
      <c r="H49" s="9">
        <v>51.5</v>
      </c>
      <c r="I49" s="16">
        <v>46</v>
      </c>
      <c r="J49" s="25" t="s">
        <v>234</v>
      </c>
      <c r="K49" s="8"/>
      <c r="L49" s="8"/>
    </row>
    <row r="50" s="1" customFormat="1" ht="40" customHeight="1" spans="1:12">
      <c r="A50" s="9">
        <v>47</v>
      </c>
      <c r="B50" s="14">
        <v>24006007</v>
      </c>
      <c r="C50" s="15" t="s">
        <v>49</v>
      </c>
      <c r="D50" s="9">
        <v>50</v>
      </c>
      <c r="E50" s="9">
        <v>1.5</v>
      </c>
      <c r="F50" s="9">
        <v>0</v>
      </c>
      <c r="G50" s="9">
        <v>51.5</v>
      </c>
      <c r="H50" s="18">
        <v>51.5</v>
      </c>
      <c r="I50" s="16">
        <v>46</v>
      </c>
      <c r="J50" s="18" t="s">
        <v>235</v>
      </c>
      <c r="K50" s="8"/>
      <c r="L50" s="8"/>
    </row>
    <row r="51" s="1" customFormat="1" ht="31.2" spans="1:12">
      <c r="A51" s="9">
        <v>48</v>
      </c>
      <c r="B51" s="14">
        <v>24006002</v>
      </c>
      <c r="C51" s="15" t="s">
        <v>57</v>
      </c>
      <c r="D51" s="9">
        <v>50</v>
      </c>
      <c r="E51" s="9">
        <v>0</v>
      </c>
      <c r="F51" s="9">
        <v>0</v>
      </c>
      <c r="G51" s="9">
        <v>50</v>
      </c>
      <c r="H51" s="18">
        <v>50</v>
      </c>
      <c r="I51" s="16">
        <v>48</v>
      </c>
      <c r="J51" s="18" t="s">
        <v>236</v>
      </c>
      <c r="K51" s="9"/>
      <c r="L51" s="9"/>
    </row>
    <row r="52" s="1" customFormat="1" ht="31.2" spans="1:12">
      <c r="A52" s="9">
        <v>49</v>
      </c>
      <c r="B52" s="14">
        <v>24006006</v>
      </c>
      <c r="C52" s="15" t="s">
        <v>45</v>
      </c>
      <c r="D52" s="9">
        <v>50</v>
      </c>
      <c r="E52" s="9">
        <v>0</v>
      </c>
      <c r="F52" s="9">
        <v>0</v>
      </c>
      <c r="G52" s="9">
        <v>50</v>
      </c>
      <c r="H52" s="9">
        <v>50</v>
      </c>
      <c r="I52" s="16">
        <v>48</v>
      </c>
      <c r="J52" s="18" t="s">
        <v>236</v>
      </c>
      <c r="K52" s="8"/>
      <c r="L52" s="8"/>
    </row>
    <row r="53" s="1" customFormat="1" ht="30.6" customHeight="1" spans="1:12">
      <c r="A53" s="9">
        <v>50</v>
      </c>
      <c r="B53" s="22">
        <v>24006011</v>
      </c>
      <c r="C53" s="9" t="s">
        <v>80</v>
      </c>
      <c r="D53" s="9">
        <v>50</v>
      </c>
      <c r="E53" s="9">
        <v>0</v>
      </c>
      <c r="F53" s="9">
        <v>0</v>
      </c>
      <c r="G53" s="18">
        <v>50</v>
      </c>
      <c r="H53" s="18">
        <v>50</v>
      </c>
      <c r="I53" s="16">
        <v>48</v>
      </c>
      <c r="J53" s="18" t="s">
        <v>236</v>
      </c>
      <c r="K53" s="8"/>
      <c r="L53" s="8"/>
    </row>
    <row r="54" s="1" customFormat="1" ht="30.6" customHeight="1" spans="1:12">
      <c r="A54" s="9">
        <v>51</v>
      </c>
      <c r="B54" s="14">
        <v>24006018</v>
      </c>
      <c r="C54" s="15" t="s">
        <v>70</v>
      </c>
      <c r="D54" s="9">
        <v>50</v>
      </c>
      <c r="E54" s="9">
        <v>0</v>
      </c>
      <c r="F54" s="9">
        <v>0</v>
      </c>
      <c r="G54" s="9">
        <v>50</v>
      </c>
      <c r="H54" s="9">
        <v>50</v>
      </c>
      <c r="I54" s="16">
        <v>48</v>
      </c>
      <c r="J54" s="18" t="s">
        <v>236</v>
      </c>
      <c r="K54" s="8"/>
      <c r="L54" s="8"/>
    </row>
    <row r="55" s="1" customFormat="1" ht="30.6" customHeight="1" spans="1:12">
      <c r="A55" s="9">
        <v>52</v>
      </c>
      <c r="B55" s="9">
        <v>24006019</v>
      </c>
      <c r="C55" s="9" t="s">
        <v>37</v>
      </c>
      <c r="D55" s="9">
        <v>50</v>
      </c>
      <c r="E55" s="9">
        <v>0</v>
      </c>
      <c r="F55" s="9">
        <v>0</v>
      </c>
      <c r="G55" s="9">
        <v>50</v>
      </c>
      <c r="H55" s="18">
        <v>50</v>
      </c>
      <c r="I55" s="16">
        <v>48</v>
      </c>
      <c r="J55" s="18" t="s">
        <v>236</v>
      </c>
      <c r="K55" s="8"/>
      <c r="L55" s="8"/>
    </row>
    <row r="56" s="1" customFormat="1" ht="30.6" customHeight="1" spans="1:12">
      <c r="A56" s="9">
        <v>53</v>
      </c>
      <c r="B56" s="14">
        <v>24006021</v>
      </c>
      <c r="C56" s="15" t="s">
        <v>71</v>
      </c>
      <c r="D56" s="9">
        <v>50</v>
      </c>
      <c r="E56" s="9">
        <v>0</v>
      </c>
      <c r="F56" s="9">
        <v>0</v>
      </c>
      <c r="G56" s="9">
        <v>50</v>
      </c>
      <c r="H56" s="9">
        <v>50</v>
      </c>
      <c r="I56" s="16">
        <v>48</v>
      </c>
      <c r="J56" s="18" t="s">
        <v>236</v>
      </c>
      <c r="K56" s="8"/>
      <c r="L56" s="8"/>
    </row>
    <row r="57" s="1" customFormat="1" ht="30.6" customHeight="1" spans="1:12">
      <c r="A57" s="9">
        <v>54</v>
      </c>
      <c r="B57" s="14">
        <v>24006022</v>
      </c>
      <c r="C57" s="15" t="s">
        <v>72</v>
      </c>
      <c r="D57" s="9">
        <v>50</v>
      </c>
      <c r="E57" s="9">
        <v>0</v>
      </c>
      <c r="F57" s="9">
        <v>0</v>
      </c>
      <c r="G57" s="9">
        <v>50</v>
      </c>
      <c r="H57" s="9">
        <v>50</v>
      </c>
      <c r="I57" s="16">
        <v>48</v>
      </c>
      <c r="J57" s="18" t="s">
        <v>236</v>
      </c>
      <c r="K57" s="8"/>
      <c r="L57" s="8"/>
    </row>
    <row r="58" s="1" customFormat="1" ht="30.6" customHeight="1" spans="1:12">
      <c r="A58" s="9">
        <v>55</v>
      </c>
      <c r="B58" s="9">
        <v>24006024</v>
      </c>
      <c r="C58" s="9" t="s">
        <v>68</v>
      </c>
      <c r="D58" s="9">
        <v>50</v>
      </c>
      <c r="E58" s="9">
        <v>0</v>
      </c>
      <c r="F58" s="9">
        <v>0</v>
      </c>
      <c r="G58" s="9">
        <v>50</v>
      </c>
      <c r="H58" s="18">
        <v>50</v>
      </c>
      <c r="I58" s="16">
        <v>48</v>
      </c>
      <c r="J58" s="18" t="s">
        <v>236</v>
      </c>
      <c r="K58" s="8"/>
      <c r="L58" s="8"/>
    </row>
    <row r="59" s="1" customFormat="1" ht="31.2" spans="1:12">
      <c r="A59" s="9">
        <v>56</v>
      </c>
      <c r="B59" s="22">
        <v>24006037</v>
      </c>
      <c r="C59" s="9" t="s">
        <v>74</v>
      </c>
      <c r="D59" s="9">
        <v>50</v>
      </c>
      <c r="E59" s="9">
        <v>0</v>
      </c>
      <c r="F59" s="9">
        <v>0</v>
      </c>
      <c r="G59" s="18">
        <v>50</v>
      </c>
      <c r="H59" s="18">
        <v>50</v>
      </c>
      <c r="I59" s="16">
        <v>48</v>
      </c>
      <c r="J59" s="18" t="s">
        <v>236</v>
      </c>
      <c r="K59" s="8"/>
      <c r="L59" s="8"/>
    </row>
    <row r="60" s="1" customFormat="1" ht="31.2" spans="1:12">
      <c r="A60" s="9">
        <v>57</v>
      </c>
      <c r="B60" s="14">
        <v>24006040</v>
      </c>
      <c r="C60" s="15" t="s">
        <v>67</v>
      </c>
      <c r="D60" s="9">
        <v>50</v>
      </c>
      <c r="E60" s="9">
        <v>0</v>
      </c>
      <c r="F60" s="9">
        <v>0</v>
      </c>
      <c r="G60" s="9">
        <v>50</v>
      </c>
      <c r="H60" s="9">
        <v>50</v>
      </c>
      <c r="I60" s="16">
        <v>48</v>
      </c>
      <c r="J60" s="18" t="s">
        <v>236</v>
      </c>
      <c r="K60" s="8"/>
      <c r="L60" s="8"/>
    </row>
    <row r="61" s="1" customFormat="1" ht="31.2" spans="1:12">
      <c r="A61" s="9">
        <v>58</v>
      </c>
      <c r="B61" s="14">
        <v>24006043</v>
      </c>
      <c r="C61" s="15" t="s">
        <v>69</v>
      </c>
      <c r="D61" s="9">
        <v>50</v>
      </c>
      <c r="E61" s="9">
        <v>0</v>
      </c>
      <c r="F61" s="9">
        <v>0</v>
      </c>
      <c r="G61" s="9">
        <v>50</v>
      </c>
      <c r="H61" s="9">
        <v>50</v>
      </c>
      <c r="I61" s="16">
        <v>48</v>
      </c>
      <c r="J61" s="18" t="s">
        <v>236</v>
      </c>
      <c r="K61" s="8"/>
      <c r="L61" s="8"/>
    </row>
    <row r="62" s="1" customFormat="1" ht="31.2" spans="1:12">
      <c r="A62" s="9">
        <v>59</v>
      </c>
      <c r="B62" s="14">
        <v>24006045</v>
      </c>
      <c r="C62" s="15" t="s">
        <v>59</v>
      </c>
      <c r="D62" s="9">
        <v>50</v>
      </c>
      <c r="E62" s="9">
        <v>0</v>
      </c>
      <c r="F62" s="9">
        <v>0</v>
      </c>
      <c r="G62" s="9">
        <v>50</v>
      </c>
      <c r="H62" s="9">
        <v>50</v>
      </c>
      <c r="I62" s="16">
        <v>48</v>
      </c>
      <c r="J62" s="18" t="s">
        <v>236</v>
      </c>
      <c r="K62" s="8"/>
      <c r="L62" s="8"/>
    </row>
    <row r="63" s="1" customFormat="1" ht="15.6" spans="1:12">
      <c r="A63" s="9">
        <v>60</v>
      </c>
      <c r="B63" s="9">
        <v>24006050</v>
      </c>
      <c r="C63" s="9" t="s">
        <v>60</v>
      </c>
      <c r="D63" s="9">
        <v>50</v>
      </c>
      <c r="E63" s="9">
        <v>0</v>
      </c>
      <c r="F63" s="9">
        <v>0</v>
      </c>
      <c r="G63" s="9">
        <v>50</v>
      </c>
      <c r="H63" s="23">
        <v>50</v>
      </c>
      <c r="I63" s="16">
        <v>48</v>
      </c>
      <c r="J63" s="18" t="s">
        <v>27</v>
      </c>
      <c r="K63" s="8"/>
      <c r="L63" s="8"/>
    </row>
    <row r="64" s="1" customFormat="1" ht="31.2" spans="1:12">
      <c r="A64" s="9">
        <v>61</v>
      </c>
      <c r="B64" s="9">
        <v>24006054</v>
      </c>
      <c r="C64" s="9" t="s">
        <v>82</v>
      </c>
      <c r="D64" s="9">
        <v>50</v>
      </c>
      <c r="E64" s="9">
        <v>0</v>
      </c>
      <c r="F64" s="9">
        <v>0</v>
      </c>
      <c r="G64" s="9">
        <v>50</v>
      </c>
      <c r="H64" s="9">
        <v>50</v>
      </c>
      <c r="I64" s="16">
        <v>48</v>
      </c>
      <c r="J64" s="18" t="s">
        <v>236</v>
      </c>
      <c r="K64" s="8"/>
      <c r="L64" s="8"/>
    </row>
    <row r="65" s="1" customFormat="1" ht="46.2" spans="1:12">
      <c r="A65" s="9">
        <v>62</v>
      </c>
      <c r="B65" s="15">
        <v>24182038</v>
      </c>
      <c r="C65" s="15" t="s">
        <v>78</v>
      </c>
      <c r="D65" s="9">
        <v>50</v>
      </c>
      <c r="E65" s="9">
        <v>0</v>
      </c>
      <c r="F65" s="9">
        <v>0</v>
      </c>
      <c r="G65" s="9">
        <v>50</v>
      </c>
      <c r="H65" s="9">
        <v>50</v>
      </c>
      <c r="I65" s="16">
        <v>48</v>
      </c>
      <c r="J65" s="18" t="s">
        <v>236</v>
      </c>
      <c r="K65" s="8" t="str">
        <f>_xlfn.DISPIMG("ID_3B16F9890A4A4AC49DF18C8359BAD85A",1)</f>
        <v>=DISPIMG("ID_3B16F9890A4A4AC49DF18C8359BAD85A",1)</v>
      </c>
      <c r="L65" s="8"/>
    </row>
    <row r="66" s="1" customFormat="1" ht="31.2" spans="1:12">
      <c r="A66" s="9">
        <v>63</v>
      </c>
      <c r="B66" s="9">
        <v>23006018</v>
      </c>
      <c r="C66" s="9" t="s">
        <v>84</v>
      </c>
      <c r="D66" s="9">
        <v>50</v>
      </c>
      <c r="E66" s="9">
        <v>0</v>
      </c>
      <c r="F66" s="9">
        <v>0</v>
      </c>
      <c r="G66" s="9">
        <v>50</v>
      </c>
      <c r="H66" s="9">
        <v>50</v>
      </c>
      <c r="I66" s="16">
        <v>48</v>
      </c>
      <c r="J66" s="18" t="s">
        <v>236</v>
      </c>
      <c r="K66" s="8"/>
      <c r="L66" s="8"/>
    </row>
  </sheetData>
  <sheetProtection formatCells="0" formatColumns="0" formatRows="0" insertRows="0" insertColumns="0" insertHyperlinks="0" deleteColumns="0" deleteRows="0" sort="0" autoFilter="0" pivotTables="0"/>
  <mergeCells count="2">
    <mergeCell ref="A1:L1"/>
    <mergeCell ref="A2:L2"/>
  </mergeCells>
  <pageMargins left="0.75" right="0.75" top="1" bottom="1" header="0.5" footer="0.5"/>
  <pageSetup paperSize="9" scale="67"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A02B7E37-CEC0-4786-9FA4-411A3DC59612}">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WWO_wpscloud_20250917204521-df8794bf1d</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tsuki</cp:lastModifiedBy>
  <dcterms:created xsi:type="dcterms:W3CDTF">2025-09-19T22:52:00Z</dcterms:created>
  <dcterms:modified xsi:type="dcterms:W3CDTF">2025-09-21T13:22:31Z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B163EB6EF434421DA9CC7FB96F87CB35_13</vt:lpwstr>
  </property>
  <property fmtid="{D5CDD505-2E9C-101B-9397-08002B2CF9AE}" pid="3" name="KSOProductBuildVer">
    <vt:lpwstr>2052-12.1.0.22529</vt:lpwstr>
  </property>
</Properties>
</file>