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Admin\Desktop\综测整合表\"/>
    </mc:Choice>
  </mc:AlternateContent>
  <xr:revisionPtr revIDLastSave="0" documentId="8_{69620088-8A59-4728-A5D3-223FB8B85EC2}" xr6:coauthVersionLast="47" xr6:coauthVersionMax="47" xr10:uidLastSave="{00000000-0000-0000-0000-000000000000}"/>
  <bookViews>
    <workbookView xWindow="-120" yWindow="-120" windowWidth="29040" windowHeight="15840" activeTab="2" xr2:uid="{00000000-000D-0000-FFFF-FFFF00000000}"/>
  </bookViews>
  <sheets>
    <sheet name="综合素质测评成绩" sheetId="1" r:id="rId1"/>
    <sheet name="德育测评" sheetId="4" r:id="rId2"/>
    <sheet name="智育测评" sheetId="2" r:id="rId3"/>
    <sheet name="文体测评" sheetId="3" r:id="rId4"/>
  </sheets>
  <definedNames>
    <definedName name="_xlnm._FilterDatabase" localSheetId="1" hidden="1">德育测评!$A$1:$P$483</definedName>
    <definedName name="_xlnm._FilterDatabase" localSheetId="3" hidden="1">文体测评!$A$1:$P$482</definedName>
    <definedName name="_xlnm._FilterDatabase" localSheetId="0" hidden="1">综合素质测评成绩!$A$1:$P$515</definedName>
  </definedNames>
  <calcPr calcId="181029"/>
</workbook>
</file>

<file path=xl/calcChain.xml><?xml version="1.0" encoding="utf-8"?>
<calcChain xmlns="http://schemas.openxmlformats.org/spreadsheetml/2006/main">
  <c r="I481" i="3" l="1"/>
  <c r="G481" i="3"/>
  <c r="I480" i="3"/>
  <c r="G480" i="3"/>
  <c r="I479" i="3"/>
  <c r="G479" i="3"/>
  <c r="I478" i="3"/>
  <c r="G478" i="3"/>
  <c r="I477" i="3"/>
  <c r="G477" i="3"/>
  <c r="I476" i="3"/>
  <c r="G476" i="3"/>
  <c r="I475" i="3"/>
  <c r="G475" i="3"/>
  <c r="I474" i="3"/>
  <c r="G474" i="3"/>
  <c r="I473" i="3"/>
  <c r="G473" i="3"/>
  <c r="I472" i="3"/>
  <c r="G472" i="3"/>
  <c r="I471" i="3"/>
  <c r="G471" i="3"/>
  <c r="I470" i="3"/>
  <c r="G470" i="3"/>
  <c r="I469" i="3"/>
  <c r="G469" i="3"/>
  <c r="I468" i="3"/>
  <c r="G468" i="3"/>
  <c r="I467" i="3"/>
  <c r="G467" i="3"/>
  <c r="I466" i="3"/>
  <c r="G466" i="3"/>
  <c r="I465" i="3"/>
  <c r="G465" i="3"/>
  <c r="I464" i="3"/>
  <c r="G464" i="3"/>
  <c r="I463" i="3"/>
  <c r="G463" i="3"/>
  <c r="I462" i="3"/>
  <c r="G462" i="3"/>
  <c r="I461" i="3"/>
  <c r="G461" i="3"/>
  <c r="I460" i="3"/>
  <c r="G460" i="3"/>
  <c r="I459" i="3"/>
  <c r="G459" i="3"/>
  <c r="I458" i="3"/>
  <c r="G458" i="3"/>
  <c r="I457" i="3"/>
  <c r="G457" i="3"/>
  <c r="I456" i="3"/>
  <c r="G456" i="3"/>
  <c r="I455" i="3"/>
  <c r="G455" i="3"/>
  <c r="I454" i="3"/>
  <c r="G454" i="3"/>
  <c r="I453" i="3"/>
  <c r="G453" i="3"/>
  <c r="I452" i="3"/>
  <c r="G452" i="3"/>
  <c r="I451" i="3"/>
  <c r="G451" i="3"/>
  <c r="I450" i="3"/>
  <c r="G450" i="3"/>
  <c r="I449" i="3"/>
  <c r="G449" i="3"/>
  <c r="I448" i="3"/>
  <c r="G448" i="3"/>
  <c r="I447" i="3"/>
  <c r="G447" i="3"/>
  <c r="I446" i="3"/>
  <c r="G446" i="3"/>
  <c r="I445" i="3"/>
  <c r="G445" i="3"/>
  <c r="I444" i="3"/>
  <c r="G444" i="3"/>
  <c r="I443" i="3"/>
  <c r="G443" i="3"/>
  <c r="I442" i="3"/>
  <c r="G442" i="3"/>
  <c r="I441" i="3"/>
  <c r="G441" i="3"/>
  <c r="I440" i="3"/>
  <c r="G440" i="3"/>
  <c r="I439" i="3"/>
  <c r="G439" i="3"/>
  <c r="I438" i="3"/>
  <c r="G438" i="3"/>
  <c r="I437" i="3"/>
  <c r="G437" i="3"/>
  <c r="I436" i="3"/>
  <c r="G436" i="3"/>
  <c r="I435" i="3"/>
  <c r="G435" i="3"/>
  <c r="I434" i="3"/>
  <c r="G434" i="3"/>
  <c r="I433" i="3"/>
  <c r="G433" i="3"/>
  <c r="I432" i="3"/>
  <c r="G432" i="3"/>
  <c r="I431" i="3"/>
  <c r="G431" i="3"/>
  <c r="I430" i="3"/>
  <c r="G430" i="3"/>
  <c r="I429" i="3"/>
  <c r="G429" i="3"/>
  <c r="I428" i="3"/>
  <c r="G428" i="3"/>
  <c r="I427" i="3"/>
  <c r="G427" i="3"/>
  <c r="I426" i="3"/>
  <c r="G426" i="3"/>
  <c r="I425" i="3"/>
  <c r="G425" i="3"/>
  <c r="I424" i="3"/>
  <c r="G424" i="3"/>
  <c r="I423" i="3"/>
  <c r="G423" i="3"/>
  <c r="I422" i="3"/>
  <c r="G422" i="3"/>
  <c r="I421" i="3"/>
  <c r="G421" i="3"/>
  <c r="I420" i="3"/>
  <c r="G420" i="3"/>
  <c r="I419" i="3"/>
  <c r="G419" i="3"/>
  <c r="I418" i="3"/>
  <c r="G418" i="3"/>
  <c r="I417" i="3"/>
  <c r="G417" i="3"/>
  <c r="I416" i="3"/>
  <c r="G416" i="3"/>
  <c r="I415" i="3"/>
  <c r="G415" i="3"/>
  <c r="I414" i="3"/>
  <c r="G414" i="3"/>
  <c r="I413" i="3"/>
  <c r="G413" i="3"/>
  <c r="I412" i="3"/>
  <c r="G412" i="3"/>
  <c r="I411" i="3"/>
  <c r="G411" i="3"/>
  <c r="I410" i="3"/>
  <c r="G410" i="3"/>
  <c r="I409" i="3"/>
  <c r="G409" i="3"/>
  <c r="I408" i="3"/>
  <c r="G408" i="3"/>
  <c r="I407" i="3"/>
  <c r="G407" i="3"/>
  <c r="I406" i="3"/>
  <c r="G406" i="3"/>
  <c r="I405" i="3"/>
  <c r="G405" i="3"/>
  <c r="I404" i="3"/>
  <c r="G404" i="3"/>
  <c r="I403" i="3"/>
  <c r="G403" i="3"/>
  <c r="I402" i="3"/>
  <c r="G402" i="3"/>
  <c r="I401" i="3"/>
  <c r="G401" i="3"/>
  <c r="I400" i="3"/>
  <c r="G400" i="3"/>
  <c r="I399" i="3"/>
  <c r="G399" i="3"/>
  <c r="I398" i="3"/>
  <c r="G398" i="3"/>
  <c r="I397" i="3"/>
  <c r="G397" i="3"/>
  <c r="I396" i="3"/>
  <c r="G396" i="3"/>
  <c r="I395" i="3"/>
  <c r="G395" i="3"/>
  <c r="I394" i="3"/>
  <c r="G394" i="3"/>
  <c r="I393" i="3"/>
  <c r="G393" i="3"/>
  <c r="I392" i="3"/>
  <c r="G392" i="3"/>
  <c r="I391" i="3"/>
  <c r="G391" i="3"/>
  <c r="I390" i="3"/>
  <c r="G390" i="3"/>
  <c r="I389" i="3"/>
  <c r="G389" i="3"/>
  <c r="I388" i="3"/>
  <c r="G388" i="3"/>
  <c r="I387" i="3"/>
  <c r="G387" i="3"/>
  <c r="I386" i="3"/>
  <c r="G386" i="3"/>
  <c r="I385" i="3"/>
  <c r="G385" i="3"/>
  <c r="I384" i="3"/>
  <c r="G384" i="3"/>
  <c r="I383" i="3"/>
  <c r="G383" i="3"/>
  <c r="I382" i="3"/>
  <c r="G382" i="3"/>
  <c r="I381" i="3"/>
  <c r="G381" i="3"/>
  <c r="I380" i="3"/>
  <c r="G380" i="3"/>
  <c r="I379" i="3"/>
  <c r="G379" i="3"/>
  <c r="I378" i="3"/>
  <c r="G378" i="3"/>
  <c r="I377" i="3"/>
  <c r="G377" i="3"/>
  <c r="I376" i="3"/>
  <c r="G376" i="3"/>
  <c r="I375" i="3"/>
  <c r="G375" i="3"/>
  <c r="I374" i="3"/>
  <c r="G374" i="3"/>
  <c r="I373" i="3"/>
  <c r="G373" i="3"/>
  <c r="I372" i="3"/>
  <c r="G372" i="3"/>
  <c r="I371" i="3"/>
  <c r="G371" i="3"/>
  <c r="I370" i="3"/>
  <c r="G370" i="3"/>
  <c r="I369" i="3"/>
  <c r="G369" i="3"/>
  <c r="I368" i="3"/>
  <c r="G368" i="3"/>
  <c r="I367" i="3"/>
  <c r="G367" i="3"/>
  <c r="I366" i="3"/>
  <c r="G366" i="3"/>
  <c r="I365" i="3"/>
  <c r="G365" i="3"/>
  <c r="I364" i="3"/>
  <c r="G364" i="3"/>
  <c r="I363" i="3"/>
  <c r="G363" i="3"/>
  <c r="I362" i="3"/>
  <c r="G362" i="3"/>
  <c r="I361" i="3"/>
  <c r="G361" i="3"/>
  <c r="I360" i="3"/>
  <c r="G360" i="3"/>
  <c r="I359" i="3"/>
  <c r="G359" i="3"/>
  <c r="I358" i="3"/>
  <c r="G358" i="3"/>
  <c r="I357" i="3"/>
  <c r="G357" i="3"/>
  <c r="I356" i="3"/>
  <c r="G356" i="3"/>
  <c r="I355" i="3"/>
  <c r="G355" i="3"/>
  <c r="I354" i="3"/>
  <c r="G354" i="3"/>
  <c r="I353" i="3"/>
  <c r="G353" i="3"/>
  <c r="I352" i="3"/>
  <c r="G352" i="3"/>
  <c r="I351" i="3"/>
  <c r="G351" i="3"/>
  <c r="I350" i="3"/>
  <c r="G350" i="3"/>
  <c r="I349" i="3"/>
  <c r="G349" i="3"/>
  <c r="I348" i="3"/>
  <c r="G348" i="3"/>
  <c r="I347" i="3"/>
  <c r="G347" i="3"/>
  <c r="I346" i="3"/>
  <c r="G346" i="3"/>
  <c r="I345" i="3"/>
  <c r="G345" i="3"/>
  <c r="I344" i="3"/>
  <c r="G344" i="3"/>
  <c r="I343" i="3"/>
  <c r="G343" i="3"/>
  <c r="I342" i="3"/>
  <c r="G342" i="3"/>
  <c r="I341" i="3"/>
  <c r="G341" i="3"/>
  <c r="I340" i="3"/>
  <c r="G340" i="3"/>
  <c r="I339" i="3"/>
  <c r="G339" i="3"/>
  <c r="I338" i="3"/>
  <c r="G338" i="3"/>
  <c r="I337" i="3"/>
  <c r="G337" i="3"/>
  <c r="I336" i="3"/>
  <c r="G336" i="3"/>
  <c r="I335" i="3"/>
  <c r="G335" i="3"/>
  <c r="I334" i="3"/>
  <c r="G334" i="3"/>
  <c r="I333" i="3"/>
  <c r="G333" i="3"/>
  <c r="I332" i="3"/>
  <c r="G332" i="3"/>
  <c r="I331" i="3"/>
  <c r="G331" i="3"/>
  <c r="I330" i="3"/>
  <c r="G330" i="3"/>
  <c r="I329" i="3"/>
  <c r="G329" i="3"/>
  <c r="I328" i="3"/>
  <c r="G328" i="3"/>
  <c r="I327" i="3"/>
  <c r="G327" i="3"/>
  <c r="I326" i="3"/>
  <c r="G326" i="3"/>
  <c r="I325" i="3"/>
  <c r="G325" i="3"/>
  <c r="I324" i="3"/>
  <c r="G324" i="3"/>
  <c r="I323" i="3"/>
  <c r="G323" i="3"/>
  <c r="I322" i="3"/>
  <c r="G322" i="3"/>
  <c r="I321" i="3"/>
  <c r="G321" i="3"/>
  <c r="I320" i="3"/>
  <c r="G320" i="3"/>
  <c r="I319" i="3"/>
  <c r="G319" i="3"/>
  <c r="I318" i="3"/>
  <c r="G318" i="3"/>
  <c r="I317" i="3"/>
  <c r="G317" i="3"/>
  <c r="I316" i="3"/>
  <c r="G316" i="3"/>
  <c r="I315" i="3"/>
  <c r="G315" i="3"/>
  <c r="I314" i="3"/>
  <c r="G314" i="3"/>
  <c r="I313" i="3"/>
  <c r="G313" i="3"/>
  <c r="I312" i="3"/>
  <c r="G312" i="3"/>
  <c r="I311" i="3"/>
  <c r="G311" i="3"/>
  <c r="I310" i="3"/>
  <c r="G310" i="3"/>
  <c r="I309" i="3"/>
  <c r="G309" i="3"/>
  <c r="I308" i="3"/>
  <c r="G308" i="3"/>
  <c r="I307" i="3"/>
  <c r="G307" i="3"/>
  <c r="I306" i="3"/>
  <c r="G306" i="3"/>
  <c r="I305" i="3"/>
  <c r="G305" i="3"/>
  <c r="I304" i="3"/>
  <c r="G304" i="3"/>
  <c r="I303" i="3"/>
  <c r="G303" i="3"/>
  <c r="I302" i="3"/>
  <c r="G302" i="3"/>
  <c r="I301" i="3"/>
  <c r="G301" i="3"/>
  <c r="I300" i="3"/>
  <c r="G300" i="3"/>
  <c r="I299" i="3"/>
  <c r="G299" i="3"/>
  <c r="I298" i="3"/>
  <c r="G298" i="3"/>
  <c r="I297" i="3"/>
  <c r="G297" i="3"/>
  <c r="I296" i="3"/>
  <c r="G296" i="3"/>
  <c r="I295" i="3"/>
  <c r="G295" i="3"/>
  <c r="I294" i="3"/>
  <c r="G294" i="3"/>
  <c r="I293" i="3"/>
  <c r="G293" i="3"/>
  <c r="I292" i="3"/>
  <c r="G292" i="3"/>
  <c r="I291" i="3"/>
  <c r="G291" i="3"/>
  <c r="I290" i="3"/>
  <c r="G290" i="3"/>
  <c r="I289" i="3"/>
  <c r="G289" i="3"/>
  <c r="I288" i="3"/>
  <c r="G288" i="3"/>
  <c r="I287" i="3"/>
  <c r="G287" i="3"/>
  <c r="I286" i="3"/>
  <c r="G286" i="3"/>
  <c r="I285" i="3"/>
  <c r="G285" i="3"/>
  <c r="I284" i="3"/>
  <c r="G284" i="3"/>
  <c r="I283" i="3"/>
  <c r="G283" i="3"/>
  <c r="I282" i="3"/>
  <c r="G282" i="3"/>
  <c r="I281" i="3"/>
  <c r="G281" i="3"/>
  <c r="I280" i="3"/>
  <c r="G280" i="3"/>
  <c r="I279" i="3"/>
  <c r="G279" i="3"/>
  <c r="I278" i="3"/>
  <c r="G278" i="3"/>
  <c r="I277" i="3"/>
  <c r="G277" i="3"/>
  <c r="I276" i="3"/>
  <c r="G276" i="3"/>
  <c r="I275" i="3"/>
  <c r="G275" i="3"/>
  <c r="I274" i="3"/>
  <c r="G274" i="3"/>
  <c r="I273" i="3"/>
  <c r="G273" i="3"/>
  <c r="I272" i="3"/>
  <c r="G272" i="3"/>
  <c r="I271" i="3"/>
  <c r="G271" i="3"/>
  <c r="I270" i="3"/>
  <c r="G270" i="3"/>
  <c r="I269" i="3"/>
  <c r="G269" i="3"/>
  <c r="I268" i="3"/>
  <c r="G268" i="3"/>
  <c r="I267" i="3"/>
  <c r="G267" i="3"/>
  <c r="I266" i="3"/>
  <c r="G266" i="3"/>
  <c r="I265" i="3"/>
  <c r="G265" i="3"/>
  <c r="I264" i="3"/>
  <c r="G264" i="3"/>
  <c r="I263" i="3"/>
  <c r="G263" i="3"/>
  <c r="I262" i="3"/>
  <c r="G262" i="3"/>
  <c r="I261" i="3"/>
  <c r="G261" i="3"/>
  <c r="I260" i="3"/>
  <c r="G260" i="3"/>
  <c r="I259" i="3"/>
  <c r="G259" i="3"/>
  <c r="I258" i="3"/>
  <c r="G258" i="3"/>
  <c r="I257" i="3"/>
  <c r="G257" i="3"/>
  <c r="I256" i="3"/>
  <c r="G256" i="3"/>
  <c r="I255" i="3"/>
  <c r="G255" i="3"/>
  <c r="I254" i="3"/>
  <c r="G254" i="3"/>
  <c r="I253" i="3"/>
  <c r="G253" i="3"/>
  <c r="I252" i="3"/>
  <c r="G252" i="3"/>
  <c r="I251" i="3"/>
  <c r="G251" i="3"/>
  <c r="I250" i="3"/>
  <c r="G250" i="3"/>
  <c r="I249" i="3"/>
  <c r="G249" i="3"/>
  <c r="I248" i="3"/>
  <c r="G248" i="3"/>
  <c r="I247" i="3"/>
  <c r="G247" i="3"/>
  <c r="I246" i="3"/>
  <c r="G246" i="3"/>
  <c r="I245" i="3"/>
  <c r="G245" i="3"/>
  <c r="I244" i="3"/>
  <c r="G244" i="3"/>
  <c r="I243" i="3"/>
  <c r="G243" i="3"/>
  <c r="I242" i="3"/>
  <c r="G242" i="3"/>
  <c r="I241" i="3"/>
  <c r="G241" i="3"/>
  <c r="I240" i="3"/>
  <c r="G240" i="3"/>
  <c r="I239" i="3"/>
  <c r="G239" i="3"/>
  <c r="I238" i="3"/>
  <c r="G238" i="3"/>
  <c r="I237" i="3"/>
  <c r="G237" i="3"/>
  <c r="I236" i="3"/>
  <c r="G236" i="3"/>
  <c r="I235" i="3"/>
  <c r="G235" i="3"/>
  <c r="I234" i="3"/>
  <c r="G234" i="3"/>
  <c r="I233" i="3"/>
  <c r="G233" i="3"/>
  <c r="I232" i="3"/>
  <c r="G232" i="3"/>
  <c r="I231" i="3"/>
  <c r="G231" i="3"/>
  <c r="I230" i="3"/>
  <c r="G230" i="3"/>
  <c r="I229" i="3"/>
  <c r="G229" i="3"/>
  <c r="I228" i="3"/>
  <c r="G228" i="3"/>
  <c r="I227" i="3"/>
  <c r="G227" i="3"/>
  <c r="I226" i="3"/>
  <c r="G226" i="3"/>
  <c r="I225" i="3"/>
  <c r="G225" i="3"/>
  <c r="I224" i="3"/>
  <c r="G224" i="3"/>
  <c r="I223" i="3"/>
  <c r="G223" i="3"/>
  <c r="I222" i="3"/>
  <c r="G222" i="3"/>
  <c r="I221" i="3"/>
  <c r="G221" i="3"/>
  <c r="I220" i="3"/>
  <c r="G220" i="3"/>
  <c r="I219" i="3"/>
  <c r="G219" i="3"/>
  <c r="I218" i="3"/>
  <c r="G218" i="3"/>
  <c r="I217" i="3"/>
  <c r="G217" i="3"/>
  <c r="I216" i="3"/>
  <c r="G216" i="3"/>
  <c r="I215" i="3"/>
  <c r="G215" i="3"/>
  <c r="I214" i="3"/>
  <c r="G214" i="3"/>
  <c r="I213" i="3"/>
  <c r="G213" i="3"/>
  <c r="I212" i="3"/>
  <c r="G212" i="3"/>
  <c r="I211" i="3"/>
  <c r="G211" i="3"/>
  <c r="I210" i="3"/>
  <c r="G210" i="3"/>
  <c r="I209" i="3"/>
  <c r="G209" i="3"/>
  <c r="I208" i="3"/>
  <c r="G208" i="3"/>
  <c r="I207" i="3"/>
  <c r="G207" i="3"/>
  <c r="I206" i="3"/>
  <c r="G206" i="3"/>
  <c r="I205" i="3"/>
  <c r="G205" i="3"/>
  <c r="I204" i="3"/>
  <c r="G204" i="3"/>
  <c r="I203" i="3"/>
  <c r="G203" i="3"/>
  <c r="I202" i="3"/>
  <c r="G202" i="3"/>
  <c r="I201" i="3"/>
  <c r="G201" i="3"/>
  <c r="I200" i="3"/>
  <c r="G200" i="3"/>
  <c r="I199" i="3"/>
  <c r="G199" i="3"/>
  <c r="I198" i="3"/>
  <c r="G198" i="3"/>
  <c r="I197" i="3"/>
  <c r="G197" i="3"/>
  <c r="I196" i="3"/>
  <c r="G196" i="3"/>
  <c r="I195" i="3"/>
  <c r="G195" i="3"/>
  <c r="I194" i="3"/>
  <c r="G194" i="3"/>
  <c r="I193" i="3"/>
  <c r="G193" i="3"/>
  <c r="I192" i="3"/>
  <c r="G192" i="3"/>
  <c r="I191" i="3"/>
  <c r="G191" i="3"/>
  <c r="I190" i="3"/>
  <c r="G190" i="3"/>
  <c r="I189" i="3"/>
  <c r="G189" i="3"/>
  <c r="I188" i="3"/>
  <c r="G188" i="3"/>
  <c r="I187" i="3"/>
  <c r="G187" i="3"/>
  <c r="I186" i="3"/>
  <c r="G186" i="3"/>
  <c r="I185" i="3"/>
  <c r="G185" i="3"/>
  <c r="I184" i="3"/>
  <c r="G184" i="3"/>
  <c r="I183" i="3"/>
  <c r="G183" i="3"/>
  <c r="I182" i="3"/>
  <c r="G182" i="3"/>
  <c r="I181" i="3"/>
  <c r="G181" i="3"/>
  <c r="I180" i="3"/>
  <c r="G180" i="3"/>
  <c r="I179" i="3"/>
  <c r="G179" i="3"/>
  <c r="I178" i="3"/>
  <c r="G178" i="3"/>
  <c r="I177" i="3"/>
  <c r="G177" i="3"/>
  <c r="I176" i="3"/>
  <c r="G176" i="3"/>
  <c r="I175" i="3"/>
  <c r="G175" i="3"/>
  <c r="I174" i="3"/>
  <c r="G174" i="3"/>
  <c r="I173" i="3"/>
  <c r="G173" i="3"/>
  <c r="I172" i="3"/>
  <c r="G172" i="3"/>
  <c r="I171" i="3"/>
  <c r="G171" i="3"/>
  <c r="I170" i="3"/>
  <c r="G170" i="3"/>
  <c r="I169" i="3"/>
  <c r="G169" i="3"/>
  <c r="I168" i="3"/>
  <c r="G168" i="3"/>
  <c r="I167" i="3"/>
  <c r="G167" i="3"/>
  <c r="I166" i="3"/>
  <c r="G166" i="3"/>
  <c r="I165" i="3"/>
  <c r="G165" i="3"/>
  <c r="I164" i="3"/>
  <c r="G164" i="3"/>
  <c r="I163" i="3"/>
  <c r="G163" i="3"/>
  <c r="I162" i="3"/>
  <c r="G162" i="3"/>
  <c r="I161" i="3"/>
  <c r="G161" i="3"/>
  <c r="I160" i="3"/>
  <c r="G160" i="3"/>
  <c r="I159" i="3"/>
  <c r="G159" i="3"/>
  <c r="I158" i="3"/>
  <c r="G158" i="3"/>
  <c r="I157" i="3"/>
  <c r="G157" i="3"/>
  <c r="I156" i="3"/>
  <c r="G156" i="3"/>
  <c r="I155" i="3"/>
  <c r="G155" i="3"/>
  <c r="I154" i="3"/>
  <c r="G154" i="3"/>
  <c r="I153" i="3"/>
  <c r="G153" i="3"/>
  <c r="I152" i="3"/>
  <c r="G152" i="3"/>
  <c r="I151" i="3"/>
  <c r="G151" i="3"/>
  <c r="I150" i="3"/>
  <c r="G150" i="3"/>
  <c r="I149" i="3"/>
  <c r="G149" i="3"/>
  <c r="I148" i="3"/>
  <c r="G148" i="3"/>
  <c r="I147" i="3"/>
  <c r="G147" i="3"/>
  <c r="I146" i="3"/>
  <c r="G146" i="3"/>
  <c r="I145" i="3"/>
  <c r="G145" i="3"/>
  <c r="I144" i="3"/>
  <c r="G144" i="3"/>
  <c r="I143" i="3"/>
  <c r="G143" i="3"/>
  <c r="I142" i="3"/>
  <c r="G142" i="3"/>
  <c r="I141" i="3"/>
  <c r="G141" i="3"/>
  <c r="I140" i="3"/>
  <c r="G140" i="3"/>
  <c r="I139" i="3"/>
  <c r="G139" i="3"/>
  <c r="I138" i="3"/>
  <c r="G138" i="3"/>
  <c r="I137" i="3"/>
  <c r="G137" i="3"/>
  <c r="I136" i="3"/>
  <c r="G136" i="3"/>
  <c r="I135" i="3"/>
  <c r="G135" i="3"/>
  <c r="I134" i="3"/>
  <c r="G134" i="3"/>
  <c r="I133" i="3"/>
  <c r="G133" i="3"/>
  <c r="I132" i="3"/>
  <c r="G132" i="3"/>
  <c r="I131" i="3"/>
  <c r="G131" i="3"/>
  <c r="I130" i="3"/>
  <c r="G130" i="3"/>
  <c r="I129" i="3"/>
  <c r="G129" i="3"/>
  <c r="I128" i="3"/>
  <c r="G128" i="3"/>
  <c r="I127" i="3"/>
  <c r="G127" i="3"/>
  <c r="I126" i="3"/>
  <c r="G126" i="3"/>
  <c r="I125" i="3"/>
  <c r="G125" i="3"/>
  <c r="I124" i="3"/>
  <c r="G124" i="3"/>
  <c r="I123" i="3"/>
  <c r="G123" i="3"/>
  <c r="I122" i="3"/>
  <c r="G122" i="3"/>
  <c r="I121" i="3"/>
  <c r="G121" i="3"/>
  <c r="I120" i="3"/>
  <c r="G120" i="3"/>
  <c r="I119" i="3"/>
  <c r="G119" i="3"/>
  <c r="I118" i="3"/>
  <c r="G118" i="3"/>
  <c r="I117" i="3"/>
  <c r="G117" i="3"/>
  <c r="I116" i="3"/>
  <c r="G116" i="3"/>
  <c r="I115" i="3"/>
  <c r="G115" i="3"/>
  <c r="I114" i="3"/>
  <c r="G114" i="3"/>
  <c r="I113" i="3"/>
  <c r="G113" i="3"/>
  <c r="I112" i="3"/>
  <c r="G112" i="3"/>
  <c r="I111" i="3"/>
  <c r="G111" i="3"/>
  <c r="I110" i="3"/>
  <c r="G110" i="3"/>
  <c r="I109" i="3"/>
  <c r="G109" i="3"/>
  <c r="I108" i="3"/>
  <c r="G108" i="3"/>
  <c r="I107" i="3"/>
  <c r="G107" i="3"/>
  <c r="I106" i="3"/>
  <c r="G106" i="3"/>
  <c r="I105" i="3"/>
  <c r="G105" i="3"/>
  <c r="I104" i="3"/>
  <c r="G104" i="3"/>
  <c r="I103" i="3"/>
  <c r="G103" i="3"/>
  <c r="I102" i="3"/>
  <c r="G102" i="3"/>
  <c r="I101" i="3"/>
  <c r="G101" i="3"/>
  <c r="I100" i="3"/>
  <c r="G100" i="3"/>
  <c r="I99" i="3"/>
  <c r="G99" i="3"/>
  <c r="I98" i="3"/>
  <c r="G98" i="3"/>
  <c r="I97" i="3"/>
  <c r="G97" i="3"/>
  <c r="I96" i="3"/>
  <c r="G96" i="3"/>
  <c r="I95" i="3"/>
  <c r="G95" i="3"/>
  <c r="I94" i="3"/>
  <c r="G94" i="3"/>
  <c r="I93" i="3"/>
  <c r="G93" i="3"/>
  <c r="I92" i="3"/>
  <c r="G92" i="3"/>
  <c r="I91" i="3"/>
  <c r="G91" i="3"/>
  <c r="I90" i="3"/>
  <c r="G90" i="3"/>
  <c r="I89" i="3"/>
  <c r="G89" i="3"/>
  <c r="I88" i="3"/>
  <c r="G88" i="3"/>
  <c r="I87" i="3"/>
  <c r="G87" i="3"/>
  <c r="I86" i="3"/>
  <c r="G86" i="3"/>
  <c r="I85" i="3"/>
  <c r="G85" i="3"/>
  <c r="I84" i="3"/>
  <c r="G84" i="3"/>
  <c r="I83" i="3"/>
  <c r="G83" i="3"/>
  <c r="I82" i="3"/>
  <c r="G82" i="3"/>
  <c r="I81" i="3"/>
  <c r="G81" i="3"/>
  <c r="I80" i="3"/>
  <c r="G80" i="3"/>
  <c r="I79" i="3"/>
  <c r="G79" i="3"/>
  <c r="I78" i="3"/>
  <c r="G78" i="3"/>
  <c r="I77" i="3"/>
  <c r="G77" i="3"/>
  <c r="I76" i="3"/>
  <c r="G76" i="3"/>
  <c r="I75" i="3"/>
  <c r="G75" i="3"/>
  <c r="I74" i="3"/>
  <c r="G74" i="3"/>
  <c r="I73" i="3"/>
  <c r="G73" i="3"/>
  <c r="I72" i="3"/>
  <c r="G72" i="3"/>
  <c r="I71" i="3"/>
  <c r="G71" i="3"/>
  <c r="I70" i="3"/>
  <c r="G70" i="3"/>
  <c r="I69" i="3"/>
  <c r="G69" i="3"/>
  <c r="I68" i="3"/>
  <c r="G68" i="3"/>
  <c r="I67" i="3"/>
  <c r="G67" i="3"/>
  <c r="I66" i="3"/>
  <c r="G66" i="3"/>
  <c r="I65" i="3"/>
  <c r="G65" i="3"/>
  <c r="I64" i="3"/>
  <c r="G64" i="3"/>
  <c r="I63" i="3"/>
  <c r="G63" i="3"/>
  <c r="I62" i="3"/>
  <c r="G62" i="3"/>
  <c r="I61" i="3"/>
  <c r="G61" i="3"/>
  <c r="I60" i="3"/>
  <c r="G60" i="3"/>
  <c r="I59" i="3"/>
  <c r="G59" i="3"/>
  <c r="I58" i="3"/>
  <c r="G58" i="3"/>
  <c r="I57" i="3"/>
  <c r="G57" i="3"/>
  <c r="I56" i="3"/>
  <c r="G56" i="3"/>
  <c r="I55" i="3"/>
  <c r="G55" i="3"/>
  <c r="I54" i="3"/>
  <c r="G54" i="3"/>
  <c r="I53" i="3"/>
  <c r="G53" i="3"/>
  <c r="I52" i="3"/>
  <c r="G52" i="3"/>
  <c r="I51" i="3"/>
  <c r="G51" i="3"/>
  <c r="I50" i="3"/>
  <c r="G50" i="3"/>
  <c r="I49" i="3"/>
  <c r="G49" i="3"/>
  <c r="I48" i="3"/>
  <c r="G48" i="3"/>
  <c r="I47" i="3"/>
  <c r="G47" i="3"/>
  <c r="I46" i="3"/>
  <c r="G46" i="3"/>
  <c r="I45" i="3"/>
  <c r="G45" i="3"/>
  <c r="I44" i="3"/>
  <c r="G44" i="3"/>
  <c r="I43" i="3"/>
  <c r="G43" i="3"/>
  <c r="I42" i="3"/>
  <c r="G42" i="3"/>
  <c r="I41" i="3"/>
  <c r="G41" i="3"/>
  <c r="I40" i="3"/>
  <c r="G40" i="3"/>
  <c r="I39" i="3"/>
  <c r="G39" i="3"/>
  <c r="I38" i="3"/>
  <c r="G38" i="3"/>
  <c r="I37" i="3"/>
  <c r="G37" i="3"/>
  <c r="I36" i="3"/>
  <c r="G36" i="3"/>
  <c r="I35" i="3"/>
  <c r="G35" i="3"/>
  <c r="I34" i="3"/>
  <c r="G34" i="3"/>
  <c r="I33" i="3"/>
  <c r="G33" i="3"/>
  <c r="I32" i="3"/>
  <c r="G32" i="3"/>
  <c r="I31" i="3"/>
  <c r="G31" i="3"/>
  <c r="I30" i="3"/>
  <c r="G30" i="3"/>
  <c r="I29" i="3"/>
  <c r="G29" i="3"/>
  <c r="I28" i="3"/>
  <c r="G28" i="3"/>
  <c r="I27" i="3"/>
  <c r="G27" i="3"/>
  <c r="I26" i="3"/>
  <c r="G26" i="3"/>
  <c r="I25" i="3"/>
  <c r="G25" i="3"/>
  <c r="I24" i="3"/>
  <c r="G24" i="3"/>
  <c r="I23" i="3"/>
  <c r="G23" i="3"/>
  <c r="I22" i="3"/>
  <c r="G22" i="3"/>
  <c r="I21" i="3"/>
  <c r="G21" i="3"/>
  <c r="I20" i="3"/>
  <c r="G20" i="3"/>
  <c r="I19" i="3"/>
  <c r="G19" i="3"/>
  <c r="I18" i="3"/>
  <c r="G18" i="3"/>
  <c r="I17" i="3"/>
  <c r="G17" i="3"/>
  <c r="I16" i="3"/>
  <c r="G16" i="3"/>
  <c r="I15" i="3"/>
  <c r="G15" i="3"/>
  <c r="I14" i="3"/>
  <c r="G14" i="3"/>
  <c r="I13" i="3"/>
  <c r="G13" i="3"/>
  <c r="I12" i="3"/>
  <c r="G12" i="3"/>
  <c r="I11" i="3"/>
  <c r="G11" i="3"/>
  <c r="I10" i="3"/>
  <c r="G10" i="3"/>
  <c r="I9" i="3"/>
  <c r="G9" i="3"/>
  <c r="I8" i="3"/>
  <c r="G8" i="3"/>
  <c r="I7" i="3"/>
  <c r="G7" i="3"/>
  <c r="I6" i="3"/>
  <c r="G6" i="3"/>
  <c r="I5" i="3"/>
  <c r="G5" i="3"/>
  <c r="I4" i="3"/>
  <c r="G4" i="3"/>
  <c r="H481" i="2"/>
  <c r="F481" i="2"/>
  <c r="H480" i="2"/>
  <c r="F480" i="2"/>
  <c r="H479" i="2"/>
  <c r="F479" i="2"/>
  <c r="H478" i="2"/>
  <c r="F478" i="2"/>
  <c r="H477" i="2"/>
  <c r="F477" i="2"/>
  <c r="H476" i="2"/>
  <c r="F476" i="2"/>
  <c r="H475" i="2"/>
  <c r="F475" i="2"/>
  <c r="H474" i="2"/>
  <c r="F474" i="2"/>
  <c r="H473" i="2"/>
  <c r="F473" i="2"/>
  <c r="H472" i="2"/>
  <c r="F472" i="2"/>
  <c r="H471" i="2"/>
  <c r="F471" i="2"/>
  <c r="H470" i="2"/>
  <c r="F470" i="2"/>
  <c r="H469" i="2"/>
  <c r="F469" i="2"/>
  <c r="H468" i="2"/>
  <c r="F468" i="2"/>
  <c r="H467" i="2"/>
  <c r="F467" i="2"/>
  <c r="H466" i="2"/>
  <c r="F466" i="2"/>
  <c r="H465" i="2"/>
  <c r="F465" i="2"/>
  <c r="H464" i="2"/>
  <c r="F464" i="2"/>
  <c r="H463" i="2"/>
  <c r="F463" i="2"/>
  <c r="D463" i="2"/>
  <c r="H462" i="2"/>
  <c r="F462" i="2"/>
  <c r="H461" i="2"/>
  <c r="F461" i="2"/>
  <c r="H460" i="2"/>
  <c r="F460" i="2"/>
  <c r="H459" i="2"/>
  <c r="F459" i="2"/>
  <c r="H458" i="2"/>
  <c r="F458" i="2"/>
  <c r="H457" i="2"/>
  <c r="F457" i="2"/>
  <c r="H456" i="2"/>
  <c r="F456" i="2"/>
  <c r="H455" i="2"/>
  <c r="F455" i="2"/>
  <c r="H454" i="2"/>
  <c r="F454" i="2"/>
  <c r="H453" i="2"/>
  <c r="F453" i="2"/>
  <c r="H452" i="2"/>
  <c r="F452" i="2"/>
  <c r="H451" i="2"/>
  <c r="F451" i="2"/>
  <c r="H450" i="2"/>
  <c r="F450" i="2"/>
  <c r="H449" i="2"/>
  <c r="F449" i="2"/>
  <c r="H448" i="2"/>
  <c r="F448" i="2"/>
  <c r="H447" i="2"/>
  <c r="F447" i="2"/>
  <c r="H446" i="2"/>
  <c r="F446" i="2"/>
  <c r="H445" i="2"/>
  <c r="F445" i="2"/>
  <c r="H444" i="2"/>
  <c r="F444" i="2"/>
  <c r="H443" i="2"/>
  <c r="F443" i="2"/>
  <c r="H442" i="2"/>
  <c r="F442" i="2"/>
  <c r="H441" i="2"/>
  <c r="F441" i="2"/>
  <c r="D441" i="2"/>
  <c r="H440" i="2"/>
  <c r="F440" i="2"/>
  <c r="H439" i="2"/>
  <c r="F439" i="2"/>
  <c r="H438" i="2"/>
  <c r="F438" i="2"/>
  <c r="H437" i="2"/>
  <c r="F437" i="2"/>
  <c r="H436" i="2"/>
  <c r="F436" i="2"/>
  <c r="H435" i="2"/>
  <c r="F435" i="2"/>
  <c r="H434" i="2"/>
  <c r="F434" i="2"/>
  <c r="H433" i="2"/>
  <c r="F433" i="2"/>
  <c r="H432" i="2"/>
  <c r="F432" i="2"/>
  <c r="H431" i="2"/>
  <c r="F431" i="2"/>
  <c r="H430" i="2"/>
  <c r="F430" i="2"/>
  <c r="H429" i="2"/>
  <c r="F429" i="2"/>
  <c r="H428" i="2"/>
  <c r="F428" i="2"/>
  <c r="H427" i="2"/>
  <c r="F427" i="2"/>
  <c r="H426" i="2"/>
  <c r="F426" i="2"/>
  <c r="H425" i="2"/>
  <c r="F425" i="2"/>
  <c r="H424" i="2"/>
  <c r="F424" i="2"/>
  <c r="H423" i="2"/>
  <c r="F423" i="2"/>
  <c r="H422" i="2"/>
  <c r="F422" i="2"/>
  <c r="H421" i="2"/>
  <c r="F421" i="2"/>
  <c r="H420" i="2"/>
  <c r="F420" i="2"/>
  <c r="H419" i="2"/>
  <c r="F419" i="2"/>
  <c r="H418" i="2"/>
  <c r="F418" i="2"/>
  <c r="H417" i="2"/>
  <c r="F417" i="2"/>
  <c r="H416" i="2"/>
  <c r="F416" i="2"/>
  <c r="H415" i="2"/>
  <c r="F415" i="2"/>
  <c r="H414" i="2"/>
  <c r="F414" i="2"/>
  <c r="H413" i="2"/>
  <c r="F413" i="2"/>
  <c r="H412" i="2"/>
  <c r="F412" i="2"/>
  <c r="H411" i="2"/>
  <c r="F411" i="2"/>
  <c r="H410" i="2"/>
  <c r="F410" i="2"/>
  <c r="D410" i="2"/>
  <c r="H409" i="2"/>
  <c r="F409" i="2"/>
  <c r="H408" i="2"/>
  <c r="F408" i="2"/>
  <c r="H407" i="2"/>
  <c r="F407" i="2"/>
  <c r="H406" i="2"/>
  <c r="F406" i="2"/>
  <c r="H405" i="2"/>
  <c r="F405" i="2"/>
  <c r="H404" i="2"/>
  <c r="F404" i="2"/>
  <c r="H403" i="2"/>
  <c r="F403" i="2"/>
  <c r="H402" i="2"/>
  <c r="F402" i="2"/>
  <c r="H401" i="2"/>
  <c r="F401" i="2"/>
  <c r="H400" i="2"/>
  <c r="F400" i="2"/>
  <c r="H399" i="2"/>
  <c r="F399" i="2"/>
  <c r="H398" i="2"/>
  <c r="F398" i="2"/>
  <c r="H397" i="2"/>
  <c r="F397" i="2"/>
  <c r="H396" i="2"/>
  <c r="F396" i="2"/>
  <c r="H395" i="2"/>
  <c r="F395" i="2"/>
  <c r="H394" i="2"/>
  <c r="F394" i="2"/>
  <c r="H393" i="2"/>
  <c r="F393" i="2"/>
  <c r="H392" i="2"/>
  <c r="F392" i="2"/>
  <c r="H391" i="2"/>
  <c r="F391" i="2"/>
  <c r="H390" i="2"/>
  <c r="F390" i="2"/>
  <c r="H389" i="2"/>
  <c r="F389" i="2"/>
  <c r="H388" i="2"/>
  <c r="F388" i="2"/>
  <c r="H387" i="2"/>
  <c r="F387" i="2"/>
  <c r="H386" i="2"/>
  <c r="F386" i="2"/>
  <c r="H385" i="2"/>
  <c r="F385" i="2"/>
  <c r="H384" i="2"/>
  <c r="F384" i="2"/>
  <c r="H383" i="2"/>
  <c r="F383" i="2"/>
  <c r="H382" i="2"/>
  <c r="F382" i="2"/>
  <c r="H381" i="2"/>
  <c r="F381" i="2"/>
  <c r="H380" i="2"/>
  <c r="F380" i="2"/>
  <c r="H379" i="2"/>
  <c r="F379" i="2"/>
  <c r="H378" i="2"/>
  <c r="F378" i="2"/>
  <c r="H377" i="2"/>
  <c r="F377" i="2"/>
  <c r="D377" i="2"/>
  <c r="H376" i="2"/>
  <c r="F376" i="2"/>
  <c r="H375" i="2"/>
  <c r="F375" i="2"/>
  <c r="H374" i="2"/>
  <c r="F374" i="2"/>
  <c r="H373" i="2"/>
  <c r="F373" i="2"/>
  <c r="D373" i="2"/>
  <c r="H372" i="2"/>
  <c r="F372" i="2"/>
  <c r="H371" i="2"/>
  <c r="F371" i="2"/>
  <c r="H370" i="2"/>
  <c r="F370" i="2"/>
  <c r="D370" i="2"/>
  <c r="H369" i="2"/>
  <c r="F369" i="2"/>
  <c r="H368" i="2"/>
  <c r="F368" i="2"/>
  <c r="H367" i="2"/>
  <c r="F367" i="2"/>
  <c r="H366" i="2"/>
  <c r="F366" i="2"/>
  <c r="D366" i="2"/>
  <c r="H365" i="2"/>
  <c r="F365" i="2"/>
  <c r="H364" i="2"/>
  <c r="F364" i="2"/>
  <c r="H363" i="2"/>
  <c r="F363" i="2"/>
  <c r="H362" i="2"/>
  <c r="F362" i="2"/>
  <c r="H361" i="2"/>
  <c r="F361" i="2"/>
  <c r="H360" i="2"/>
  <c r="F360" i="2"/>
  <c r="H359" i="2"/>
  <c r="F359" i="2"/>
  <c r="H358" i="2"/>
  <c r="F358" i="2"/>
  <c r="H357" i="2"/>
  <c r="F357" i="2"/>
  <c r="H356" i="2"/>
  <c r="F356" i="2"/>
  <c r="H355" i="2"/>
  <c r="F355" i="2"/>
  <c r="H354" i="2"/>
  <c r="F354" i="2"/>
  <c r="H353" i="2"/>
  <c r="F353" i="2"/>
  <c r="H352" i="2"/>
  <c r="F352" i="2"/>
  <c r="H351" i="2"/>
  <c r="F351" i="2"/>
  <c r="H350" i="2"/>
  <c r="F350" i="2"/>
  <c r="H349" i="2"/>
  <c r="F349" i="2"/>
  <c r="H348" i="2"/>
  <c r="F348" i="2"/>
  <c r="D348" i="2"/>
  <c r="H347" i="2"/>
  <c r="F347" i="2"/>
  <c r="H346" i="2"/>
  <c r="F346" i="2"/>
  <c r="H345" i="2"/>
  <c r="F345" i="2"/>
  <c r="H344" i="2"/>
  <c r="F344" i="2"/>
  <c r="H343" i="2"/>
  <c r="F343" i="2"/>
  <c r="H342" i="2"/>
  <c r="F342" i="2"/>
  <c r="H341" i="2"/>
  <c r="F341" i="2"/>
  <c r="H340" i="2"/>
  <c r="F340" i="2"/>
  <c r="H339" i="2"/>
  <c r="F339" i="2"/>
  <c r="H338" i="2"/>
  <c r="F338" i="2"/>
  <c r="H337" i="2"/>
  <c r="F337" i="2"/>
  <c r="H336" i="2"/>
  <c r="F336" i="2"/>
  <c r="H335" i="2"/>
  <c r="F335" i="2"/>
  <c r="H334" i="2"/>
  <c r="F334" i="2"/>
  <c r="H333" i="2"/>
  <c r="F333" i="2"/>
  <c r="H332" i="2"/>
  <c r="F332" i="2"/>
  <c r="H331" i="2"/>
  <c r="F331" i="2"/>
  <c r="H330" i="2"/>
  <c r="F330" i="2"/>
  <c r="H329" i="2"/>
  <c r="F329" i="2"/>
  <c r="H328" i="2"/>
  <c r="F328" i="2"/>
  <c r="H327" i="2"/>
  <c r="F327" i="2"/>
  <c r="H326" i="2"/>
  <c r="F326" i="2"/>
  <c r="H325" i="2"/>
  <c r="F325" i="2"/>
  <c r="H324" i="2"/>
  <c r="F324" i="2"/>
  <c r="H323" i="2"/>
  <c r="F323" i="2"/>
  <c r="H322" i="2"/>
  <c r="F322" i="2"/>
  <c r="H321" i="2"/>
  <c r="F321" i="2"/>
  <c r="H320" i="2"/>
  <c r="F320" i="2"/>
  <c r="H319" i="2"/>
  <c r="F319" i="2"/>
  <c r="H318" i="2"/>
  <c r="F318" i="2"/>
  <c r="H317" i="2"/>
  <c r="F317" i="2"/>
  <c r="H316" i="2"/>
  <c r="F316" i="2"/>
  <c r="H315" i="2"/>
  <c r="F315" i="2"/>
  <c r="H314" i="2"/>
  <c r="F314" i="2"/>
  <c r="H313" i="2"/>
  <c r="F313" i="2"/>
  <c r="H312" i="2"/>
  <c r="F312" i="2"/>
  <c r="H311" i="2"/>
  <c r="F311" i="2"/>
  <c r="H310" i="2"/>
  <c r="F310" i="2"/>
  <c r="H309" i="2"/>
  <c r="F309" i="2"/>
  <c r="H308" i="2"/>
  <c r="F308" i="2"/>
  <c r="H307" i="2"/>
  <c r="F307" i="2"/>
  <c r="D307" i="2"/>
  <c r="H306" i="2"/>
  <c r="F306" i="2"/>
  <c r="H305" i="2"/>
  <c r="F305" i="2"/>
  <c r="H304" i="2"/>
  <c r="F304" i="2"/>
  <c r="H303" i="2"/>
  <c r="F303" i="2"/>
  <c r="H302" i="2"/>
  <c r="F302" i="2"/>
  <c r="H301" i="2"/>
  <c r="F301" i="2"/>
  <c r="D301" i="2"/>
  <c r="H300" i="2"/>
  <c r="F300" i="2"/>
  <c r="H299" i="2"/>
  <c r="F299" i="2"/>
  <c r="H298" i="2"/>
  <c r="F298" i="2"/>
  <c r="H297" i="2"/>
  <c r="F297" i="2"/>
  <c r="H296" i="2"/>
  <c r="F296" i="2"/>
  <c r="H295" i="2"/>
  <c r="F295" i="2"/>
  <c r="H294" i="2"/>
  <c r="F294" i="2"/>
  <c r="H293" i="2"/>
  <c r="F293" i="2"/>
  <c r="H292" i="2"/>
  <c r="F292" i="2"/>
  <c r="H291" i="2"/>
  <c r="F291" i="2"/>
  <c r="H290" i="2"/>
  <c r="F290" i="2"/>
  <c r="H289" i="2"/>
  <c r="F289" i="2"/>
  <c r="H288" i="2"/>
  <c r="F288" i="2"/>
  <c r="H287" i="2"/>
  <c r="F287" i="2"/>
  <c r="H286" i="2"/>
  <c r="F286" i="2"/>
  <c r="H285" i="2"/>
  <c r="F285" i="2"/>
  <c r="H284" i="2"/>
  <c r="F284" i="2"/>
  <c r="D284" i="2"/>
  <c r="H283" i="2"/>
  <c r="F283" i="2"/>
  <c r="D283" i="2"/>
  <c r="H282" i="2"/>
  <c r="F282" i="2"/>
  <c r="D282" i="2"/>
  <c r="H281" i="2"/>
  <c r="F281" i="2"/>
  <c r="D281" i="2"/>
  <c r="H280" i="2"/>
  <c r="F280" i="2"/>
  <c r="H279" i="2"/>
  <c r="F279" i="2"/>
  <c r="H278" i="2"/>
  <c r="F278" i="2"/>
  <c r="D278" i="2"/>
  <c r="H277" i="2"/>
  <c r="F277" i="2"/>
  <c r="H276" i="2"/>
  <c r="F276" i="2"/>
  <c r="H275" i="2"/>
  <c r="F275" i="2"/>
  <c r="H274" i="2"/>
  <c r="F274" i="2"/>
  <c r="H273" i="2"/>
  <c r="F273" i="2"/>
  <c r="H272" i="2"/>
  <c r="F272" i="2"/>
  <c r="H271" i="2"/>
  <c r="F271" i="2"/>
  <c r="H270" i="2"/>
  <c r="F270" i="2"/>
  <c r="H269" i="2"/>
  <c r="F269" i="2"/>
  <c r="H268" i="2"/>
  <c r="F268" i="2"/>
  <c r="H267" i="2"/>
  <c r="F267" i="2"/>
  <c r="H266" i="2"/>
  <c r="F266" i="2"/>
  <c r="H265" i="2"/>
  <c r="F265" i="2"/>
  <c r="H264" i="2"/>
  <c r="F264" i="2"/>
  <c r="H263" i="2"/>
  <c r="F263" i="2"/>
  <c r="H262" i="2"/>
  <c r="F262" i="2"/>
  <c r="H261" i="2"/>
  <c r="F261" i="2"/>
  <c r="H260" i="2"/>
  <c r="F260" i="2"/>
  <c r="D260" i="2"/>
  <c r="H259" i="2"/>
  <c r="F259" i="2"/>
  <c r="H258" i="2"/>
  <c r="F258" i="2"/>
  <c r="H257" i="2"/>
  <c r="F257" i="2"/>
  <c r="D257" i="2"/>
  <c r="H256" i="2"/>
  <c r="F256" i="2"/>
  <c r="H255" i="2"/>
  <c r="F255" i="2"/>
  <c r="H254" i="2"/>
  <c r="F254" i="2"/>
  <c r="H253" i="2"/>
  <c r="F253" i="2"/>
  <c r="H252" i="2"/>
  <c r="F252" i="2"/>
  <c r="H251" i="2"/>
  <c r="F251" i="2"/>
  <c r="H250" i="2"/>
  <c r="F250" i="2"/>
  <c r="H249" i="2"/>
  <c r="F249" i="2"/>
  <c r="H248" i="2"/>
  <c r="F248" i="2"/>
  <c r="H247" i="2"/>
  <c r="F247" i="2"/>
  <c r="D247" i="2"/>
  <c r="H246" i="2"/>
  <c r="F246" i="2"/>
  <c r="H245" i="2"/>
  <c r="F245" i="2"/>
  <c r="H244" i="2"/>
  <c r="F244" i="2"/>
  <c r="H243" i="2"/>
  <c r="F243" i="2"/>
  <c r="H242" i="2"/>
  <c r="F242" i="2"/>
  <c r="D242" i="2"/>
  <c r="H241" i="2"/>
  <c r="F241" i="2"/>
  <c r="H240" i="2"/>
  <c r="F240" i="2"/>
  <c r="H239" i="2"/>
  <c r="F239" i="2"/>
  <c r="H238" i="2"/>
  <c r="F238" i="2"/>
  <c r="H237" i="2"/>
  <c r="F237" i="2"/>
  <c r="H236" i="2"/>
  <c r="F236" i="2"/>
  <c r="H235" i="2"/>
  <c r="F235" i="2"/>
  <c r="H234" i="2"/>
  <c r="F234" i="2"/>
  <c r="H233" i="2"/>
  <c r="F233" i="2"/>
  <c r="H232" i="2"/>
  <c r="F232" i="2"/>
  <c r="D232" i="2"/>
  <c r="H231" i="2"/>
  <c r="F231" i="2"/>
  <c r="H230" i="2"/>
  <c r="F230" i="2"/>
  <c r="H229" i="2"/>
  <c r="F229" i="2"/>
  <c r="H228" i="2"/>
  <c r="F228" i="2"/>
  <c r="H227" i="2"/>
  <c r="F227" i="2"/>
  <c r="H226" i="2"/>
  <c r="F226" i="2"/>
  <c r="H225" i="2"/>
  <c r="F225" i="2"/>
  <c r="H224" i="2"/>
  <c r="F224" i="2"/>
  <c r="D224" i="2"/>
  <c r="H223" i="2"/>
  <c r="F223" i="2"/>
  <c r="H222" i="2"/>
  <c r="F222" i="2"/>
  <c r="H221" i="2"/>
  <c r="F221" i="2"/>
  <c r="H220" i="2"/>
  <c r="F220" i="2"/>
  <c r="H219" i="2"/>
  <c r="F219" i="2"/>
  <c r="H218" i="2"/>
  <c r="F218" i="2"/>
  <c r="H217" i="2"/>
  <c r="F217" i="2"/>
  <c r="D217" i="2"/>
  <c r="H216" i="2"/>
  <c r="F216" i="2"/>
  <c r="H215" i="2"/>
  <c r="F215" i="2"/>
  <c r="D215" i="2"/>
  <c r="H214" i="2"/>
  <c r="F214" i="2"/>
  <c r="H213" i="2"/>
  <c r="F213" i="2"/>
  <c r="H212" i="2"/>
  <c r="F212" i="2"/>
  <c r="H211" i="2"/>
  <c r="F211" i="2"/>
  <c r="H210" i="2"/>
  <c r="F210" i="2"/>
  <c r="D210" i="2"/>
  <c r="H209" i="2"/>
  <c r="F209" i="2"/>
  <c r="H208" i="2"/>
  <c r="F208" i="2"/>
  <c r="H207" i="2"/>
  <c r="F207" i="2"/>
  <c r="H206" i="2"/>
  <c r="F206" i="2"/>
  <c r="H205" i="2"/>
  <c r="F205" i="2"/>
  <c r="H204" i="2"/>
  <c r="F204" i="2"/>
  <c r="H203" i="2"/>
  <c r="F203" i="2"/>
  <c r="H202" i="2"/>
  <c r="F202" i="2"/>
  <c r="D202" i="2"/>
  <c r="H201" i="2"/>
  <c r="F201" i="2"/>
  <c r="H200" i="2"/>
  <c r="F200" i="2"/>
  <c r="D200" i="2"/>
  <c r="H199" i="2"/>
  <c r="F199" i="2"/>
  <c r="H198" i="2"/>
  <c r="F198" i="2"/>
  <c r="D198" i="2"/>
  <c r="H197" i="2"/>
  <c r="F197" i="2"/>
  <c r="H196" i="2"/>
  <c r="F196" i="2"/>
  <c r="H195" i="2"/>
  <c r="F195" i="2"/>
  <c r="H194" i="2"/>
  <c r="F194" i="2"/>
  <c r="H193" i="2"/>
  <c r="F193" i="2"/>
  <c r="H192" i="2"/>
  <c r="F192" i="2"/>
  <c r="H191" i="2"/>
  <c r="F191" i="2"/>
  <c r="H190" i="2"/>
  <c r="F190" i="2"/>
  <c r="H189" i="2"/>
  <c r="F189" i="2"/>
  <c r="H188" i="2"/>
  <c r="F188" i="2"/>
  <c r="H187" i="2"/>
  <c r="F187" i="2"/>
  <c r="H186" i="2"/>
  <c r="F186" i="2"/>
  <c r="H185" i="2"/>
  <c r="F185" i="2"/>
  <c r="H184" i="2"/>
  <c r="F184" i="2"/>
  <c r="H183" i="2"/>
  <c r="F183" i="2"/>
  <c r="H182" i="2"/>
  <c r="F182" i="2"/>
  <c r="H181" i="2"/>
  <c r="F181" i="2"/>
  <c r="H180" i="2"/>
  <c r="F180" i="2"/>
  <c r="D180" i="2"/>
  <c r="H179" i="2"/>
  <c r="F179" i="2"/>
  <c r="H178" i="2"/>
  <c r="F178" i="2"/>
  <c r="D178" i="2"/>
  <c r="H177" i="2"/>
  <c r="F177" i="2"/>
  <c r="H176" i="2"/>
  <c r="F176" i="2"/>
  <c r="H175" i="2"/>
  <c r="F175" i="2"/>
  <c r="H174" i="2"/>
  <c r="F174" i="2"/>
  <c r="H173" i="2"/>
  <c r="F173" i="2"/>
  <c r="H172" i="2"/>
  <c r="F172" i="2"/>
  <c r="H171" i="2"/>
  <c r="F171" i="2"/>
  <c r="H170" i="2"/>
  <c r="F170" i="2"/>
  <c r="H169" i="2"/>
  <c r="F169" i="2"/>
  <c r="H168" i="2"/>
  <c r="F168" i="2"/>
  <c r="H167" i="2"/>
  <c r="F167" i="2"/>
  <c r="H166" i="2"/>
  <c r="F166" i="2"/>
  <c r="H165" i="2"/>
  <c r="F165" i="2"/>
  <c r="H164" i="2"/>
  <c r="F164" i="2"/>
  <c r="H163" i="2"/>
  <c r="F163" i="2"/>
  <c r="H162" i="2"/>
  <c r="F162" i="2"/>
  <c r="H161" i="2"/>
  <c r="F161" i="2"/>
  <c r="H160" i="2"/>
  <c r="F160" i="2"/>
  <c r="H159" i="2"/>
  <c r="F159" i="2"/>
  <c r="H158" i="2"/>
  <c r="F158" i="2"/>
  <c r="H157" i="2"/>
  <c r="F157" i="2"/>
  <c r="H156" i="2"/>
  <c r="F156" i="2"/>
  <c r="H155" i="2"/>
  <c r="F155" i="2"/>
  <c r="H154" i="2"/>
  <c r="F154" i="2"/>
  <c r="H153" i="2"/>
  <c r="F153" i="2"/>
  <c r="H152" i="2"/>
  <c r="F152" i="2"/>
  <c r="H151" i="2"/>
  <c r="F151" i="2"/>
  <c r="H150" i="2"/>
  <c r="F150" i="2"/>
  <c r="H149" i="2"/>
  <c r="F149" i="2"/>
  <c r="D149" i="2"/>
  <c r="H148" i="2"/>
  <c r="F148" i="2"/>
  <c r="H147" i="2"/>
  <c r="F147" i="2"/>
  <c r="D147" i="2"/>
  <c r="H146" i="2"/>
  <c r="F146" i="2"/>
  <c r="H145" i="2"/>
  <c r="F145" i="2"/>
  <c r="H144" i="2"/>
  <c r="F144" i="2"/>
  <c r="H143" i="2"/>
  <c r="F143" i="2"/>
  <c r="H142" i="2"/>
  <c r="F142" i="2"/>
  <c r="H141" i="2"/>
  <c r="F141" i="2"/>
  <c r="H140" i="2"/>
  <c r="F140" i="2"/>
  <c r="H139" i="2"/>
  <c r="F139" i="2"/>
  <c r="H138" i="2"/>
  <c r="F138" i="2"/>
  <c r="D138" i="2"/>
  <c r="H137" i="2"/>
  <c r="F137" i="2"/>
  <c r="H136" i="2"/>
  <c r="F136" i="2"/>
  <c r="H135" i="2"/>
  <c r="F135" i="2"/>
  <c r="H134" i="2"/>
  <c r="F134" i="2"/>
  <c r="H133" i="2"/>
  <c r="F133" i="2"/>
  <c r="H132" i="2"/>
  <c r="F132" i="2"/>
  <c r="D132" i="2"/>
  <c r="H131" i="2"/>
  <c r="F131" i="2"/>
  <c r="H130" i="2"/>
  <c r="F130" i="2"/>
  <c r="H129" i="2"/>
  <c r="F129" i="2"/>
  <c r="H128" i="2"/>
  <c r="F128" i="2"/>
  <c r="H127" i="2"/>
  <c r="F127" i="2"/>
  <c r="H126" i="2"/>
  <c r="F126" i="2"/>
  <c r="H125" i="2"/>
  <c r="F125" i="2"/>
  <c r="H124" i="2"/>
  <c r="F124" i="2"/>
  <c r="H123" i="2"/>
  <c r="F123" i="2"/>
  <c r="D123" i="2"/>
  <c r="H122" i="2"/>
  <c r="F122" i="2"/>
  <c r="H121" i="2"/>
  <c r="F121" i="2"/>
  <c r="D121" i="2"/>
  <c r="H120" i="2"/>
  <c r="F120" i="2"/>
  <c r="H119" i="2"/>
  <c r="F119" i="2"/>
  <c r="H118" i="2"/>
  <c r="F118" i="2"/>
  <c r="H117" i="2"/>
  <c r="F117" i="2"/>
  <c r="H116" i="2"/>
  <c r="F116" i="2"/>
  <c r="H115" i="2"/>
  <c r="F115" i="2"/>
  <c r="H114" i="2"/>
  <c r="F114" i="2"/>
  <c r="H113" i="2"/>
  <c r="F113" i="2"/>
  <c r="H112" i="2"/>
  <c r="F112" i="2"/>
  <c r="H111" i="2"/>
  <c r="F111" i="2"/>
  <c r="H110" i="2"/>
  <c r="F110" i="2"/>
  <c r="H109" i="2"/>
  <c r="F109" i="2"/>
  <c r="H108" i="2"/>
  <c r="F108" i="2"/>
  <c r="H107" i="2"/>
  <c r="F107" i="2"/>
  <c r="H106" i="2"/>
  <c r="F106" i="2"/>
  <c r="H105" i="2"/>
  <c r="F105" i="2"/>
  <c r="H104" i="2"/>
  <c r="F104" i="2"/>
  <c r="H103" i="2"/>
  <c r="F103" i="2"/>
  <c r="H102" i="2"/>
  <c r="F102" i="2"/>
  <c r="H101" i="2"/>
  <c r="F101" i="2"/>
  <c r="H100" i="2"/>
  <c r="F100" i="2"/>
  <c r="H99" i="2"/>
  <c r="F99" i="2"/>
  <c r="H98" i="2"/>
  <c r="F98" i="2"/>
  <c r="H97" i="2"/>
  <c r="F97" i="2"/>
  <c r="H96" i="2"/>
  <c r="F96" i="2"/>
  <c r="H95" i="2"/>
  <c r="F95" i="2"/>
  <c r="H94" i="2"/>
  <c r="F94" i="2"/>
  <c r="H93" i="2"/>
  <c r="F93" i="2"/>
  <c r="H92" i="2"/>
  <c r="F92" i="2"/>
  <c r="H91" i="2"/>
  <c r="F91" i="2"/>
  <c r="H90" i="2"/>
  <c r="F90" i="2"/>
  <c r="D90" i="2"/>
  <c r="H89" i="2"/>
  <c r="F89" i="2"/>
  <c r="H88" i="2"/>
  <c r="F88" i="2"/>
  <c r="H87" i="2"/>
  <c r="F87" i="2"/>
  <c r="H86" i="2"/>
  <c r="F86" i="2"/>
  <c r="D86" i="2"/>
  <c r="H85" i="2"/>
  <c r="F85" i="2"/>
  <c r="H84" i="2"/>
  <c r="F84" i="2"/>
  <c r="H83" i="2"/>
  <c r="F83" i="2"/>
  <c r="H82" i="2"/>
  <c r="F82" i="2"/>
  <c r="H81" i="2"/>
  <c r="F81" i="2"/>
  <c r="H80" i="2"/>
  <c r="F80" i="2"/>
  <c r="H79" i="2"/>
  <c r="F79" i="2"/>
  <c r="H78" i="2"/>
  <c r="F78" i="2"/>
  <c r="H77" i="2"/>
  <c r="F77" i="2"/>
  <c r="H76" i="2"/>
  <c r="F76" i="2"/>
  <c r="H75" i="2"/>
  <c r="F75" i="2"/>
  <c r="H74" i="2"/>
  <c r="F74" i="2"/>
  <c r="H73" i="2"/>
  <c r="F73" i="2"/>
  <c r="D73" i="2"/>
  <c r="H72" i="2"/>
  <c r="F72" i="2"/>
  <c r="H71" i="2"/>
  <c r="F71" i="2"/>
  <c r="H70" i="2"/>
  <c r="F70" i="2"/>
  <c r="D70" i="2"/>
  <c r="H69" i="2"/>
  <c r="F69" i="2"/>
  <c r="D69" i="2"/>
  <c r="H68" i="2"/>
  <c r="F68" i="2"/>
  <c r="H67" i="2"/>
  <c r="F67" i="2"/>
  <c r="H66" i="2"/>
  <c r="F66" i="2"/>
  <c r="H65" i="2"/>
  <c r="F65" i="2"/>
  <c r="H64" i="2"/>
  <c r="F64" i="2"/>
  <c r="H63" i="2"/>
  <c r="F63" i="2"/>
  <c r="H62" i="2"/>
  <c r="F62" i="2"/>
  <c r="H61" i="2"/>
  <c r="F61" i="2"/>
  <c r="H60" i="2"/>
  <c r="F60" i="2"/>
  <c r="H59" i="2"/>
  <c r="F59" i="2"/>
  <c r="H58" i="2"/>
  <c r="F58" i="2"/>
  <c r="H57" i="2"/>
  <c r="F57" i="2"/>
  <c r="H56" i="2"/>
  <c r="F56" i="2"/>
  <c r="H55" i="2"/>
  <c r="F55" i="2"/>
  <c r="H54" i="2"/>
  <c r="F54" i="2"/>
  <c r="H53" i="2"/>
  <c r="F53" i="2"/>
  <c r="H52" i="2"/>
  <c r="F52" i="2"/>
  <c r="H51" i="2"/>
  <c r="F51" i="2"/>
  <c r="H50" i="2"/>
  <c r="F50" i="2"/>
  <c r="H49" i="2"/>
  <c r="F49" i="2"/>
  <c r="H48" i="2"/>
  <c r="F48" i="2"/>
  <c r="H47" i="2"/>
  <c r="F47" i="2"/>
  <c r="D47" i="2"/>
  <c r="H46" i="2"/>
  <c r="F46" i="2"/>
  <c r="H45" i="2"/>
  <c r="F45" i="2"/>
  <c r="H44" i="2"/>
  <c r="F44" i="2"/>
  <c r="H43" i="2"/>
  <c r="F43" i="2"/>
  <c r="D43" i="2"/>
  <c r="H42" i="2"/>
  <c r="F42" i="2"/>
  <c r="H41" i="2"/>
  <c r="F41" i="2"/>
  <c r="H40" i="2"/>
  <c r="F40" i="2"/>
  <c r="H39" i="2"/>
  <c r="F39" i="2"/>
  <c r="H38" i="2"/>
  <c r="F38" i="2"/>
  <c r="H37" i="2"/>
  <c r="F37" i="2"/>
  <c r="H36" i="2"/>
  <c r="F36" i="2"/>
  <c r="H35" i="2"/>
  <c r="F35" i="2"/>
  <c r="H34" i="2"/>
  <c r="F34" i="2"/>
  <c r="H33" i="2"/>
  <c r="F33" i="2"/>
  <c r="D33" i="2"/>
  <c r="H32" i="2"/>
  <c r="F32" i="2"/>
  <c r="H31" i="2"/>
  <c r="F31" i="2"/>
  <c r="H30" i="2"/>
  <c r="F30" i="2"/>
  <c r="H29" i="2"/>
  <c r="F29" i="2"/>
  <c r="H28" i="2"/>
  <c r="F28" i="2"/>
  <c r="H27" i="2"/>
  <c r="F27" i="2"/>
  <c r="H26" i="2"/>
  <c r="F26" i="2"/>
  <c r="H25" i="2"/>
  <c r="F25" i="2"/>
  <c r="H24" i="2"/>
  <c r="F24" i="2"/>
  <c r="H23" i="2"/>
  <c r="F23" i="2"/>
  <c r="H22" i="2"/>
  <c r="F22" i="2"/>
  <c r="H21" i="2"/>
  <c r="F21" i="2"/>
  <c r="H20" i="2"/>
  <c r="F20" i="2"/>
  <c r="H19" i="2"/>
  <c r="F19" i="2"/>
  <c r="H18" i="2"/>
  <c r="F18" i="2"/>
  <c r="H17" i="2"/>
  <c r="F17" i="2"/>
  <c r="H16" i="2"/>
  <c r="F16" i="2"/>
  <c r="H15" i="2"/>
  <c r="F15" i="2"/>
  <c r="H14" i="2"/>
  <c r="F14" i="2"/>
  <c r="H13" i="2"/>
  <c r="F13" i="2"/>
  <c r="H12" i="2"/>
  <c r="F12" i="2"/>
  <c r="H11" i="2"/>
  <c r="F11" i="2"/>
  <c r="H10" i="2"/>
  <c r="F10" i="2"/>
  <c r="H9" i="2"/>
  <c r="F9" i="2"/>
  <c r="H8" i="2"/>
  <c r="F8" i="2"/>
  <c r="H7" i="2"/>
  <c r="F7" i="2"/>
  <c r="H6" i="2"/>
  <c r="F6" i="2"/>
  <c r="H5" i="2"/>
  <c r="F5" i="2"/>
  <c r="H4" i="2"/>
  <c r="F4" i="2"/>
  <c r="I481" i="4"/>
  <c r="G481" i="4"/>
  <c r="I480" i="4"/>
  <c r="I479" i="4"/>
  <c r="G479" i="4"/>
  <c r="I478" i="4"/>
  <c r="G478" i="4"/>
  <c r="I477" i="4"/>
  <c r="I476" i="4"/>
  <c r="G476" i="4"/>
  <c r="I475" i="4"/>
  <c r="I474" i="4"/>
  <c r="G474" i="4"/>
  <c r="I473" i="4"/>
  <c r="G473" i="4"/>
  <c r="I472" i="4"/>
  <c r="G472" i="4"/>
  <c r="I471" i="4"/>
  <c r="G471" i="4"/>
  <c r="I470" i="4"/>
  <c r="G470" i="4"/>
  <c r="I469" i="4"/>
  <c r="G469" i="4"/>
  <c r="I468" i="4"/>
  <c r="G468" i="4"/>
  <c r="I467" i="4"/>
  <c r="G467" i="4"/>
  <c r="I466" i="4"/>
  <c r="G466" i="4"/>
  <c r="I465" i="4"/>
  <c r="G465" i="4"/>
  <c r="I464" i="4"/>
  <c r="G464" i="4"/>
  <c r="I463" i="4"/>
  <c r="G463" i="4"/>
  <c r="I462" i="4"/>
  <c r="G462" i="4"/>
  <c r="I461" i="4"/>
  <c r="G461" i="4"/>
  <c r="I460" i="4"/>
  <c r="G460" i="4"/>
  <c r="I459" i="4"/>
  <c r="G459" i="4"/>
  <c r="I458" i="4"/>
  <c r="G458" i="4"/>
  <c r="I457" i="4"/>
  <c r="G457" i="4"/>
  <c r="I456" i="4"/>
  <c r="G456" i="4"/>
  <c r="I455" i="4"/>
  <c r="G455" i="4"/>
  <c r="I454" i="4"/>
  <c r="G454" i="4"/>
  <c r="I453" i="4"/>
  <c r="G453" i="4"/>
  <c r="I452" i="4"/>
  <c r="G452" i="4"/>
  <c r="I451" i="4"/>
  <c r="G451" i="4"/>
  <c r="I450" i="4"/>
  <c r="G450" i="4"/>
  <c r="I449" i="4"/>
  <c r="G449" i="4"/>
  <c r="I448" i="4"/>
  <c r="G448" i="4"/>
  <c r="I447" i="4"/>
  <c r="G447" i="4"/>
  <c r="I446" i="4"/>
  <c r="G446" i="4"/>
  <c r="I445" i="4"/>
  <c r="G445" i="4"/>
  <c r="I444" i="4"/>
  <c r="G444" i="4"/>
  <c r="I443" i="4"/>
  <c r="G443" i="4"/>
  <c r="I442" i="4"/>
  <c r="G442" i="4"/>
  <c r="I441" i="4"/>
  <c r="G441" i="4"/>
  <c r="I440" i="4"/>
  <c r="G440" i="4"/>
  <c r="I439" i="4"/>
  <c r="G439" i="4"/>
  <c r="I438" i="4"/>
  <c r="G438" i="4"/>
  <c r="I437" i="4"/>
  <c r="G437" i="4"/>
  <c r="I436" i="4"/>
  <c r="G436" i="4"/>
  <c r="I435" i="4"/>
  <c r="G435" i="4"/>
  <c r="I434" i="4"/>
  <c r="G434" i="4"/>
  <c r="I433" i="4"/>
  <c r="G433" i="4"/>
  <c r="I432" i="4"/>
  <c r="G432" i="4"/>
  <c r="I431" i="4"/>
  <c r="G431" i="4"/>
  <c r="I430" i="4"/>
  <c r="G430" i="4"/>
  <c r="I429" i="4"/>
  <c r="G429" i="4"/>
  <c r="I428" i="4"/>
  <c r="G428" i="4"/>
  <c r="I427" i="4"/>
  <c r="G427" i="4"/>
  <c r="I426" i="4"/>
  <c r="G426" i="4"/>
  <c r="I425" i="4"/>
  <c r="G425" i="4"/>
  <c r="I424" i="4"/>
  <c r="G424" i="4"/>
  <c r="I423" i="4"/>
  <c r="G423" i="4"/>
  <c r="I422" i="4"/>
  <c r="G422" i="4"/>
  <c r="I421" i="4"/>
  <c r="G421" i="4"/>
  <c r="I420" i="4"/>
  <c r="G420" i="4"/>
  <c r="I419" i="4"/>
  <c r="G419" i="4"/>
  <c r="I418" i="4"/>
  <c r="G418" i="4"/>
  <c r="I417" i="4"/>
  <c r="G417" i="4"/>
  <c r="I416" i="4"/>
  <c r="G416" i="4"/>
  <c r="I415" i="4"/>
  <c r="G415" i="4"/>
  <c r="I414" i="4"/>
  <c r="G414" i="4"/>
  <c r="I413" i="4"/>
  <c r="G413" i="4"/>
  <c r="I412" i="4"/>
  <c r="G412" i="4"/>
  <c r="I411" i="4"/>
  <c r="G411" i="4"/>
  <c r="I410" i="4"/>
  <c r="G410" i="4"/>
  <c r="I409" i="4"/>
  <c r="G409" i="4"/>
  <c r="I408" i="4"/>
  <c r="G408" i="4"/>
  <c r="I407" i="4"/>
  <c r="G407" i="4"/>
  <c r="I406" i="4"/>
  <c r="G406" i="4"/>
  <c r="I405" i="4"/>
  <c r="G405" i="4"/>
  <c r="I404" i="4"/>
  <c r="G404" i="4"/>
  <c r="I403" i="4"/>
  <c r="G403" i="4"/>
  <c r="I402" i="4"/>
  <c r="G402" i="4"/>
  <c r="I401" i="4"/>
  <c r="G401" i="4"/>
  <c r="I400" i="4"/>
  <c r="G400" i="4"/>
  <c r="I399" i="4"/>
  <c r="G399" i="4"/>
  <c r="I398" i="4"/>
  <c r="G398" i="4"/>
  <c r="I397" i="4"/>
  <c r="G397" i="4"/>
  <c r="I396" i="4"/>
  <c r="G396" i="4"/>
  <c r="I395" i="4"/>
  <c r="G395" i="4"/>
  <c r="I394" i="4"/>
  <c r="G394" i="4"/>
  <c r="I393" i="4"/>
  <c r="G393" i="4"/>
  <c r="I392" i="4"/>
  <c r="G392" i="4"/>
  <c r="I391" i="4"/>
  <c r="G391" i="4"/>
  <c r="I390" i="4"/>
  <c r="G390" i="4"/>
  <c r="I389" i="4"/>
  <c r="G389" i="4"/>
  <c r="I388" i="4"/>
  <c r="G388" i="4"/>
  <c r="I387" i="4"/>
  <c r="G387" i="4"/>
  <c r="I386" i="4"/>
  <c r="G386" i="4"/>
  <c r="I385" i="4"/>
  <c r="G385" i="4"/>
  <c r="I384" i="4"/>
  <c r="G384" i="4"/>
  <c r="I383" i="4"/>
  <c r="G383" i="4"/>
  <c r="I382" i="4"/>
  <c r="G382" i="4"/>
  <c r="I381" i="4"/>
  <c r="G381" i="4"/>
  <c r="I380" i="4"/>
  <c r="G380" i="4"/>
  <c r="I379" i="4"/>
  <c r="G379" i="4"/>
  <c r="I378" i="4"/>
  <c r="G378" i="4"/>
  <c r="I377" i="4"/>
  <c r="G377" i="4"/>
  <c r="I376" i="4"/>
  <c r="G376" i="4"/>
  <c r="I375" i="4"/>
  <c r="G375" i="4"/>
  <c r="I374" i="4"/>
  <c r="G374" i="4"/>
  <c r="I373" i="4"/>
  <c r="G373" i="4"/>
  <c r="I372" i="4"/>
  <c r="G372" i="4"/>
  <c r="I371" i="4"/>
  <c r="G371" i="4"/>
  <c r="I370" i="4"/>
  <c r="G370" i="4"/>
  <c r="I369" i="4"/>
  <c r="G369" i="4"/>
  <c r="I368" i="4"/>
  <c r="G368" i="4"/>
  <c r="I367" i="4"/>
  <c r="G367" i="4"/>
  <c r="I366" i="4"/>
  <c r="G366" i="4"/>
  <c r="I365" i="4"/>
  <c r="G365" i="4"/>
  <c r="I364" i="4"/>
  <c r="G364" i="4"/>
  <c r="I363" i="4"/>
  <c r="G363" i="4"/>
  <c r="I362" i="4"/>
  <c r="G362" i="4"/>
  <c r="I361" i="4"/>
  <c r="G361" i="4"/>
  <c r="I360" i="4"/>
  <c r="G360" i="4"/>
  <c r="I359" i="4"/>
  <c r="G359" i="4"/>
  <c r="I358" i="4"/>
  <c r="G358" i="4"/>
  <c r="I357" i="4"/>
  <c r="G357" i="4"/>
  <c r="I356" i="4"/>
  <c r="G356" i="4"/>
  <c r="I355" i="4"/>
  <c r="G355" i="4"/>
  <c r="I354" i="4"/>
  <c r="G354" i="4"/>
  <c r="I353" i="4"/>
  <c r="G353" i="4"/>
  <c r="I352" i="4"/>
  <c r="G352" i="4"/>
  <c r="I351" i="4"/>
  <c r="G351" i="4"/>
  <c r="I350" i="4"/>
  <c r="G350" i="4"/>
  <c r="I349" i="4"/>
  <c r="G349" i="4"/>
  <c r="I348" i="4"/>
  <c r="G348" i="4"/>
  <c r="I347" i="4"/>
  <c r="G347" i="4"/>
  <c r="I346" i="4"/>
  <c r="G346" i="4"/>
  <c r="I345" i="4"/>
  <c r="G345" i="4"/>
  <c r="I344" i="4"/>
  <c r="G344" i="4"/>
  <c r="I343" i="4"/>
  <c r="G343" i="4"/>
  <c r="I342" i="4"/>
  <c r="G342" i="4"/>
  <c r="I341" i="4"/>
  <c r="G341" i="4"/>
  <c r="I340" i="4"/>
  <c r="G340" i="4"/>
  <c r="I339" i="4"/>
  <c r="G339" i="4"/>
  <c r="I338" i="4"/>
  <c r="G338" i="4"/>
  <c r="I337" i="4"/>
  <c r="G337" i="4"/>
  <c r="I336" i="4"/>
  <c r="G336" i="4"/>
  <c r="I335" i="4"/>
  <c r="G335" i="4"/>
  <c r="I334" i="4"/>
  <c r="G334" i="4"/>
  <c r="I333" i="4"/>
  <c r="G333" i="4"/>
  <c r="I332" i="4"/>
  <c r="G332" i="4"/>
  <c r="I331" i="4"/>
  <c r="G331" i="4"/>
  <c r="I330" i="4"/>
  <c r="G330" i="4"/>
  <c r="I329" i="4"/>
  <c r="G329" i="4"/>
  <c r="I328" i="4"/>
  <c r="G328" i="4"/>
  <c r="I327" i="4"/>
  <c r="G327" i="4"/>
  <c r="I326" i="4"/>
  <c r="G326" i="4"/>
  <c r="I325" i="4"/>
  <c r="G325" i="4"/>
  <c r="I324" i="4"/>
  <c r="G324" i="4"/>
  <c r="I323" i="4"/>
  <c r="G323" i="4"/>
  <c r="I322" i="4"/>
  <c r="G322" i="4"/>
  <c r="I321" i="4"/>
  <c r="G321" i="4"/>
  <c r="I320" i="4"/>
  <c r="G320" i="4"/>
  <c r="I319" i="4"/>
  <c r="G319" i="4"/>
  <c r="I318" i="4"/>
  <c r="G318" i="4"/>
  <c r="I317" i="4"/>
  <c r="G317" i="4"/>
  <c r="I316" i="4"/>
  <c r="G316" i="4"/>
  <c r="I315" i="4"/>
  <c r="G315" i="4"/>
  <c r="I314" i="4"/>
  <c r="G314" i="4"/>
  <c r="I313" i="4"/>
  <c r="G313" i="4"/>
  <c r="I312" i="4"/>
  <c r="G312" i="4"/>
  <c r="I311" i="4"/>
  <c r="G311" i="4"/>
  <c r="I310" i="4"/>
  <c r="G310" i="4"/>
  <c r="I309" i="4"/>
  <c r="G309" i="4"/>
  <c r="I308" i="4"/>
  <c r="G308" i="4"/>
  <c r="I307" i="4"/>
  <c r="G307" i="4"/>
  <c r="I306" i="4"/>
  <c r="G306" i="4"/>
  <c r="I305" i="4"/>
  <c r="G305" i="4"/>
  <c r="I304" i="4"/>
  <c r="G304" i="4"/>
  <c r="I303" i="4"/>
  <c r="G303" i="4"/>
  <c r="I302" i="4"/>
  <c r="G302" i="4"/>
  <c r="I301" i="4"/>
  <c r="G301" i="4"/>
  <c r="I300" i="4"/>
  <c r="G300" i="4"/>
  <c r="I299" i="4"/>
  <c r="G299" i="4"/>
  <c r="I298" i="4"/>
  <c r="G298" i="4"/>
  <c r="I297" i="4"/>
  <c r="G297" i="4"/>
  <c r="I296" i="4"/>
  <c r="G296" i="4"/>
  <c r="I295" i="4"/>
  <c r="G295" i="4"/>
  <c r="I294" i="4"/>
  <c r="G294" i="4"/>
  <c r="I293" i="4"/>
  <c r="G293" i="4"/>
  <c r="I292" i="4"/>
  <c r="G292" i="4"/>
  <c r="I291" i="4"/>
  <c r="G291" i="4"/>
  <c r="I290" i="4"/>
  <c r="G290" i="4"/>
  <c r="I289" i="4"/>
  <c r="G289" i="4"/>
  <c r="I288" i="4"/>
  <c r="G288" i="4"/>
  <c r="I287" i="4"/>
  <c r="G287" i="4"/>
  <c r="I286" i="4"/>
  <c r="G286" i="4"/>
  <c r="I285" i="4"/>
  <c r="G285" i="4"/>
  <c r="I284" i="4"/>
  <c r="G284" i="4"/>
  <c r="I283" i="4"/>
  <c r="G283" i="4"/>
  <c r="I282" i="4"/>
  <c r="G282" i="4"/>
  <c r="I281" i="4"/>
  <c r="G281" i="4"/>
  <c r="I280" i="4"/>
  <c r="G280" i="4"/>
  <c r="I279" i="4"/>
  <c r="G279" i="4"/>
  <c r="I278" i="4"/>
  <c r="G278" i="4"/>
  <c r="I277" i="4"/>
  <c r="G277" i="4"/>
  <c r="I276" i="4"/>
  <c r="G276" i="4"/>
  <c r="I275" i="4"/>
  <c r="G275" i="4"/>
  <c r="I274" i="4"/>
  <c r="G274" i="4"/>
  <c r="I273" i="4"/>
  <c r="G273" i="4"/>
  <c r="I272" i="4"/>
  <c r="G272" i="4"/>
  <c r="I271" i="4"/>
  <c r="G271" i="4"/>
  <c r="I270" i="4"/>
  <c r="G270" i="4"/>
  <c r="I269" i="4"/>
  <c r="G269" i="4"/>
  <c r="I268" i="4"/>
  <c r="G268" i="4"/>
  <c r="I267" i="4"/>
  <c r="G267" i="4"/>
  <c r="I266" i="4"/>
  <c r="G266" i="4"/>
  <c r="I265" i="4"/>
  <c r="G265" i="4"/>
  <c r="I264" i="4"/>
  <c r="G264" i="4"/>
  <c r="I263" i="4"/>
  <c r="G263" i="4"/>
  <c r="I262" i="4"/>
  <c r="G262" i="4"/>
  <c r="I261" i="4"/>
  <c r="G261" i="4"/>
  <c r="I260" i="4"/>
  <c r="G260" i="4"/>
  <c r="I259" i="4"/>
  <c r="G259" i="4"/>
  <c r="I258" i="4"/>
  <c r="G258" i="4"/>
  <c r="I257" i="4"/>
  <c r="G257" i="4"/>
  <c r="I256" i="4"/>
  <c r="G256" i="4"/>
  <c r="I255" i="4"/>
  <c r="G255" i="4"/>
  <c r="I254" i="4"/>
  <c r="G254" i="4"/>
  <c r="I253" i="4"/>
  <c r="G253" i="4"/>
  <c r="I252" i="4"/>
  <c r="G252" i="4"/>
  <c r="I251" i="4"/>
  <c r="G251" i="4"/>
  <c r="I250" i="4"/>
  <c r="G250" i="4"/>
  <c r="I249" i="4"/>
  <c r="G249" i="4"/>
  <c r="I248" i="4"/>
  <c r="G248" i="4"/>
  <c r="I247" i="4"/>
  <c r="G247" i="4"/>
  <c r="I246" i="4"/>
  <c r="G246" i="4"/>
  <c r="I245" i="4"/>
  <c r="G245" i="4"/>
  <c r="I244" i="4"/>
  <c r="G244" i="4"/>
  <c r="I243" i="4"/>
  <c r="G243" i="4"/>
  <c r="I242" i="4"/>
  <c r="G242" i="4"/>
  <c r="I241" i="4"/>
  <c r="G241" i="4"/>
  <c r="I240" i="4"/>
  <c r="G240" i="4"/>
  <c r="I239" i="4"/>
  <c r="G239" i="4"/>
  <c r="I238" i="4"/>
  <c r="G238" i="4"/>
  <c r="I237" i="4"/>
  <c r="G237" i="4"/>
  <c r="I236" i="4"/>
  <c r="G236" i="4"/>
  <c r="I235" i="4"/>
  <c r="G235" i="4"/>
  <c r="I234" i="4"/>
  <c r="G234" i="4"/>
  <c r="I233" i="4"/>
  <c r="G233" i="4"/>
  <c r="I232" i="4"/>
  <c r="G232" i="4"/>
  <c r="I231" i="4"/>
  <c r="G231" i="4"/>
  <c r="I230" i="4"/>
  <c r="G230" i="4"/>
  <c r="I229" i="4"/>
  <c r="G229" i="4"/>
  <c r="I228" i="4"/>
  <c r="G228" i="4"/>
  <c r="I227" i="4"/>
  <c r="G227" i="4"/>
  <c r="I226" i="4"/>
  <c r="G226" i="4"/>
  <c r="I225" i="4"/>
  <c r="G225" i="4"/>
  <c r="I224" i="4"/>
  <c r="G224" i="4"/>
  <c r="I223" i="4"/>
  <c r="G223" i="4"/>
  <c r="I222" i="4"/>
  <c r="G222" i="4"/>
  <c r="I221" i="4"/>
  <c r="G221" i="4"/>
  <c r="I220" i="4"/>
  <c r="G220" i="4"/>
  <c r="I219" i="4"/>
  <c r="G219" i="4"/>
  <c r="I218" i="4"/>
  <c r="G218" i="4"/>
  <c r="I217" i="4"/>
  <c r="G217" i="4"/>
  <c r="I216" i="4"/>
  <c r="G216" i="4"/>
  <c r="I215" i="4"/>
  <c r="G215" i="4"/>
  <c r="I214" i="4"/>
  <c r="G214" i="4"/>
  <c r="I213" i="4"/>
  <c r="G213" i="4"/>
  <c r="I212" i="4"/>
  <c r="G212" i="4"/>
  <c r="I211" i="4"/>
  <c r="G211" i="4"/>
  <c r="I210" i="4"/>
  <c r="G210" i="4"/>
  <c r="I209" i="4"/>
  <c r="G209" i="4"/>
  <c r="I208" i="4"/>
  <c r="G208" i="4"/>
  <c r="I207" i="4"/>
  <c r="I206" i="4"/>
  <c r="G206" i="4"/>
  <c r="I205" i="4"/>
  <c r="G205" i="4"/>
  <c r="I204" i="4"/>
  <c r="G204" i="4"/>
  <c r="I203" i="4"/>
  <c r="G203" i="4"/>
  <c r="I202" i="4"/>
  <c r="G202" i="4"/>
  <c r="I201" i="4"/>
  <c r="G201" i="4"/>
  <c r="I200" i="4"/>
  <c r="G200" i="4"/>
  <c r="I199" i="4"/>
  <c r="G199" i="4"/>
  <c r="I198" i="4"/>
  <c r="G198" i="4"/>
  <c r="I197" i="4"/>
  <c r="G197" i="4"/>
  <c r="I196" i="4"/>
  <c r="G196" i="4"/>
  <c r="I195" i="4"/>
  <c r="G195" i="4"/>
  <c r="I194" i="4"/>
  <c r="G194" i="4"/>
  <c r="I193" i="4"/>
  <c r="G193" i="4"/>
  <c r="I192" i="4"/>
  <c r="G192" i="4"/>
  <c r="I191" i="4"/>
  <c r="G191" i="4"/>
  <c r="I190" i="4"/>
  <c r="G190" i="4"/>
  <c r="I189" i="4"/>
  <c r="G189" i="4"/>
  <c r="I188" i="4"/>
  <c r="G188" i="4"/>
  <c r="I187" i="4"/>
  <c r="G187" i="4"/>
  <c r="I186" i="4"/>
  <c r="G186" i="4"/>
  <c r="I185" i="4"/>
  <c r="G185" i="4"/>
  <c r="I184" i="4"/>
  <c r="G184" i="4"/>
  <c r="I183" i="4"/>
  <c r="G183" i="4"/>
  <c r="I182" i="4"/>
  <c r="G182" i="4"/>
  <c r="I181" i="4"/>
  <c r="G181" i="4"/>
  <c r="I180" i="4"/>
  <c r="G180" i="4"/>
  <c r="I179" i="4"/>
  <c r="G179" i="4"/>
  <c r="I178" i="4"/>
  <c r="G178" i="4"/>
  <c r="I177" i="4"/>
  <c r="G177" i="4"/>
  <c r="I176" i="4"/>
  <c r="G176" i="4"/>
  <c r="I175" i="4"/>
  <c r="G175" i="4"/>
  <c r="I174" i="4"/>
  <c r="G174" i="4"/>
  <c r="I173" i="4"/>
  <c r="G173" i="4"/>
  <c r="I172" i="4"/>
  <c r="G172" i="4"/>
  <c r="I171" i="4"/>
  <c r="G171" i="4"/>
  <c r="I170" i="4"/>
  <c r="G170" i="4"/>
  <c r="I169" i="4"/>
  <c r="G169" i="4"/>
  <c r="I168" i="4"/>
  <c r="G168" i="4"/>
  <c r="I167" i="4"/>
  <c r="G167" i="4"/>
  <c r="I166" i="4"/>
  <c r="G166" i="4"/>
  <c r="I165" i="4"/>
  <c r="G165" i="4"/>
  <c r="I164" i="4"/>
  <c r="G164" i="4"/>
  <c r="I163" i="4"/>
  <c r="G163" i="4"/>
  <c r="I162" i="4"/>
  <c r="G162" i="4"/>
  <c r="I161" i="4"/>
  <c r="G161" i="4"/>
  <c r="I160" i="4"/>
  <c r="G160" i="4"/>
  <c r="I159" i="4"/>
  <c r="G159" i="4"/>
  <c r="I158" i="4"/>
  <c r="G158" i="4"/>
  <c r="I157" i="4"/>
  <c r="G157" i="4"/>
  <c r="I156" i="4"/>
  <c r="G156" i="4"/>
  <c r="I155" i="4"/>
  <c r="G155" i="4"/>
  <c r="I154" i="4"/>
  <c r="G154" i="4"/>
  <c r="I153" i="4"/>
  <c r="G153" i="4"/>
  <c r="I152" i="4"/>
  <c r="G152" i="4"/>
  <c r="I151" i="4"/>
  <c r="G151" i="4"/>
  <c r="I150" i="4"/>
  <c r="G150" i="4"/>
  <c r="I149" i="4"/>
  <c r="G149" i="4"/>
  <c r="I148" i="4"/>
  <c r="G148" i="4"/>
  <c r="I147" i="4"/>
  <c r="G147" i="4"/>
  <c r="I146" i="4"/>
  <c r="G146" i="4"/>
  <c r="I145" i="4"/>
  <c r="G145" i="4"/>
  <c r="I144" i="4"/>
  <c r="G144" i="4"/>
  <c r="I143" i="4"/>
  <c r="G143" i="4"/>
  <c r="I142" i="4"/>
  <c r="G142" i="4"/>
  <c r="I141" i="4"/>
  <c r="G141" i="4"/>
  <c r="I140" i="4"/>
  <c r="G140" i="4"/>
  <c r="I139" i="4"/>
  <c r="G139" i="4"/>
  <c r="I138" i="4"/>
  <c r="G138" i="4"/>
  <c r="I137" i="4"/>
  <c r="G137" i="4"/>
  <c r="I136" i="4"/>
  <c r="G136" i="4"/>
  <c r="I135" i="4"/>
  <c r="G135" i="4"/>
  <c r="I134" i="4"/>
  <c r="G134" i="4"/>
  <c r="I133" i="4"/>
  <c r="G133" i="4"/>
  <c r="I132" i="4"/>
  <c r="G132" i="4"/>
  <c r="I131" i="4"/>
  <c r="G131" i="4"/>
  <c r="I130" i="4"/>
  <c r="G130" i="4"/>
  <c r="I129" i="4"/>
  <c r="G129" i="4"/>
  <c r="I128" i="4"/>
  <c r="G128" i="4"/>
  <c r="I127" i="4"/>
  <c r="G127" i="4"/>
  <c r="I126" i="4"/>
  <c r="G126" i="4"/>
  <c r="I125" i="4"/>
  <c r="G125" i="4"/>
  <c r="I124" i="4"/>
  <c r="G124" i="4"/>
  <c r="I123" i="4"/>
  <c r="G123" i="4"/>
  <c r="I122" i="4"/>
  <c r="G122" i="4"/>
  <c r="I121" i="4"/>
  <c r="G121" i="4"/>
  <c r="I120" i="4"/>
  <c r="G120" i="4"/>
  <c r="I119" i="4"/>
  <c r="G119" i="4"/>
  <c r="I118" i="4"/>
  <c r="G118" i="4"/>
  <c r="I117" i="4"/>
  <c r="G117" i="4"/>
  <c r="I116" i="4"/>
  <c r="G116" i="4"/>
  <c r="I115" i="4"/>
  <c r="G115" i="4"/>
  <c r="I114" i="4"/>
  <c r="G114" i="4"/>
  <c r="I113" i="4"/>
  <c r="G113" i="4"/>
  <c r="I112" i="4"/>
  <c r="G112" i="4"/>
  <c r="I111" i="4"/>
  <c r="G111" i="4"/>
  <c r="I110" i="4"/>
  <c r="G110" i="4"/>
  <c r="I109" i="4"/>
  <c r="G109" i="4"/>
  <c r="I108" i="4"/>
  <c r="G108" i="4"/>
  <c r="I107" i="4"/>
  <c r="G107" i="4"/>
  <c r="I106" i="4"/>
  <c r="G106" i="4"/>
  <c r="I105" i="4"/>
  <c r="G105" i="4"/>
  <c r="I104" i="4"/>
  <c r="G104" i="4"/>
  <c r="I103" i="4"/>
  <c r="G103" i="4"/>
  <c r="I102" i="4"/>
  <c r="G102" i="4"/>
  <c r="I101" i="4"/>
  <c r="G101" i="4"/>
  <c r="I100" i="4"/>
  <c r="G100" i="4"/>
  <c r="I99" i="4"/>
  <c r="G99" i="4"/>
  <c r="I98" i="4"/>
  <c r="G98" i="4"/>
  <c r="I97" i="4"/>
  <c r="G97" i="4"/>
  <c r="I96" i="4"/>
  <c r="G96" i="4"/>
  <c r="I95" i="4"/>
  <c r="G95" i="4"/>
  <c r="I94" i="4"/>
  <c r="G94" i="4"/>
  <c r="I93" i="4"/>
  <c r="G93" i="4"/>
  <c r="I92" i="4"/>
  <c r="G92" i="4"/>
  <c r="I91" i="4"/>
  <c r="G91" i="4"/>
  <c r="I90" i="4"/>
  <c r="G90" i="4"/>
  <c r="I89" i="4"/>
  <c r="G89" i="4"/>
  <c r="I88" i="4"/>
  <c r="G88" i="4"/>
  <c r="I87" i="4"/>
  <c r="G87" i="4"/>
  <c r="I86" i="4"/>
  <c r="G86" i="4"/>
  <c r="I85" i="4"/>
  <c r="G85" i="4"/>
  <c r="I84" i="4"/>
  <c r="G84" i="4"/>
  <c r="I83" i="4"/>
  <c r="G83" i="4"/>
  <c r="I82" i="4"/>
  <c r="G82" i="4"/>
  <c r="I81" i="4"/>
  <c r="G81" i="4"/>
  <c r="I80" i="4"/>
  <c r="G80" i="4"/>
  <c r="I79" i="4"/>
  <c r="G79" i="4"/>
  <c r="I78" i="4"/>
  <c r="G78" i="4"/>
  <c r="I77" i="4"/>
  <c r="G77" i="4"/>
  <c r="I76" i="4"/>
  <c r="G76" i="4"/>
  <c r="I75" i="4"/>
  <c r="G75" i="4"/>
  <c r="I74" i="4"/>
  <c r="G74" i="4"/>
  <c r="I73" i="4"/>
  <c r="G73" i="4"/>
  <c r="I72" i="4"/>
  <c r="G72" i="4"/>
  <c r="I71" i="4"/>
  <c r="G71" i="4"/>
  <c r="I70" i="4"/>
  <c r="G70" i="4"/>
  <c r="I69" i="4"/>
  <c r="G69" i="4"/>
  <c r="I68" i="4"/>
  <c r="G68" i="4"/>
  <c r="I67" i="4"/>
  <c r="G67" i="4"/>
  <c r="I66" i="4"/>
  <c r="G66" i="4"/>
  <c r="I65" i="4"/>
  <c r="G65" i="4"/>
  <c r="I64" i="4"/>
  <c r="G64" i="4"/>
  <c r="I63" i="4"/>
  <c r="G63" i="4"/>
  <c r="I62" i="4"/>
  <c r="G62" i="4"/>
  <c r="I61" i="4"/>
  <c r="G61" i="4"/>
  <c r="I60" i="4"/>
  <c r="G60" i="4"/>
  <c r="I59" i="4"/>
  <c r="G59" i="4"/>
  <c r="I58" i="4"/>
  <c r="G58" i="4"/>
  <c r="I57" i="4"/>
  <c r="G57" i="4"/>
  <c r="I56" i="4"/>
  <c r="G56" i="4"/>
  <c r="I55" i="4"/>
  <c r="G55" i="4"/>
  <c r="I54" i="4"/>
  <c r="G54" i="4"/>
  <c r="I53" i="4"/>
  <c r="G53" i="4"/>
  <c r="I52" i="4"/>
  <c r="G52" i="4"/>
  <c r="I51" i="4"/>
  <c r="G51" i="4"/>
  <c r="I50" i="4"/>
  <c r="G50" i="4"/>
  <c r="I49" i="4"/>
  <c r="G49" i="4"/>
  <c r="I48" i="4"/>
  <c r="G48" i="4"/>
  <c r="I47" i="4"/>
  <c r="G47" i="4"/>
  <c r="I46" i="4"/>
  <c r="G46" i="4"/>
  <c r="I45" i="4"/>
  <c r="G45" i="4"/>
  <c r="I44" i="4"/>
  <c r="G44" i="4"/>
  <c r="I43" i="4"/>
  <c r="G43" i="4"/>
  <c r="I42" i="4"/>
  <c r="G42" i="4"/>
  <c r="I41" i="4"/>
  <c r="G41" i="4"/>
  <c r="I40" i="4"/>
  <c r="G40" i="4"/>
  <c r="I39" i="4"/>
  <c r="G39" i="4"/>
  <c r="I38" i="4"/>
  <c r="G38" i="4"/>
  <c r="I37" i="4"/>
  <c r="G37" i="4"/>
  <c r="I36" i="4"/>
  <c r="G36" i="4"/>
  <c r="I35" i="4"/>
  <c r="G35" i="4"/>
  <c r="I34" i="4"/>
  <c r="G34" i="4"/>
  <c r="I33" i="4"/>
  <c r="G33" i="4"/>
  <c r="I32" i="4"/>
  <c r="G32" i="4"/>
  <c r="I31" i="4"/>
  <c r="G31" i="4"/>
  <c r="I30" i="4"/>
  <c r="G30" i="4"/>
  <c r="I29" i="4"/>
  <c r="G29" i="4"/>
  <c r="I28" i="4"/>
  <c r="G28" i="4"/>
  <c r="I27" i="4"/>
  <c r="G27" i="4"/>
  <c r="I26" i="4"/>
  <c r="G26" i="4"/>
  <c r="I25" i="4"/>
  <c r="G25" i="4"/>
  <c r="I24" i="4"/>
  <c r="G24" i="4"/>
  <c r="I23" i="4"/>
  <c r="G23" i="4"/>
  <c r="I22" i="4"/>
  <c r="G22" i="4"/>
  <c r="I21" i="4"/>
  <c r="G21" i="4"/>
  <c r="I20" i="4"/>
  <c r="G20" i="4"/>
  <c r="I19" i="4"/>
  <c r="G19" i="4"/>
  <c r="I18" i="4"/>
  <c r="G18" i="4"/>
  <c r="I17" i="4"/>
  <c r="G17" i="4"/>
  <c r="I16" i="4"/>
  <c r="G16" i="4"/>
  <c r="I15" i="4"/>
  <c r="G15" i="4"/>
  <c r="I14" i="4"/>
  <c r="G14" i="4"/>
  <c r="I13" i="4"/>
  <c r="G13" i="4"/>
  <c r="I12" i="4"/>
  <c r="G12" i="4"/>
  <c r="I11" i="4"/>
  <c r="G11" i="4"/>
  <c r="I10" i="4"/>
  <c r="G10" i="4"/>
  <c r="I9" i="4"/>
  <c r="G9" i="4"/>
  <c r="I8" i="4"/>
  <c r="G8" i="4"/>
  <c r="I7" i="4"/>
  <c r="I6" i="4"/>
  <c r="G6" i="4"/>
  <c r="I5" i="4"/>
  <c r="G5" i="4"/>
  <c r="I4" i="4"/>
</calcChain>
</file>

<file path=xl/sharedStrings.xml><?xml version="1.0" encoding="utf-8"?>
<sst xmlns="http://schemas.openxmlformats.org/spreadsheetml/2006/main" count="5959" uniqueCount="1801">
  <si>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</si>
  <si>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</si>
  <si>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</si>
  <si>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</si>
  <si>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</si>
  <si>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</si>
  <si>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</si>
  <si>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</si>
  <si>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</si>
  <si>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</si>
  <si>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</si>
  <si>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</si>
  <si>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</si>
  <si>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</si>
  <si>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</si>
  <si>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</si>
  <si>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</si>
  <si>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 xml:space="preserve"> 程明琪</t>
  </si>
  <si>
    <t>无</t>
  </si>
  <si>
    <t>否</t>
  </si>
  <si>
    <t>宫汝臣</t>
  </si>
  <si>
    <t>2.85</t>
  </si>
  <si>
    <t>朱柯</t>
  </si>
  <si>
    <t>3.72</t>
  </si>
  <si>
    <t>曹宁洋</t>
  </si>
  <si>
    <t>3.68</t>
  </si>
  <si>
    <t>侯翔译</t>
  </si>
  <si>
    <t>3.21</t>
  </si>
  <si>
    <t>王研</t>
  </si>
  <si>
    <t>王锌钰</t>
  </si>
  <si>
    <t>刘哲</t>
  </si>
  <si>
    <t>3.83</t>
  </si>
  <si>
    <t>范蕊蕊</t>
  </si>
  <si>
    <t>3.62</t>
  </si>
  <si>
    <t>康瑞佳</t>
  </si>
  <si>
    <t>3.23</t>
  </si>
  <si>
    <t>徐佳璐</t>
  </si>
  <si>
    <t>3.53</t>
  </si>
  <si>
    <t>于悦</t>
  </si>
  <si>
    <t>3.60</t>
  </si>
  <si>
    <t>梁文豪</t>
  </si>
  <si>
    <t>3.55</t>
  </si>
  <si>
    <t>程佳钰</t>
  </si>
  <si>
    <t>3.70</t>
  </si>
  <si>
    <t>崔翔</t>
  </si>
  <si>
    <t>郭志远</t>
  </si>
  <si>
    <t>赵雨婷</t>
  </si>
  <si>
    <t>王蕊</t>
  </si>
  <si>
    <t>王晶晶</t>
  </si>
  <si>
    <t>张仪霖</t>
  </si>
  <si>
    <t>李函聪</t>
  </si>
  <si>
    <t>刘星石</t>
  </si>
  <si>
    <t>孙亚晴</t>
  </si>
  <si>
    <t>3.57</t>
  </si>
  <si>
    <t>孙艺航</t>
  </si>
  <si>
    <t>3.17</t>
  </si>
  <si>
    <t>侯百灵</t>
  </si>
  <si>
    <t>3.34</t>
  </si>
  <si>
    <t>范明洋</t>
  </si>
  <si>
    <t>程显萌</t>
  </si>
  <si>
    <t>3.49</t>
  </si>
  <si>
    <t>赵佳缘</t>
  </si>
  <si>
    <t>宋宸</t>
  </si>
  <si>
    <t>3.09</t>
  </si>
  <si>
    <t>吴金政</t>
  </si>
  <si>
    <t>3.43</t>
  </si>
  <si>
    <t>杨子兴</t>
  </si>
  <si>
    <t>2.30</t>
  </si>
  <si>
    <t>是</t>
  </si>
  <si>
    <t>李春红</t>
  </si>
  <si>
    <t>3.51</t>
  </si>
  <si>
    <t>袁宇哲</t>
  </si>
  <si>
    <t>南美娜</t>
  </si>
  <si>
    <t>曲明</t>
  </si>
  <si>
    <t>吕思雨</t>
  </si>
  <si>
    <t>3.45</t>
  </si>
  <si>
    <t>刘晶晶</t>
  </si>
  <si>
    <t>2.81</t>
  </si>
  <si>
    <t>刘千慧</t>
  </si>
  <si>
    <t>李玉柯</t>
  </si>
  <si>
    <t>栗世佳</t>
  </si>
  <si>
    <t>3.36</t>
  </si>
  <si>
    <t>李文迪</t>
  </si>
  <si>
    <t>3.40</t>
  </si>
  <si>
    <t>刘忠政</t>
  </si>
  <si>
    <t>王楠</t>
  </si>
  <si>
    <t>杨柳</t>
  </si>
  <si>
    <t>刘月</t>
  </si>
  <si>
    <t>3.38</t>
  </si>
  <si>
    <t>赵涵</t>
  </si>
  <si>
    <t>刘思源</t>
  </si>
  <si>
    <t>3.13</t>
  </si>
  <si>
    <t>卢炫睿</t>
  </si>
  <si>
    <t>3.32</t>
  </si>
  <si>
    <t>苗镇</t>
  </si>
  <si>
    <t>赵悦潭</t>
  </si>
  <si>
    <t>蒋明茹</t>
  </si>
  <si>
    <t>姬伸伸</t>
  </si>
  <si>
    <t>马如锌</t>
  </si>
  <si>
    <t>张桐语</t>
  </si>
  <si>
    <t>任鑫</t>
  </si>
  <si>
    <t>王佳琪</t>
  </si>
  <si>
    <t>刘士铭</t>
  </si>
  <si>
    <t>谷雯慧</t>
  </si>
  <si>
    <t>3.28</t>
  </si>
  <si>
    <t>邱嘉慧</t>
  </si>
  <si>
    <t>王超</t>
  </si>
  <si>
    <t>舒戎</t>
  </si>
  <si>
    <t>3.30</t>
  </si>
  <si>
    <t>杜亚茹</t>
  </si>
  <si>
    <t>纪鑫</t>
  </si>
  <si>
    <t>2.83</t>
  </si>
  <si>
    <t>代雨珊</t>
  </si>
  <si>
    <t>张嘉桐</t>
  </si>
  <si>
    <t>3.26</t>
  </si>
  <si>
    <t>李坤</t>
  </si>
  <si>
    <t>2.79</t>
  </si>
  <si>
    <t>鲍星如</t>
  </si>
  <si>
    <t>钱中行</t>
  </si>
  <si>
    <t>肖美桐</t>
  </si>
  <si>
    <t>杨雯雯</t>
  </si>
  <si>
    <t>马明宇</t>
  </si>
  <si>
    <t>3.06</t>
  </si>
  <si>
    <t>李佳</t>
  </si>
  <si>
    <t>3.15</t>
  </si>
  <si>
    <t>刘小琪</t>
  </si>
  <si>
    <t>陈婷</t>
  </si>
  <si>
    <t>王敬一</t>
  </si>
  <si>
    <t>韩佳宝</t>
  </si>
  <si>
    <t>3.02</t>
  </si>
  <si>
    <t>王一博</t>
  </si>
  <si>
    <t>于鸿宇</t>
  </si>
  <si>
    <t>2.64</t>
  </si>
  <si>
    <t>孙雅萍</t>
  </si>
  <si>
    <t>张晓昀</t>
  </si>
  <si>
    <t>刘天航</t>
  </si>
  <si>
    <t>2.89</t>
  </si>
  <si>
    <t>邵诗喻</t>
  </si>
  <si>
    <t>2.94</t>
  </si>
  <si>
    <t>黄锦鑫</t>
  </si>
  <si>
    <t>3.19</t>
  </si>
  <si>
    <t>佟佳</t>
  </si>
  <si>
    <t>徐子慧</t>
  </si>
  <si>
    <t>周佳琪</t>
  </si>
  <si>
    <t>任典</t>
  </si>
  <si>
    <t>李彩</t>
  </si>
  <si>
    <t>赵佳慧</t>
  </si>
  <si>
    <t>李娜</t>
  </si>
  <si>
    <t>王浩然</t>
  </si>
  <si>
    <t>马晓颖</t>
  </si>
  <si>
    <t>宋方洲</t>
  </si>
  <si>
    <t>2.62</t>
  </si>
  <si>
    <t>孙浩博</t>
  </si>
  <si>
    <t>康瑶</t>
  </si>
  <si>
    <t>项禹衡</t>
  </si>
  <si>
    <t>张书音</t>
  </si>
  <si>
    <t>赵悦超</t>
  </si>
  <si>
    <t>薛梦</t>
  </si>
  <si>
    <t>姜琦</t>
  </si>
  <si>
    <t>宋茜</t>
  </si>
  <si>
    <t>3.11</t>
  </si>
  <si>
    <t>孙思琪</t>
  </si>
  <si>
    <t>官小琪</t>
  </si>
  <si>
    <t>李思运</t>
  </si>
  <si>
    <t>2.98</t>
  </si>
  <si>
    <t>李坪洋</t>
  </si>
  <si>
    <t>金秀</t>
  </si>
  <si>
    <t>纪晓儒</t>
  </si>
  <si>
    <t>吴新博</t>
  </si>
  <si>
    <t>2.74</t>
  </si>
  <si>
    <t>赵宝怡</t>
  </si>
  <si>
    <t>李楠</t>
  </si>
  <si>
    <t>高晶晶</t>
  </si>
  <si>
    <t>赵晴</t>
  </si>
  <si>
    <t>田智帆</t>
  </si>
  <si>
    <t>2.87</t>
  </si>
  <si>
    <t>高靖雅</t>
  </si>
  <si>
    <t>2.91</t>
  </si>
  <si>
    <t>吕韵</t>
  </si>
  <si>
    <t>苑旺</t>
  </si>
  <si>
    <t>李子涵</t>
  </si>
  <si>
    <t>2.72</t>
  </si>
  <si>
    <t>王艳</t>
  </si>
  <si>
    <t>崔芷陌</t>
  </si>
  <si>
    <t>韩坤</t>
  </si>
  <si>
    <t>李新竹</t>
  </si>
  <si>
    <t>赵德庆</t>
  </si>
  <si>
    <t>姜楠</t>
  </si>
  <si>
    <t>吕海月</t>
  </si>
  <si>
    <t>张雅萱</t>
  </si>
  <si>
    <t>吴馨怡</t>
  </si>
  <si>
    <t>2.77</t>
  </si>
  <si>
    <t>何娇</t>
  </si>
  <si>
    <t>管宇</t>
  </si>
  <si>
    <t>赵婉彤</t>
  </si>
  <si>
    <t>陈嘉豪</t>
  </si>
  <si>
    <t>杨斯博</t>
  </si>
  <si>
    <t>3.04</t>
  </si>
  <si>
    <t>孙嘉薇</t>
  </si>
  <si>
    <t>王关霖</t>
  </si>
  <si>
    <t>杨烁</t>
  </si>
  <si>
    <t>丁澜</t>
  </si>
  <si>
    <t>王海歌</t>
  </si>
  <si>
    <t>姜海凌</t>
  </si>
  <si>
    <t>王文彤</t>
  </si>
  <si>
    <t>李新琪</t>
  </si>
  <si>
    <t>郭覆彰</t>
  </si>
  <si>
    <t>纪巧琳</t>
  </si>
  <si>
    <t>阎文静</t>
  </si>
  <si>
    <t>3.00</t>
  </si>
  <si>
    <t>王馨悦</t>
  </si>
  <si>
    <t>宋雨欣</t>
  </si>
  <si>
    <t>何暖</t>
  </si>
  <si>
    <t>颜雨心</t>
  </si>
  <si>
    <t>刘天昊</t>
  </si>
  <si>
    <t>侯思琪</t>
  </si>
  <si>
    <t>袁鹤</t>
  </si>
  <si>
    <t>胡雪飞</t>
  </si>
  <si>
    <t>刘梓凯</t>
  </si>
  <si>
    <t>齐昕瑞</t>
  </si>
  <si>
    <t>王昱凡</t>
  </si>
  <si>
    <t>熊凤丹</t>
  </si>
  <si>
    <t>潘以凡</t>
  </si>
  <si>
    <t>王雨竺</t>
  </si>
  <si>
    <t>2.96</t>
  </si>
  <si>
    <t>李一鸣</t>
  </si>
  <si>
    <t>祖嘉阳</t>
  </si>
  <si>
    <t>2.70</t>
  </si>
  <si>
    <t>彭检祥</t>
  </si>
  <si>
    <t>潘思彤</t>
  </si>
  <si>
    <t>王慧竹</t>
  </si>
  <si>
    <t>孙昊垌</t>
  </si>
  <si>
    <t>安栗毅</t>
  </si>
  <si>
    <t>张熙悦</t>
  </si>
  <si>
    <t>赵佳琦</t>
  </si>
  <si>
    <t>2.60</t>
  </si>
  <si>
    <t>陈聪</t>
  </si>
  <si>
    <t>姜地</t>
  </si>
  <si>
    <t>2.53</t>
  </si>
  <si>
    <t>王雪菲</t>
  </si>
  <si>
    <t>潘龙蕊</t>
  </si>
  <si>
    <t>石育松</t>
  </si>
  <si>
    <t>高宁</t>
  </si>
  <si>
    <t>肖豪</t>
  </si>
  <si>
    <t>洪艺赫</t>
  </si>
  <si>
    <t>张鑫悦</t>
  </si>
  <si>
    <t>刘明雨</t>
  </si>
  <si>
    <t>敖志慧</t>
  </si>
  <si>
    <t>王嘉琪</t>
  </si>
  <si>
    <t>张竞文</t>
  </si>
  <si>
    <t>高铭远</t>
  </si>
  <si>
    <t>李帅</t>
  </si>
  <si>
    <t>张俊朋</t>
  </si>
  <si>
    <t>孙锶缈</t>
  </si>
  <si>
    <t>王欣宇</t>
  </si>
  <si>
    <t>于馨迪</t>
  </si>
  <si>
    <t>李敬文</t>
  </si>
  <si>
    <t>王婉琪</t>
  </si>
  <si>
    <t>2.68</t>
  </si>
  <si>
    <t>王艺瑶</t>
  </si>
  <si>
    <t>王艺燃</t>
  </si>
  <si>
    <t>衣佳琪</t>
  </si>
  <si>
    <t>张诗童</t>
  </si>
  <si>
    <t>赵洋</t>
  </si>
  <si>
    <t>2.28</t>
  </si>
  <si>
    <t>王朝晖</t>
  </si>
  <si>
    <t>银羚竹</t>
  </si>
  <si>
    <t>翟兴佳</t>
  </si>
  <si>
    <t>徐子惠</t>
  </si>
  <si>
    <t>朱宇</t>
  </si>
  <si>
    <t>倪欣宇</t>
  </si>
  <si>
    <t>刘宇歧</t>
  </si>
  <si>
    <t>2.66</t>
  </si>
  <si>
    <t>王珞</t>
  </si>
  <si>
    <t>薛娣</t>
  </si>
  <si>
    <t>郭东奇</t>
  </si>
  <si>
    <t>许佳琦</t>
  </si>
  <si>
    <t>李灵通</t>
  </si>
  <si>
    <t>赵硕</t>
  </si>
  <si>
    <t>孟鑫</t>
  </si>
  <si>
    <t>2.47</t>
  </si>
  <si>
    <t>周煜</t>
  </si>
  <si>
    <t>李文兵</t>
  </si>
  <si>
    <t>齐婧含</t>
  </si>
  <si>
    <t>侯婉婷</t>
  </si>
  <si>
    <t>梁忠帅</t>
  </si>
  <si>
    <t>高云娜</t>
  </si>
  <si>
    <t>高华唯</t>
  </si>
  <si>
    <t>邢傲</t>
  </si>
  <si>
    <t>李嘉奇</t>
  </si>
  <si>
    <t>2.55</t>
  </si>
  <si>
    <t>边朔</t>
  </si>
  <si>
    <t>2.57</t>
  </si>
  <si>
    <t>孙乐涛</t>
  </si>
  <si>
    <t>李晨瑀</t>
  </si>
  <si>
    <t>2.43</t>
  </si>
  <si>
    <t>徐小凡</t>
  </si>
  <si>
    <t>张思仪</t>
  </si>
  <si>
    <t>王诺雨</t>
  </si>
  <si>
    <t>崔赢方</t>
  </si>
  <si>
    <t>王述辰</t>
  </si>
  <si>
    <t>张天一</t>
  </si>
  <si>
    <t>冯世玲</t>
  </si>
  <si>
    <t>王樱霓</t>
  </si>
  <si>
    <t>尹名丽</t>
  </si>
  <si>
    <t>张师萌</t>
  </si>
  <si>
    <t>武群博</t>
  </si>
  <si>
    <t>郎宏宇</t>
  </si>
  <si>
    <t>王婧姣</t>
  </si>
  <si>
    <t>田蜜</t>
  </si>
  <si>
    <t>2.49</t>
  </si>
  <si>
    <t>仉玉莹</t>
  </si>
  <si>
    <t>田发骏</t>
  </si>
  <si>
    <t>葛林霏</t>
  </si>
  <si>
    <t>关贺升</t>
  </si>
  <si>
    <t>周刘坤</t>
  </si>
  <si>
    <t>张凯淞</t>
  </si>
  <si>
    <t>綦可心</t>
  </si>
  <si>
    <t>卢欣歌</t>
  </si>
  <si>
    <t>张艺橙</t>
  </si>
  <si>
    <t>张丽雅</t>
  </si>
  <si>
    <t>刘艳庆</t>
  </si>
  <si>
    <t>2.51</t>
  </si>
  <si>
    <t>耿学静</t>
  </si>
  <si>
    <t>陈星竹</t>
  </si>
  <si>
    <t>张宇</t>
  </si>
  <si>
    <t>于美琦</t>
  </si>
  <si>
    <t>赵文达</t>
  </si>
  <si>
    <t>李欣桐</t>
  </si>
  <si>
    <t>2.40</t>
  </si>
  <si>
    <t>温家宝</t>
  </si>
  <si>
    <t>2.17</t>
  </si>
  <si>
    <t>李娇</t>
  </si>
  <si>
    <t>王嘉鑫</t>
  </si>
  <si>
    <t>王星月</t>
  </si>
  <si>
    <t>金叶</t>
  </si>
  <si>
    <t>2.34</t>
  </si>
  <si>
    <t>杨鸣奇</t>
  </si>
  <si>
    <t>赵欣茹</t>
  </si>
  <si>
    <t>郭晓菲</t>
  </si>
  <si>
    <t>2.32</t>
  </si>
  <si>
    <t>杨德杰</t>
  </si>
  <si>
    <t>曹明浩</t>
  </si>
  <si>
    <t>赵浩蓉</t>
  </si>
  <si>
    <t>贾金阳</t>
  </si>
  <si>
    <t>吕美英</t>
  </si>
  <si>
    <t>方伟翔</t>
  </si>
  <si>
    <t>邸淑蓉</t>
  </si>
  <si>
    <t>贺是博</t>
  </si>
  <si>
    <t>王开通</t>
  </si>
  <si>
    <t>邢鑫</t>
  </si>
  <si>
    <t>丁冲</t>
  </si>
  <si>
    <t>2.09</t>
  </si>
  <si>
    <t>魏传宇</t>
  </si>
  <si>
    <t>欧明姜</t>
  </si>
  <si>
    <t>滕雨恒</t>
  </si>
  <si>
    <t>朱明欣</t>
  </si>
  <si>
    <t>张喆坤</t>
  </si>
  <si>
    <t>方铭杰</t>
  </si>
  <si>
    <t>薛钰莹</t>
  </si>
  <si>
    <t>郑晨</t>
  </si>
  <si>
    <t>2.36</t>
  </si>
  <si>
    <t>邱静姝</t>
  </si>
  <si>
    <t>2.45</t>
  </si>
  <si>
    <t>王慧</t>
  </si>
  <si>
    <t>李妍</t>
  </si>
  <si>
    <t>苏欣洋</t>
  </si>
  <si>
    <t>孙蕾</t>
  </si>
  <si>
    <t>许红梅</t>
  </si>
  <si>
    <t>张浩</t>
  </si>
  <si>
    <t>王思霁</t>
  </si>
  <si>
    <t>2.26</t>
  </si>
  <si>
    <t>刘兴琪</t>
  </si>
  <si>
    <t>赵静</t>
  </si>
  <si>
    <t>2.38</t>
  </si>
  <si>
    <t>左恒</t>
  </si>
  <si>
    <t>覃雪梅</t>
  </si>
  <si>
    <t>刘佳宇</t>
  </si>
  <si>
    <t>徐静</t>
  </si>
  <si>
    <t>蔡国兴</t>
  </si>
  <si>
    <t>1.89</t>
  </si>
  <si>
    <t>周煜婷</t>
  </si>
  <si>
    <t>郑欣茹</t>
  </si>
  <si>
    <t>朱欣雨</t>
  </si>
  <si>
    <t>高明杰</t>
  </si>
  <si>
    <t>姜星宇</t>
  </si>
  <si>
    <t>刘明涛</t>
  </si>
  <si>
    <t>侯思如</t>
  </si>
  <si>
    <t>苏家莹</t>
  </si>
  <si>
    <t>何俊桦</t>
  </si>
  <si>
    <t>罗心茹</t>
  </si>
  <si>
    <t>杨静静</t>
  </si>
  <si>
    <t>陶雨欣</t>
  </si>
  <si>
    <t>刘畅</t>
  </si>
  <si>
    <t>徐刚</t>
  </si>
  <si>
    <t>罗美玲</t>
  </si>
  <si>
    <t>刘芊彤</t>
  </si>
  <si>
    <t>刘鹏飞</t>
  </si>
  <si>
    <t>金美奇</t>
  </si>
  <si>
    <t>宁前程</t>
  </si>
  <si>
    <t>刘清蕴</t>
  </si>
  <si>
    <t>2.23</t>
  </si>
  <si>
    <t>来心如</t>
  </si>
  <si>
    <t>韩莹</t>
  </si>
  <si>
    <t>董泓伶</t>
  </si>
  <si>
    <t>阚立佳</t>
  </si>
  <si>
    <t>王一钞</t>
  </si>
  <si>
    <t>陈佳韵</t>
  </si>
  <si>
    <t>张晶晶</t>
  </si>
  <si>
    <t>李东泽</t>
  </si>
  <si>
    <t>杨静</t>
  </si>
  <si>
    <t>卢思宇</t>
  </si>
  <si>
    <t>魏皓研</t>
  </si>
  <si>
    <t>2.19</t>
  </si>
  <si>
    <t>冷军达</t>
  </si>
  <si>
    <t>卢涛</t>
  </si>
  <si>
    <t>景磊</t>
  </si>
  <si>
    <t>张宝硕</t>
  </si>
  <si>
    <t>李峥</t>
  </si>
  <si>
    <t>王丹阳</t>
  </si>
  <si>
    <t>郭丰硕</t>
  </si>
  <si>
    <t>2.21</t>
  </si>
  <si>
    <t>杜佳</t>
  </si>
  <si>
    <t>1.96</t>
  </si>
  <si>
    <t>杨海鹏</t>
  </si>
  <si>
    <t>张慧璇</t>
  </si>
  <si>
    <t>王俊盈</t>
  </si>
  <si>
    <t>2.00</t>
  </si>
  <si>
    <t>高东浩</t>
  </si>
  <si>
    <t>陈鑫</t>
  </si>
  <si>
    <t>佟欣</t>
  </si>
  <si>
    <t>刘宇航</t>
  </si>
  <si>
    <t>2.02</t>
  </si>
  <si>
    <t>崔竞文</t>
  </si>
  <si>
    <t>刘伟雯</t>
  </si>
  <si>
    <t>赫跃洋</t>
  </si>
  <si>
    <t>李依珈</t>
  </si>
  <si>
    <t>徐明东</t>
  </si>
  <si>
    <t>2.06</t>
  </si>
  <si>
    <t>韩蕊</t>
  </si>
  <si>
    <t>朱容</t>
  </si>
  <si>
    <t>郭娜</t>
  </si>
  <si>
    <t>肖琳琳</t>
  </si>
  <si>
    <t>王一茗</t>
  </si>
  <si>
    <t>欧阳西</t>
  </si>
  <si>
    <t>于睿轩</t>
  </si>
  <si>
    <t>曹诗航</t>
  </si>
  <si>
    <t>李昕竹</t>
  </si>
  <si>
    <t>齐智豪</t>
  </si>
  <si>
    <t>朱玲</t>
  </si>
  <si>
    <t>冯运来</t>
  </si>
  <si>
    <t>薛睿</t>
  </si>
  <si>
    <t>2.04</t>
  </si>
  <si>
    <t>陈易男</t>
  </si>
  <si>
    <t>高磊</t>
  </si>
  <si>
    <t>江昱霖</t>
  </si>
  <si>
    <t>崔慧慧</t>
  </si>
  <si>
    <t>王起身</t>
  </si>
  <si>
    <t>孙硕阳</t>
  </si>
  <si>
    <t>丁萍萍</t>
  </si>
  <si>
    <t>周然</t>
  </si>
  <si>
    <t>陈彦泽</t>
  </si>
  <si>
    <t>2.11</t>
  </si>
  <si>
    <t>王露萍</t>
  </si>
  <si>
    <t>张翔宇</t>
  </si>
  <si>
    <t>王瑶</t>
  </si>
  <si>
    <t>张若溪</t>
  </si>
  <si>
    <t>张明帅</t>
  </si>
  <si>
    <t>孟庆宇</t>
  </si>
  <si>
    <t>关莹</t>
  </si>
  <si>
    <t>刘旭阳</t>
  </si>
  <si>
    <t>1.94</t>
  </si>
  <si>
    <t>张晓娜</t>
  </si>
  <si>
    <t>张美琪</t>
  </si>
  <si>
    <t>雷雪茹</t>
  </si>
  <si>
    <t>王一迪</t>
  </si>
  <si>
    <t>卢思博</t>
  </si>
  <si>
    <t>林娜</t>
  </si>
  <si>
    <t>2.15</t>
  </si>
  <si>
    <t>姚继超</t>
  </si>
  <si>
    <t>1.79</t>
  </si>
  <si>
    <t>曹禹</t>
  </si>
  <si>
    <t>薄旭</t>
  </si>
  <si>
    <t>薄昕洋</t>
  </si>
  <si>
    <t>周麟昊</t>
  </si>
  <si>
    <t>1.98</t>
  </si>
  <si>
    <t>郑凯文</t>
  </si>
  <si>
    <t>1.72</t>
  </si>
  <si>
    <t>曹宸溪</t>
  </si>
  <si>
    <t>孙淼淼</t>
  </si>
  <si>
    <t>满航兵</t>
  </si>
  <si>
    <t>张展鸣</t>
  </si>
  <si>
    <t>宣皓严</t>
  </si>
  <si>
    <t>57</t>
  </si>
  <si>
    <t>刘圣诗</t>
  </si>
  <si>
    <t>常晓庆</t>
  </si>
  <si>
    <t>范伟轩</t>
  </si>
  <si>
    <t>贾鹏</t>
  </si>
  <si>
    <t>孟浩男</t>
  </si>
  <si>
    <t>刘宇婷</t>
  </si>
  <si>
    <t>顾景瑶</t>
  </si>
  <si>
    <t>甘欣雨</t>
  </si>
  <si>
    <t>张莹</t>
  </si>
  <si>
    <t>孙佳萌</t>
  </si>
  <si>
    <t>彭建超</t>
  </si>
  <si>
    <t>周禹存</t>
  </si>
  <si>
    <t>尼思雨</t>
  </si>
  <si>
    <t>1.83</t>
  </si>
  <si>
    <t>杜堃怡</t>
  </si>
  <si>
    <t>1.55</t>
  </si>
  <si>
    <t>吴丽美</t>
  </si>
  <si>
    <t>1.91</t>
  </si>
  <si>
    <t>付舒畅</t>
  </si>
  <si>
    <t>王秋慧</t>
  </si>
  <si>
    <t>贾奥博</t>
  </si>
  <si>
    <t>1.87</t>
  </si>
  <si>
    <t>张佐境</t>
  </si>
  <si>
    <t>张丹</t>
  </si>
  <si>
    <t>吴海铖</t>
  </si>
  <si>
    <t>杨俊茹</t>
  </si>
  <si>
    <t>1.85</t>
  </si>
  <si>
    <t>张一宁</t>
  </si>
  <si>
    <t>李杭蔓</t>
  </si>
  <si>
    <t>52</t>
  </si>
  <si>
    <t>1.66</t>
  </si>
  <si>
    <t>王诗齐</t>
  </si>
  <si>
    <t>王静怡</t>
  </si>
  <si>
    <t>1.70</t>
  </si>
  <si>
    <t>康芳芳</t>
  </si>
  <si>
    <t>高天昊</t>
  </si>
  <si>
    <t>金芷茉</t>
  </si>
  <si>
    <t>李哲宣</t>
  </si>
  <si>
    <t>1.62</t>
  </si>
  <si>
    <t>姜立鑫</t>
  </si>
  <si>
    <t>宫元坤</t>
  </si>
  <si>
    <t>伞帅</t>
  </si>
  <si>
    <t>张馨文</t>
  </si>
  <si>
    <t>袁宁阳</t>
  </si>
  <si>
    <t>薛博文</t>
  </si>
  <si>
    <t>1.40</t>
  </si>
  <si>
    <t>吴晶</t>
  </si>
  <si>
    <t>胡智健</t>
  </si>
  <si>
    <t>1.77</t>
  </si>
  <si>
    <t>焦东雷</t>
  </si>
  <si>
    <t>刘敬雨</t>
  </si>
  <si>
    <t>李佳伦</t>
  </si>
  <si>
    <t>1.60</t>
  </si>
  <si>
    <t>张舜博</t>
  </si>
  <si>
    <t>1.68</t>
  </si>
  <si>
    <t>杨潇颖</t>
  </si>
  <si>
    <t>张鸿薇</t>
  </si>
  <si>
    <t>1.38</t>
  </si>
  <si>
    <t>王莹</t>
  </si>
  <si>
    <t>樊思淼</t>
  </si>
  <si>
    <t>陈雨桐</t>
  </si>
  <si>
    <t>1.49</t>
  </si>
  <si>
    <t>汤晓琳</t>
  </si>
  <si>
    <t>梁皓哲</t>
  </si>
  <si>
    <t>1.32</t>
  </si>
  <si>
    <t>高鑫洋</t>
  </si>
  <si>
    <t>鹿钟鹤</t>
  </si>
  <si>
    <t>边震</t>
  </si>
  <si>
    <t>韦纪辉</t>
  </si>
  <si>
    <t>1.09</t>
  </si>
  <si>
    <t>孙家宝</t>
  </si>
  <si>
    <t>赵芮岐</t>
  </si>
  <si>
    <t>1.28</t>
  </si>
  <si>
    <t>王诗怡</t>
  </si>
  <si>
    <t>1.36</t>
  </si>
  <si>
    <t>杨艳茂</t>
  </si>
  <si>
    <t>尹伟琦</t>
  </si>
  <si>
    <t>刘思雨</t>
  </si>
  <si>
    <t>冯丽娇</t>
  </si>
  <si>
    <t>李禹莹</t>
  </si>
  <si>
    <t>杜元勋</t>
  </si>
  <si>
    <t>侯佳呈</t>
  </si>
  <si>
    <t>1.26</t>
  </si>
  <si>
    <t>赵一鸣</t>
  </si>
  <si>
    <t>熊陈林</t>
  </si>
  <si>
    <t>1.13</t>
  </si>
  <si>
    <t>杨飞龙</t>
  </si>
  <si>
    <t>贺煜</t>
  </si>
  <si>
    <t>魏艾琳</t>
  </si>
  <si>
    <t>王生儒</t>
  </si>
  <si>
    <t>0.94</t>
  </si>
  <si>
    <t>付琪瑶</t>
  </si>
  <si>
    <t>刘志浩</t>
  </si>
  <si>
    <t>杜政佳林</t>
  </si>
  <si>
    <t>1.51</t>
  </si>
  <si>
    <t>刘伟任</t>
  </si>
  <si>
    <t>高登祥</t>
  </si>
  <si>
    <t>1.21</t>
  </si>
  <si>
    <t>高学帅</t>
  </si>
  <si>
    <t>申瑾雯</t>
  </si>
  <si>
    <t>0.79</t>
  </si>
  <si>
    <t>张鑫爽</t>
  </si>
  <si>
    <t>马云峰</t>
  </si>
  <si>
    <t>0.96</t>
  </si>
  <si>
    <t>程浩楠</t>
  </si>
  <si>
    <t>1.15</t>
  </si>
  <si>
    <t>刘晟毅</t>
  </si>
  <si>
    <t>1.30</t>
  </si>
  <si>
    <t>董一菲</t>
  </si>
  <si>
    <t>0.62</t>
  </si>
  <si>
    <t>包乐如</t>
  </si>
  <si>
    <t>1.00</t>
  </si>
  <si>
    <t>薛占良</t>
  </si>
  <si>
    <t>0.74</t>
  </si>
  <si>
    <t>刘泽</t>
  </si>
  <si>
    <t>0.83</t>
  </si>
  <si>
    <t>刘音彤</t>
  </si>
  <si>
    <t>0.30</t>
  </si>
  <si>
    <t>辅导员：</t>
  </si>
  <si>
    <t>院综合素质测评工作领导小组组长</t>
  </si>
  <si>
    <t>基础分（满分60）</t>
  </si>
  <si>
    <t>奖励分（满分40）</t>
  </si>
  <si>
    <t>扣分</t>
  </si>
  <si>
    <t>总分</t>
  </si>
  <si>
    <t>德育测评得分</t>
  </si>
  <si>
    <t>德育测评排名</t>
  </si>
  <si>
    <t>奖励分、扣分明细</t>
  </si>
  <si>
    <t>团支书+4,新生军训教官+1，优秀教官荣誉称号（沈阳师范大学学生处 
2024年9月）+4，义务劳动（扫雪，清洁教室）+1，志愿服务（农博会）+4，
公益活动（征兵讲座，2025新年音乐会，心里拓展啦啦队）+1.5，</t>
  </si>
  <si>
    <t>班长+4,新生军训教官+1，优秀教官荣誉称号（沈阳师范大学学生处 
2024年9月）+4,，志愿服务（农博会）+4，公益活动（别校徽）+0.5，
义务劳动(扫雪）+0.5.观摩活动(心理拓展啦啦队）+0.5</t>
  </si>
  <si>
    <t>校级优秀学生教官+4 班长+4 军训教官+1 农博会志愿者+4 扫雪+0.5
心理拓展+0.5</t>
  </si>
  <si>
    <t>宣传委员+2,新生军训教官+1，优秀教官荣誉称号（沈阳师范大学学生处 
2024年9月）+4 志愿服务（农博会）+4 公益活动（别校徽）+0.5 
义务劳动（扫雪）+0.5分 观摩活动（2025新年音乐会）+0.5</t>
  </si>
  <si>
    <t>班长+4，志愿服务（农博会，毕业生就业核查，献礼祖国75华诞校级合唱
汇演）+5.5，义务劳动（扫雪）+0.5，观摩活动（2024新年音乐会，心理拓展
啦啦队,征兵讲座）+1.5</t>
  </si>
  <si>
    <t>班长+4,志愿服务（农博会,毕业生就业核查）+5,
公益活动（录制青年说·考研倒计时,录制大学生积极恋爱观养成计划）+1,义务劳动（扫雪）+0.5,观摩活动（2025新年音乐会）+0.5</t>
  </si>
  <si>
    <t>团支书+4；公益活动（别校徽）+0.5；志愿服务（农博会，毕业生就业核查 
2025皇姑马拉松沈阳师范大学志愿者）+5.5 观摩活动（2025新年音乐会）+0.5；
义务劳动（扫雪）+0.5；</t>
  </si>
  <si>
    <t xml:space="preserve">1.班长+4  2.志愿服务（毕业生就业核查 农博会志愿者）+5 3.别校徽+0.5  
5.义务劳动（扫雪）+0.5 4.观摩活动（心里拓展啦啦队 2025新年音乐会）+1 </t>
  </si>
  <si>
    <t>班长+4，志愿服务（农博会，毕业生就业核查）+5，义务劳动（扫雪）+0.5，
观摩活动（2025新年音乐会，心理拓展啦啦队）+1，公益活动（别校徽）+0.5</t>
  </si>
  <si>
    <t>1.校级-优秀学生教官+4 2.第二党支部副书记+4 3.新生军训教官+1
4.2025新年音乐会+0.5 5.2024-2025学年上学期搬书+0.5 6.2024迎新晚会节目+0.5 7.参与招生宣传视频拍摄+0.5</t>
  </si>
  <si>
    <t>班长+4,新生军训教官+1，优秀教官荣誉称号（沈阳师范大学学生处 
2024年9月）+4,义务劳动(扫雪,清洁教室)+1.观摩活动(心理拓展啦啦队)+0.5,社会实践+0.5</t>
  </si>
  <si>
    <t>团支书+4，志愿服务（农博会，毕业生就业核查）+5，
义务劳动（扫雪）+0.5，观摩活动（征兵讲座，心理拓展啦啦队）+1</t>
  </si>
  <si>
    <t>团支书+4,义务劳动（扫雪，清洁教室）+1，志愿服务（农博会，新生跳舞领
操员）+4.5，公益活动（征兵讲座，心里拓展啦啦队）+1</t>
  </si>
  <si>
    <t>1.公益活动（别校徽）+0.5；2.志愿服务（农博会志愿者）+4；3.班长+4；
4.观摩活动（2025新年音乐会）+0.5；5.志愿服务（毕业生就业核查）+1；
6.义务劳动（扫雪）+0.5</t>
  </si>
  <si>
    <t>1.班长+4； 2.公益活动（农博会志愿者）+4； 3.义务劳动（毕业生就业核查，
扫雪，别校徽）+2; 4.观摩活动（2025新年音乐会）+0.5</t>
  </si>
  <si>
    <t xml:space="preserve"> 新生军训教官+1，优秀教官荣誉称号（沈阳师范大学学生处 2024年9月）+4，
志愿服务（农博会）+4 义务劳动（扫雪）+0.5 公益活动（别校徽）+0.5 
2025新年音乐会+0.5</t>
  </si>
  <si>
    <t>团支书+4 公益活动（农博会志愿者）+4 
义务劳动（毕业生就业核查，扫雪）+1.5
观摩活动（2025新年音乐会）+0.5</t>
  </si>
  <si>
    <t>1.班长、团支部书记+4 2.2025新年音乐会+0.5 3.农博会志愿者+4
4.扫雪+0.5 5.2025新年音乐会+0.5 6.2024-2025学年上学期搬书+0.5</t>
  </si>
  <si>
    <t xml:space="preserve">团支部书记+4；志愿服务（农博会志愿者）+4；志愿服务（毕业生就业核查）+1
义务劳动（扫雪）+0.5；观摩活动（2025新年音乐会）+0.5
</t>
  </si>
  <si>
    <t xml:space="preserve">
1.团支书+4；2.公益活动（农博会）+4；3.义务劳动（新生跳舞领操员，扫雪，
别校徽）+1.5;4.观摩活动（2025新年音乐会）+0.5</t>
  </si>
  <si>
    <t>班长+4，志愿服务（农博会，毕业生就业核查）+5，义务劳动（扫雪）+0.5，
观摩活动（心理拓展啦啦队）+0.5</t>
  </si>
  <si>
    <t>1.团支书+4 
2.志愿服务（农博会志愿者 新生跳舞领操员+0.5）+4. 
3.别校徽+0.5 5.观摩活动（心理拓展啦啦队）+0.5</t>
  </si>
  <si>
    <t xml:space="preserve">1.班长+4 2.农博会志愿者+4  3.扫雪+0.5  4.2025新年音乐会+0.5  5.搬书+0.5                     </t>
  </si>
  <si>
    <t>1.农博会志愿者+4 2.新生跳舞领操员+0.5 3.班长、团支部书记+4 4.扫雪+0.5
5.2025新年音乐会+0.5</t>
  </si>
  <si>
    <t>团支书+4，志愿服务（农博会）+4，公益活动（别校徽）+0.5，
义务劳动（扫雪）+0.5，观摩活动（心理拓展啦啦队）+0.5</t>
  </si>
  <si>
    <t>班长+4,志愿服务（农博会）+4,公益活动（别校徽）+0.5
义务劳动（扫雪）+0.5</t>
  </si>
  <si>
    <t>副班长+2,志愿服务（农博会,毕业生就业核查，新生跳舞领操员,教师节献花）+6
,观摩活动（心理拓展啦啦队,2025新年音乐会）+1</t>
  </si>
  <si>
    <t>团支书+4
扫雪+0.5
心理拓展+0.5
农博会志愿者+4</t>
  </si>
  <si>
    <t>班长+4；志愿服务（农博会）+4，观摩活动（2025新年音乐会）+0.5；
观摩活动（心理拓展啦啦队）+0.5</t>
  </si>
  <si>
    <t xml:space="preserve">副班长+2，观摩活动（征兵讲座 2024新年音乐会）+0.1，志愿服务（农博会，
毕业生就业核查）+5，义务劳动（扫雪）+0.5    </t>
  </si>
  <si>
    <t>团支书+4，志愿服务（农博会）+4，观摩活动（2025新年音乐会）+0.5</t>
  </si>
  <si>
    <t>团支部书记+4
农博会志愿者+4</t>
  </si>
  <si>
    <t xml:space="preserve">寝室长+2，志愿服务（农博会，毕业生就业核查）+5，义务劳动（扫雪）+0.5，
观摩活动（征兵讲座）+0.5，    </t>
  </si>
  <si>
    <t>1.副班长+2 2.志愿服务（农博会志愿者 心理拓展啦啦队）+4.5
 3.别校徽+0.5  4.义务劳动（扫雪）+0.5</t>
  </si>
  <si>
    <t>1.寝室长+2；2.其他情况（新生军训教官）+1；3.志愿服务（农博会志愿者）+4
4.公益活动（别校徽）+0.5</t>
  </si>
  <si>
    <t>寝室长+2，志愿服务（农博会）+4，义务劳动（扫雪）+0.5，
观摩活动（2025新年音乐会）+0.5</t>
  </si>
  <si>
    <t xml:space="preserve">寝室长 +2 ，观摩活动（征兵讲座）+0.5，义务劳动（扫雪）+0.5 ，
志愿服务（农博会）+4 </t>
  </si>
  <si>
    <t>1.义务劳动（扫雪）+0.5；2.观摩活动（心理拓展啦啦队）+0.5；
3.志愿服务（农博会志愿者）+4；4.寝室长+2</t>
  </si>
  <si>
    <t xml:space="preserve">志愿服务（农博会志愿者，新生跳舞领操员，献礼祖国75华诞校级合唱汇演）+5
寝室长+2 </t>
  </si>
  <si>
    <t>寝室长+2，志愿服务（新生跳舞领操员，农博会）+4.5，
观摩活动（征兵讲座）+0.5</t>
  </si>
  <si>
    <t>志愿服务（农博会志愿者）+4；班委会其他成员（学习委员）+2；义务劳动（扫雪）+0.5；观摩活动（2025新年音乐会）+0.5</t>
  </si>
  <si>
    <t>1.宣传委员+2 2.志愿服务（农博会+4 新生跳舞
领操员+0.5） 3.别校徽+0.5</t>
  </si>
  <si>
    <t>1.寝室长+2 2.志愿服务（农博会志愿者）+4 3.义务劳动（扫雪） +0.5 4.志愿劳动（2025新年音乐会）+0.5</t>
  </si>
  <si>
    <t>寝室长+2,志愿服务(农博会)+4，观摩活动（2025新年音乐会）+0.5，
义务劳动（扫雪）+0.5</t>
  </si>
  <si>
    <t>寝室长+2,志愿服务(农博会，献礼祖国75华诞校级合唱汇演)+4.5，
义务劳动（扫雪）+0.5</t>
  </si>
  <si>
    <t>志愿服务（农博会志愿者）+4；组织委员+2  公益活动
（心理拓展啦啦队）+0.5</t>
  </si>
  <si>
    <t>1.副团支书+2 2.志愿服务（农博会）+4 3.别校徽+0.5</t>
  </si>
  <si>
    <t>寝室长+2，公益活动（别校徽）+0.5，志愿服务
（农博会）+4</t>
  </si>
  <si>
    <t>生活区寝室长+2；志愿服务（农博会志愿者）+4；
义务劳动（扫雪）+0.5</t>
  </si>
  <si>
    <t>学习委员+2,观摩活动（心理拓展啦啦队）+0.5，
农博会志愿者+4</t>
  </si>
  <si>
    <t>农博会志愿者+4
第二党支部成员+2
2024迎新晚会节目+0.5</t>
  </si>
  <si>
    <t>寝室长 +2
农博会志愿者+4
2025新年音乐会+0.5</t>
  </si>
  <si>
    <t xml:space="preserve">
1.寝室长+2 2.公益活动（农博会志愿者）+4</t>
  </si>
  <si>
    <t>寝室长+2,志愿服务（农博会）+4</t>
  </si>
  <si>
    <t>农博会志愿者+4
寝室长+2</t>
  </si>
  <si>
    <t>寝室长+2 志愿服务（农博会）+4</t>
  </si>
  <si>
    <t>志愿服务（农博会，毕业生就业核查）+5，义务劳动（扫雪）+0.5，
观摩活动（心理拓展啦啦队）+0.5</t>
  </si>
  <si>
    <t xml:space="preserve">
1.寝室长+2 2.志愿服务（农博会）+4</t>
  </si>
  <si>
    <t>寝室长+2；志愿服务（农博会）+4</t>
  </si>
  <si>
    <t>寝室长+2,志愿服务(农博会)+4</t>
  </si>
  <si>
    <t>1.农博会志愿者+4  2.扫雪+0.5 3.2025新年音乐会+0.5
4.搬书+0.5</t>
  </si>
  <si>
    <t>志愿服务（农博会,毕业生就业核查）+5,
义务劳动（扫雪）+0.5</t>
  </si>
  <si>
    <t>班长+4
手势舞演出+0.5
扫雪+0.5
心理拓展+0.5</t>
  </si>
  <si>
    <t xml:space="preserve">1.农博会志愿者+4  2. 扫雪+0.5   3.2025新年音乐会+0.5    4.搬书 +0.5  </t>
  </si>
  <si>
    <t>1.副班长+4 2.公益活动（心理拓展啦啦队）+0.5  
3.义务劳动（扫雪）+0.5</t>
  </si>
  <si>
    <t xml:space="preserve">观摩活动（征兵讲座）+0.5，义务劳动（扫雪）+0.5 ，
志愿服务（农博会）+4 </t>
  </si>
  <si>
    <t>志愿服务（农博会，毕业生就业核查）+5，</t>
  </si>
  <si>
    <t>志愿服务（农博会志愿者）+4；志愿服务（毕业生就
业核查）+1</t>
  </si>
  <si>
    <t>寝室长+2，
志愿服务（毕业生就业核查，新生跳舞领操员，献礼祖国75华诞校级合唱汇演）+2,义务劳动（扫雪）+0.5，观摩活动（心理拓展啦啦队）+0.5</t>
  </si>
  <si>
    <t>志愿服务（农博会）+4，观摩活动（2025新年音乐会，心理拓展啦啦队）+1</t>
  </si>
  <si>
    <t xml:space="preserve">志愿服务（农博会，献礼祖国75华诞校级合唱汇演）+4.5，
观摩活动（征兵讲座）+0.5   </t>
  </si>
  <si>
    <t xml:space="preserve">志愿服务（农博会）+4，观摩活动（征兵讲座）+0.5,
义务劳动（扫雪）+0.5        </t>
  </si>
  <si>
    <t>农博会志愿者+4，教师节献花+0.5</t>
  </si>
  <si>
    <t>农博会志愿者+4
2025新年音乐会+0.5</t>
  </si>
  <si>
    <t>志愿服务（农博会）+4,观摩活动（心理拓展
啦啦队）+0.5</t>
  </si>
  <si>
    <t>1.志愿服务（农博会志愿者）+4 2.义务劳动（扫雪）</t>
  </si>
  <si>
    <t>志愿服务（农博会）+4，观摩活动（征兵讲座）+0.5</t>
  </si>
  <si>
    <t>志愿服务（农博会,新生跳舞领操员）+4.5</t>
  </si>
  <si>
    <t>1.志愿服务（农博会）+4 2.义务劳动（扫雪）+0.5</t>
  </si>
  <si>
    <t>1.志愿服务（农博会志愿者，教师节献花）+4.5</t>
  </si>
  <si>
    <t xml:space="preserve">志愿服务（农博会）+4，观摩活动（征兵讲座）+0.5    </t>
  </si>
  <si>
    <t xml:space="preserve">志愿服务（农博会）+4，观摩活动（征兵讲座）+0.5        </t>
  </si>
  <si>
    <t>志愿服务（农博会）+4，义务劳动（扫雪）+0.5</t>
  </si>
  <si>
    <t>农博会志愿者+4</t>
  </si>
  <si>
    <t xml:space="preserve">志愿服务（农博会志愿者）+4
</t>
  </si>
  <si>
    <t>志愿服务（农博会）+4</t>
  </si>
  <si>
    <t>1.志愿服务（农博会志愿者）+4</t>
  </si>
  <si>
    <t>1.志愿服务（农博会）+4</t>
  </si>
  <si>
    <t>寝室长+2,志愿服务（毕业生就业核查，献礼祖国75华诞校级合唱汇演）+1.5,
义务劳动（扫雪）+0.5</t>
  </si>
  <si>
    <t xml:space="preserve">
1.公益活动（农博会志愿者）+4</t>
  </si>
  <si>
    <t xml:space="preserve">志愿服务（博会志愿者）+4
</t>
  </si>
  <si>
    <t xml:space="preserve">
1.公益活动（农博会）+4</t>
  </si>
  <si>
    <t xml:space="preserve">志愿服务（农博会）+4
</t>
  </si>
  <si>
    <t>新生军训教官+1
寝室长+2
扫雪+0.5
2025新年音乐会+0.5</t>
  </si>
  <si>
    <t>学习委员+2,志愿服务（毕业生就业核查）+1,
观摩活动（心理拓展啦啦队）+0.5</t>
  </si>
  <si>
    <t>1.义务劳动（扫雪）+0.5；2.志愿服务（毕业生就业
核查）+1；3.副班长+2</t>
  </si>
  <si>
    <t>1.寝室长+2  2.2025年新年音乐会+0.5  3.扫雪+0.5
4.2024-2025学年上学期搬书+0.5</t>
  </si>
  <si>
    <t xml:space="preserve">学习委员+2，观摩活动（征兵讲座，心理素质拓展）+1，
义务劳动（扫雪）+0.5      </t>
  </si>
  <si>
    <t>扫雪+0.5 寝室长+2 教室节献花+0.5</t>
  </si>
  <si>
    <t>寝室长+2 志愿服务（毕业生就业核查）+1</t>
  </si>
  <si>
    <t>1.义务劳动（扫雪）+0.5；2.观摩活动（心理拓展啦啦队）+0.5  3.学习委员+2</t>
  </si>
  <si>
    <t>1.寝室长+2；2.义务劳动（扫雪）+0.5；
3.观摩活动（心理拓展啦啦队）+0.5</t>
  </si>
  <si>
    <t>生活区寝室长+2；观摩活动（2025新年音乐会）+0.5；
义务劳动（扫雪）+0.5</t>
  </si>
  <si>
    <t>教师节表彰活动+3</t>
  </si>
  <si>
    <t>1.学习委员+2 2.公益活动（别校徽，心理拓展拉拉队）+1</t>
  </si>
  <si>
    <t>班委会其他成员（副班长）+2；义务劳动（扫雪）+0.，
观摩活动（心里拓展啦啦队）+0.5</t>
  </si>
  <si>
    <t>班委会其他成员（宣传委员）+2；义务劳动（扫雪）+0.5；
观摩活动（心里拓展啦啦队）+0.5</t>
  </si>
  <si>
    <t>寝室长+2，教师节献花+0.5</t>
  </si>
  <si>
    <t xml:space="preserve">
1.寝室长+2 2.义务劳动（扫雪）+0.5
</t>
  </si>
  <si>
    <t xml:space="preserve">寝室长+2，观摩活动（征兵讲座）+0.5，    </t>
  </si>
  <si>
    <t>寝室长+2,义务劳动（扫雪）+0.5</t>
  </si>
  <si>
    <t>寝室长+2，观摩活动（征兵讲座）+0.5</t>
  </si>
  <si>
    <t>班委会其他成员（副团支书）+2；义务劳动（扫雪）+0.5</t>
  </si>
  <si>
    <t>1.寝室长+2；2.义务劳动（扫雪）+0.5</t>
  </si>
  <si>
    <t>学习委员+2，观摩活动（征兵讲座）+0.5</t>
  </si>
  <si>
    <t>1.寝室长+2；2.公益活动（心理素质拓展啦啦
队摄影）+0.5</t>
  </si>
  <si>
    <t>生活区寝室长+2；志愿服务（新生跳舞领操员）+0.5</t>
  </si>
  <si>
    <t>宣传委员+2,观摩活动（心理拓展啦啦队）+0.5</t>
  </si>
  <si>
    <t xml:space="preserve">寝室长+2，观摩活动（征兵讲座）+0.5    </t>
  </si>
  <si>
    <t xml:space="preserve">宣传委员+2，观摩活动（征兵讲座）+0.5    </t>
  </si>
  <si>
    <t>寝室长+2</t>
  </si>
  <si>
    <t>1.寝室长+2</t>
  </si>
  <si>
    <t>1.宣传委员+2</t>
  </si>
  <si>
    <t xml:space="preserve">寝室长+2
</t>
  </si>
  <si>
    <t>1.扫雪+0.5  2.2025新年音乐会+0.5
3.2024-2025学年上学期搬书+0.5</t>
  </si>
  <si>
    <t>手势舞演出+0.5
扫雪+0.5
心理拓展+0.5</t>
  </si>
  <si>
    <t>义务劳动（扫雪，新生跳舞领操员）+1</t>
  </si>
  <si>
    <t>义务劳动（扫雪）+0.5，观摩活动（2025新年
音乐会）+0.5</t>
  </si>
  <si>
    <t>观摩活动（征兵讲座，心理拓展啦啦队）+1</t>
  </si>
  <si>
    <t>观摩活动（征兵讲座）+0.5 义务劳动（清洁教室）+0.5</t>
  </si>
  <si>
    <t xml:space="preserve">观摩活动（征兵讲座 2024新年音乐会）+1    </t>
  </si>
  <si>
    <t>义务劳动（扫雪）+0.5 志愿服务（献礼祖国75华诞校
级合唱汇演）+0.5</t>
  </si>
  <si>
    <t>观摩活动（征兵讲座）+0.5 ，志愿服务（新生跳舞
领操员）+0.5</t>
  </si>
  <si>
    <t>志愿服务（新生跳舞领操员）+0.5；观摩活动（2025
新年音乐会）+0.5</t>
  </si>
  <si>
    <t>扫雪+0.5
2024迎新晚会节目+0.5</t>
  </si>
  <si>
    <t>新生跳舞领操员+0.5
大合唱汇演+0.5</t>
  </si>
  <si>
    <t>观摩活动（征兵讲座）+0.5 ,义务劳动（扫雪）+0.5</t>
  </si>
  <si>
    <t>乒乓球社团部员+1</t>
  </si>
  <si>
    <t>新生军训教官+1</t>
  </si>
  <si>
    <t>观摩活动（心里拓展啦啦队，征兵讲座）+1</t>
  </si>
  <si>
    <t>教师节献花+0.5</t>
  </si>
  <si>
    <t>观摩活动（征兵讲座）+0.5</t>
  </si>
  <si>
    <t>志愿服务（新生跳舞领操员）+0.5</t>
  </si>
  <si>
    <t>义务劳动（扫雪）+0.5</t>
  </si>
  <si>
    <t xml:space="preserve">1.别校徽+0.5 </t>
  </si>
  <si>
    <t>观摩活动（心理拓展啦啦队）+0.5</t>
  </si>
  <si>
    <t>扫雪+0.5</t>
  </si>
  <si>
    <t xml:space="preserve">观摩活动（征兵讲座）+0.5    </t>
  </si>
  <si>
    <t>新生开学领舞跳操+0.5</t>
  </si>
  <si>
    <t>志愿服务（献礼祖国75华诞校级合唱汇演）+0.5</t>
  </si>
  <si>
    <t>新生跳舞领操员+0.5</t>
  </si>
  <si>
    <t>1.义务劳动（扫雪）+0.5</t>
  </si>
  <si>
    <t>1.观摩活动（心理拓展啦啦队）+0.5</t>
  </si>
  <si>
    <t xml:space="preserve">
1.义务劳动（扫雪）+0.5
</t>
  </si>
  <si>
    <t>观摩活动（心里拓展啦啦队）+0.5</t>
  </si>
  <si>
    <t xml:space="preserve">观摩活动（征兵讲座）+0.5        </t>
  </si>
  <si>
    <t>1.公益活动（心理素质拓展摄影）+0.5</t>
  </si>
  <si>
    <t>1.观摩活动（2025新年音乐会）+0.5</t>
  </si>
  <si>
    <t>1.义务劳动（寒假大学生返乡活动）+0.5</t>
  </si>
  <si>
    <t>程明琪</t>
  </si>
  <si>
    <t xml:space="preserve">
无</t>
  </si>
  <si>
    <t>志愿服务（农博会）+4，义务劳动（扫雪）+0.5，观摩活动（2025新年音乐会）+0.5
记过处分（沈阳师范大学，2025年1月24日）-8</t>
  </si>
  <si>
    <t>1.扫雪+0.5 2.心理拓展+0.5 3.2025新年运动会+0.5
4.记过处分（沈阳师范大学学生处，2025年1月10）-8</t>
  </si>
  <si>
    <t>义务劳动（扫雪）+0.5，处分（沈阳师范大学2025年1月7日）-8</t>
  </si>
  <si>
    <t>记过处分（沈阳师范大学学生处，2025年1月6日）-8</t>
  </si>
  <si>
    <t>记过处分（沈阳师范大学学生处，2025年1月10日）-8</t>
  </si>
  <si>
    <t xml:space="preserve">记过处分（沈阳师范大学，2025年1月24日）-8    </t>
  </si>
  <si>
    <t>基础分（学分加权平均分）</t>
  </si>
  <si>
    <t>奖励分</t>
  </si>
  <si>
    <t>智育测评得分</t>
  </si>
  <si>
    <t>智育测评排名</t>
  </si>
  <si>
    <t>1</t>
  </si>
  <si>
    <t>第十六届蓝桥杯全国软件和信息技术专业人才大赛辽宁省赛区Java软件开发大学B组一等奖（蓝桥杯大赛组委会，2025年5月26日）+8</t>
  </si>
  <si>
    <t>2</t>
  </si>
  <si>
    <t>1.蓝桥杯省级三等奖（蓝桥杯大赛组委会，2025年5月26日）+4</t>
  </si>
  <si>
    <t>3</t>
  </si>
  <si>
    <t>1.蓝桥杯省级二等奖（蓝桥杯大赛组委会，2025年5月26日）+6</t>
  </si>
  <si>
    <t>4</t>
  </si>
  <si>
    <t>5</t>
  </si>
  <si>
    <t>6</t>
  </si>
  <si>
    <t>7</t>
  </si>
  <si>
    <t>8</t>
  </si>
  <si>
    <t>9</t>
  </si>
  <si>
    <t>10</t>
  </si>
  <si>
    <t>11</t>
  </si>
  <si>
    <t>12</t>
  </si>
  <si>
    <t>13</t>
  </si>
  <si>
    <t>14</t>
  </si>
  <si>
    <t>15</t>
  </si>
  <si>
    <t>16</t>
  </si>
  <si>
    <t>17</t>
  </si>
  <si>
    <t>18</t>
  </si>
  <si>
    <t>19</t>
  </si>
  <si>
    <t>1.蓝桥杯省级一等奖（颁奖单位：蓝桥杯大赛组委会，颁奖时间2025年5月26日）+8</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</si>
  <si>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</si>
  <si>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</si>
  <si>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</si>
  <si>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</si>
  <si>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</si>
  <si>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</si>
  <si>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</si>
  <si>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</si>
  <si>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</si>
  <si>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</si>
  <si>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</si>
  <si>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</si>
  <si>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</si>
  <si>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</si>
  <si>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</si>
  <si>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</si>
  <si>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</si>
  <si>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</si>
  <si>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</si>
  <si>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</si>
  <si>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</si>
  <si>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</si>
  <si>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</si>
  <si>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</si>
  <si>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</si>
  <si>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</si>
  <si>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</si>
  <si>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</si>
  <si>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</si>
  <si>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</si>
  <si>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1.计算机设计竞赛二等奖(教务处,大学生创新创业中心,计算机基础教学部,2025年4月)+2,2.蓝桥杯省级一等奖（蓝桥杯大赛组委会，2025年5月26日）+8 3.首届全国人工智能应用创新大赛省级三等奖(中国技术经济学会)+2</t>
  </si>
  <si>
    <t>50</t>
  </si>
  <si>
    <t>51</t>
  </si>
  <si>
    <t>53</t>
  </si>
  <si>
    <t>54</t>
  </si>
  <si>
    <t>55</t>
  </si>
  <si>
    <t>56</t>
  </si>
  <si>
    <t>1.蓝桥杯省级三等奖（颁奖单位：蓝桥杯大赛组委会，颁奖时间2025年5月26日）+4</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</si>
  <si>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</si>
  <si>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</si>
  <si>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</si>
  <si>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</si>
  <si>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</si>
  <si>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</si>
  <si>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</si>
  <si>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</si>
  <si>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</si>
  <si>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</si>
  <si>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</si>
  <si>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</si>
  <si>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</si>
  <si>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</si>
  <si>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</si>
  <si>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</si>
  <si>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</si>
  <si>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</si>
  <si>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</si>
  <si>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</si>
  <si>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</si>
  <si>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</si>
  <si>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</si>
  <si>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</si>
  <si>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</si>
  <si>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计算机设计竞赛二等奖(教务处,大学生创新创业中心,计算机基础教学部)+2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</si>
  <si>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</si>
  <si>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</si>
  <si>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</si>
  <si>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</si>
  <si>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</si>
  <si>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</si>
  <si>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</si>
  <si>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</si>
  <si>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</si>
  <si>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</si>
  <si>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</si>
  <si>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</si>
  <si>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</si>
  <si>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</si>
  <si>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</si>
  <si>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</si>
  <si>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</si>
  <si>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</si>
  <si>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</si>
  <si>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</si>
  <si>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</si>
  <si>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</si>
  <si>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</si>
  <si>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</si>
  <si>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</si>
  <si>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</si>
  <si>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</si>
  <si>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</si>
  <si>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</si>
  <si>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</si>
  <si>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</si>
  <si>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</si>
  <si>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</si>
  <si>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</si>
  <si>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</si>
  <si>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</si>
  <si>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</si>
  <si>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</si>
  <si>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</si>
  <si>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</si>
  <si>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</si>
  <si>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</si>
  <si>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</si>
  <si>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</si>
  <si>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</si>
  <si>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</si>
  <si>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</si>
  <si>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</si>
  <si>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</si>
  <si>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</si>
  <si>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</si>
  <si>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</si>
  <si>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</si>
  <si>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</si>
  <si>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</si>
  <si>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</si>
  <si>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</si>
  <si>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</si>
  <si>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</si>
  <si>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</si>
  <si>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</si>
  <si>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</si>
  <si>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</si>
  <si>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</si>
  <si>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</si>
  <si>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</si>
  <si>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</si>
  <si>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</si>
  <si>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</si>
  <si>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</si>
  <si>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</si>
  <si>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</si>
  <si>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</si>
  <si>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</si>
  <si>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</si>
  <si>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</si>
  <si>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</si>
  <si>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</si>
  <si>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</si>
  <si>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</si>
  <si>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</si>
  <si>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</si>
  <si>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</si>
  <si>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</si>
  <si>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</si>
  <si>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</si>
  <si>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</si>
  <si>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</si>
  <si>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</si>
  <si>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</si>
  <si>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</si>
  <si>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</si>
  <si>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</si>
  <si>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</si>
  <si>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</si>
  <si>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</si>
  <si>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</si>
  <si>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</si>
  <si>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</si>
  <si>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</si>
  <si>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</si>
  <si>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</si>
  <si>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</si>
  <si>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</si>
  <si>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</si>
  <si>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</si>
  <si>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</si>
  <si>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</si>
  <si>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</si>
  <si>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</si>
  <si>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</si>
  <si>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</si>
  <si>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</si>
  <si>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</si>
  <si>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</si>
  <si>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</si>
  <si>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</si>
  <si>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</si>
  <si>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</si>
  <si>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</si>
  <si>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</si>
  <si>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</si>
  <si>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</si>
  <si>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</si>
  <si>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</si>
  <si>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</si>
  <si>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</si>
  <si>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</si>
  <si>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</si>
  <si>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 xml:space="preserve">1.蓝桥杯省级优秀奖（蓝桥杯大赛组委会，2025年5月26日）+1       </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</si>
  <si>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</si>
  <si>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</si>
  <si>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</si>
  <si>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</si>
  <si>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</si>
  <si>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</si>
  <si>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</si>
  <si>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</si>
  <si>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</si>
  <si>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</si>
  <si>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</si>
  <si>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</si>
  <si>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</si>
  <si>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</si>
  <si>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</si>
  <si>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</si>
  <si>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</si>
  <si>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</si>
  <si>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</si>
  <si>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</si>
  <si>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</si>
  <si>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</si>
  <si>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</si>
  <si>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</si>
  <si>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</si>
  <si>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</si>
  <si>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</si>
  <si>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</si>
  <si>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</si>
  <si>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</si>
  <si>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</si>
  <si>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</si>
  <si>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</si>
  <si>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</si>
  <si>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</si>
  <si>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</si>
  <si>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</si>
  <si>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</si>
  <si>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</si>
  <si>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</si>
  <si>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</si>
  <si>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</si>
  <si>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</si>
  <si>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</si>
  <si>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</si>
  <si>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</si>
  <si>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</si>
  <si>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</si>
  <si>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</si>
  <si>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</si>
  <si>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</si>
  <si>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</si>
  <si>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</si>
  <si>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</si>
  <si>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</si>
  <si>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</si>
  <si>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</si>
  <si>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</si>
  <si>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</si>
  <si>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</si>
  <si>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</si>
  <si>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</si>
  <si>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</si>
  <si>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</si>
  <si>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</si>
  <si>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</si>
  <si>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</si>
  <si>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</si>
  <si>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</si>
  <si>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</si>
  <si>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</si>
  <si>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</si>
  <si>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</si>
  <si>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</si>
  <si>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</si>
  <si>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</si>
  <si>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</si>
  <si>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</si>
  <si>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</si>
  <si>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</si>
  <si>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</si>
  <si>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</si>
  <si>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</si>
  <si>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</si>
  <si>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</si>
  <si>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</si>
  <si>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</si>
  <si>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</si>
  <si>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</si>
  <si>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</si>
  <si>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</si>
  <si>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</si>
  <si>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</si>
  <si>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</si>
  <si>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2025年辽宁省本科大学生计算机博弈竞赛暨中国大学生计算机博弈大赛辽宁选拔赛省级一等奖（辽宁省教育厅 2025年6月）+8</t>
  </si>
  <si>
    <t>306</t>
  </si>
  <si>
    <t>307</t>
  </si>
  <si>
    <t>308</t>
  </si>
  <si>
    <t>309</t>
  </si>
  <si>
    <t>310</t>
  </si>
  <si>
    <t>311</t>
  </si>
  <si>
    <t>312</t>
  </si>
  <si>
    <t>313</t>
  </si>
  <si>
    <t>314</t>
  </si>
  <si>
    <t>315</t>
  </si>
  <si>
    <t>316</t>
  </si>
  <si>
    <t>317</t>
  </si>
  <si>
    <t>318</t>
  </si>
  <si>
    <t>319</t>
  </si>
  <si>
    <t>320</t>
  </si>
  <si>
    <t>321</t>
  </si>
  <si>
    <t>322</t>
  </si>
  <si>
    <t>323</t>
  </si>
  <si>
    <t xml:space="preserve">1.蓝桥杯省级三等奖（蓝桥杯大赛组委会，2025年5月26日）+4   </t>
  </si>
  <si>
    <t>324</t>
  </si>
  <si>
    <t>325</t>
  </si>
  <si>
    <t>326</t>
  </si>
  <si>
    <t>327</t>
  </si>
  <si>
    <t>328</t>
  </si>
  <si>
    <t>329</t>
  </si>
  <si>
    <t>330</t>
  </si>
  <si>
    <t>331</t>
  </si>
  <si>
    <t>332</t>
  </si>
  <si>
    <t>333</t>
  </si>
  <si>
    <t>334</t>
  </si>
  <si>
    <t>335</t>
  </si>
  <si>
    <t>第十六届蓝桥杯全国软件和信息技术专业人才大赛辽宁赛区C/C++程序设计大学B组三等奖（蓝桥杯大赛组委会，2025年5月26日）+4</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</si>
  <si>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</si>
  <si>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</si>
  <si>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</si>
  <si>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</si>
  <si>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</si>
  <si>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</si>
  <si>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</si>
  <si>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</si>
  <si>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</si>
  <si>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</si>
  <si>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</si>
  <si>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</si>
  <si>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</si>
  <si>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</si>
  <si>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</si>
  <si>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</si>
  <si>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</si>
  <si>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</si>
  <si>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</si>
  <si>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</si>
  <si>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</si>
  <si>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</si>
  <si>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</si>
  <si>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</si>
  <si>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</si>
  <si>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</si>
  <si>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</si>
  <si>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</si>
  <si>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</si>
  <si>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</si>
  <si>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</si>
  <si>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</si>
  <si>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</si>
  <si>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</si>
  <si>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</si>
  <si>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</si>
  <si>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</si>
  <si>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</si>
  <si>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</si>
  <si>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</si>
  <si>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</si>
  <si>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</si>
  <si>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</si>
  <si>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</si>
  <si>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</si>
  <si>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</si>
  <si>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</si>
  <si>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</si>
  <si>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</si>
  <si>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</si>
  <si>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</si>
  <si>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</si>
  <si>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</si>
  <si>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</si>
  <si>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</si>
  <si>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</si>
  <si>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</si>
  <si>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</si>
  <si>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</si>
  <si>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</si>
  <si>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</si>
  <si>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</si>
  <si>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</si>
  <si>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</si>
  <si>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</si>
  <si>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 xml:space="preserve">1.蓝桥杯省级三等奖（蓝桥杯大赛组委会，2025年5月26日）+4       </t>
  </si>
  <si>
    <t>401</t>
  </si>
  <si>
    <t>402</t>
  </si>
  <si>
    <t>2025年第十二届“学创杯”全国大学生创业综合模拟大赛三等奖（沈阳师范大学，2025年7月）+1
2025年辽宁省普通高等学校本科大学生管理决策模拟大赛二等奖（沈阳师范大学，2025年8月）+2</t>
  </si>
  <si>
    <t>403</t>
  </si>
  <si>
    <t>首届全国人工智能应用创新大赛省级三等奖(中国技术经济学会)+2</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</si>
  <si>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</si>
  <si>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</si>
  <si>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</si>
  <si>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</si>
  <si>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</si>
  <si>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</si>
  <si>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</si>
  <si>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</si>
  <si>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</si>
  <si>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</si>
  <si>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</si>
  <si>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</si>
  <si>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</si>
  <si>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</si>
  <si>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</si>
  <si>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</si>
  <si>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</si>
  <si>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</si>
  <si>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</si>
  <si>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</si>
  <si>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</si>
  <si>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</si>
  <si>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</si>
  <si>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</si>
  <si>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</si>
  <si>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</si>
  <si>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</si>
  <si>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</si>
  <si>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</si>
  <si>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</si>
  <si>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</si>
  <si>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</si>
  <si>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</si>
  <si>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</si>
  <si>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</si>
  <si>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</si>
  <si>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</si>
  <si>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</si>
  <si>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</si>
  <si>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</si>
  <si>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</si>
  <si>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</si>
  <si>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</si>
  <si>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</si>
  <si>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</si>
  <si>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</si>
  <si>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</si>
  <si>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</si>
  <si>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</si>
  <si>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</si>
  <si>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</si>
  <si>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</si>
  <si>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</si>
  <si>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</si>
  <si>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</si>
  <si>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</si>
  <si>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</si>
  <si>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</si>
  <si>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</si>
  <si>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</si>
  <si>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</si>
  <si>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</si>
  <si>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</si>
  <si>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</si>
  <si>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</si>
  <si>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</si>
  <si>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</si>
  <si>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</si>
  <si>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</si>
  <si>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</si>
  <si>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</si>
  <si>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</si>
  <si>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</si>
  <si>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</si>
  <si>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</si>
  <si>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奖励分（满分50）</t>
  </si>
  <si>
    <t>24129271</t>
  </si>
  <si>
    <t>1.心理素质拓展 校级第一名（颁奖单位：沈阳师范大学，颁奖时间：2025年5月）+10  2.一二·九长跑 校级第一名（颁奖单位：沈阳师范大学，颁奖时间：2024年12月）+10 3.2025年辽宁省第十一届国防体育运动锦标赛（省级优秀志愿者）+3</t>
  </si>
  <si>
    <t>24129469</t>
  </si>
  <si>
    <t>1.一二·九长跑比赛（沈阳师范大学学生处 2024年12月9日）校级团体第一名+10  2.2025年“心育暖阳 逐梦远航〞大学生心理素质拓展大赛初赛（沈阳师范大学人工智能学院 2025年5月）院级第二名+4 3.“心扫尘埃，室满清芬”海报设计大赛（沈阳师范大学人工智能学院 2025年4月）院级三等奖+3 4.2025年辽宁省第十一届国防体育运动锦标赛（辽宁省体育局 2025年6月28日）省级优秀志愿者+3</t>
  </si>
  <si>
    <t>24129298</t>
  </si>
  <si>
    <t>1.心理素质拓展 校级第一名（颁奖单位：沈阳师范大学，颁奖时间：2025年5月）+10；2.“雪域奇缘：踏雪寻梦，欢乐之行”院三等奖（颁奖单位：沈阳师范大学人工智能学院，颁奖时间：2024年12月）+3 3.2025年辽宁省第十一届国防体育运动锦标赛（辽宁省体育局 2025年6月28日）省级优秀志愿者+3</t>
  </si>
  <si>
    <t>24129125</t>
  </si>
  <si>
    <t>体育竞赛(2025年“心育暖阳 逐梦远航”大学生心理素质拓展大赛决赛（沈阳师范大学 2025年5月）校级第1名+10),文体活动创新(‘易’起创‘徽’，风采扬威”（沈阳师范大学人工智能学院 2024年11月）院级二等奖组员+2),2025年辽宁省第十一届国防体育运动锦标赛-省级优秀志愿者+3</t>
  </si>
  <si>
    <t>24129346</t>
  </si>
  <si>
    <t>1.2025年“心育暖阳 逐梦远航”大学生心理素质拓展大赛初赛（沈阳师范大学人工智能学院 2025年5月）院级第二名+4 2.献礼祖国75华诞校级合唱比赛成员（共青团沈阳师范大学软件学院委员会 2024年9月26日）校级第二名+8  3.2025年辽宁省第十一届国防体育运动锦标赛（辽宁省体育局 2025年6月28日）省级优秀志愿者+3</t>
  </si>
  <si>
    <t>24129454</t>
  </si>
  <si>
    <t>1.“智绘新徽·启焕新章”（沈阳师范大学人工智能学院 2025年5月）院级二等奖+4 2.“雪域奇缘：踏雪寻梦，欢乐之行”（沈阳师范大学人工智能学院 2024年12月）院级三等奖+3 3.献礼祖国75华诞校级合唱比赛成员（共青团沈阳师范大学软件学院委员会 2024年9月26日）校级第二名+8</t>
  </si>
  <si>
    <t>24129474</t>
  </si>
  <si>
    <t>体育竞赛(2025年“心育暖阳 逐梦远航”大学生心理素质拓展大赛初赛（沈阳师范大学人工智能学院 2025年5月）院级第2名)+4,文体活动创新(‘易’起创‘徽’，风采扬威”（沈阳师范大学人工智能学院 2024年11月）院级二等奖)+4,2025年辽宁省第十一届国防体育运动锦标赛（辽宁省体育局 2025年6月28日）省级优秀志愿者+3,2025寒假社会实践二等奖+4</t>
  </si>
  <si>
    <t>24129180</t>
  </si>
  <si>
    <t>1.大学生心理素质拓展大赛（沈阳师范大学人工智能学院 2025年5月）校级-第一名+10 2.2025年辽宁省第十一届国防体育运动锦标赛（省级优秀志愿者）+3</t>
  </si>
  <si>
    <t>24129343</t>
  </si>
  <si>
    <t>体育竞赛(2025年“心育暖阳 逐梦远航”大学生心理素质拓展大赛决赛（沈阳师范大学 2025年5月）校级第1名+10),2025年辽宁省第十一届国防体育运动锦标赛-省级优秀志愿者+3</t>
  </si>
  <si>
    <t>24129374</t>
  </si>
  <si>
    <t>1.大学生心理素质拓展大赛（沈阳师范大学人工智能学院 2025年5月）校级第一名+10；2.易班雪景拍摄比赛 第三名+3</t>
  </si>
  <si>
    <t>24129422</t>
  </si>
  <si>
    <t>1.大学生心理素质拓展大赛初赛（沈阳师范大学人工智能学院 2025年5月）校级-第一名+10 2.2025年辽宁省第十一届国防体育运动锦标赛（辽宁省体育局 2025年6月28日）省级优秀志愿者+3</t>
  </si>
  <si>
    <t>24129312</t>
  </si>
  <si>
    <t>1.大学生心理素质拓展大赛初赛（沈阳师范大学人工智能学院 2025年5月）校级-第一名+10；2.易班雪景拍摄比赛 第三名+1.5</t>
  </si>
  <si>
    <t>24129215</t>
  </si>
  <si>
    <t>1.“宿”说新语宿舍标语大赛 (沈阳师范大学软件学院自管会，2024年11月)院级三等奖 +3，
2.“‘易’起创‘徽’，风采扬威”logo创意设计比赛负责人(沈阳师范大学软件学院，2024年11月)院级一等奖 +5
3.2025年辽宁省第十一届国防体育运动锦标赛（省级优秀志愿者）+3</t>
  </si>
  <si>
    <t>24129002</t>
  </si>
  <si>
    <t>1.大学生心理素质拓展大赛初赛（沈阳师范大学人工智能学院 2025年5月）院级-第二名+4 2.（外教社·词达人杯二等奖 2025年6月）+6</t>
  </si>
  <si>
    <t>24129471</t>
  </si>
  <si>
    <t>体育竞赛(2025年“心育暖阳 逐梦远航”大学生心理素质拓展大赛决赛（沈阳师范大学 2025年5月）校级第1名+10)</t>
  </si>
  <si>
    <t>24129190</t>
  </si>
  <si>
    <t>1.“宿”说新语宿舍标语设计大赛（沈阳师范大学软件学院自管会 2024年11月）-二等奖+4 2.logo创易比赛一等奖（沈阳师范大学软件学院 2024年11月）+2.5 3.2025年辽宁省第十一届国防体育运动锦标赛（省级优秀志愿者）+3</t>
  </si>
  <si>
    <t>24129470</t>
  </si>
  <si>
    <t>1.2025年“心育暖阳 逐梦远航”大学生心理素质拓展大赛初赛（沈阳师范大学人工智能学院 2025年5月）院级第二名+4 2.“雪域奇缘：踏雪寻梦，欢乐之行”（沈阳师范大学人工智能学院 2024年12月）院级二等奖+4 3.“‘易’起创‘徽’，风采扬威”（沈阳师范大学人工智能学院 2024年11月）院级三等奖+1.5</t>
  </si>
  <si>
    <t>23129413</t>
  </si>
  <si>
    <t>75周年大合唱（成员）+8</t>
  </si>
  <si>
    <t>24129102</t>
  </si>
  <si>
    <t>献礼祖国75华诞校级合唱比赛成员（共青团沈阳师范大学软件学院委员会 2024年9月26日）校级第二名+8</t>
  </si>
  <si>
    <t>24129131</t>
  </si>
  <si>
    <t>1.献礼祖国75华诞校级合唱比赛成员（共青团沈阳师范大学软件学院委员会 2024年9月26日）校级第二名+8</t>
  </si>
  <si>
    <t>24129159</t>
  </si>
  <si>
    <t xml:space="preserve">1.献礼祖国75华诞校级合唱比赛成员（共青团沈阳师范大学软件学院委员会 2024年9月26日）校级第二名+8    </t>
  </si>
  <si>
    <t>24129203</t>
  </si>
  <si>
    <t>24129248</t>
  </si>
  <si>
    <t>24129256</t>
  </si>
  <si>
    <t>24129274</t>
  </si>
  <si>
    <t>1.“宿”说新语宿舍标语设计大赛（沈阳师范大学软件学院自管会 2024年11月）-二等奖+4 2.大学生心理素质拓展大赛初赛（沈阳师范大学人工智能学院 2025年5月）院级-第二名+4</t>
  </si>
  <si>
    <t>24129297</t>
  </si>
  <si>
    <t>24129335</t>
  </si>
  <si>
    <t>24129399</t>
  </si>
  <si>
    <t>24129020</t>
  </si>
  <si>
    <t>1.2024级新生防范电信网络诈骗知识竞赛系列活动 校级三等奖（颁奖单位：沈阳师范大学学生处，颁奖时间：2025年2月）+6</t>
  </si>
  <si>
    <t>24129052</t>
  </si>
  <si>
    <t xml:space="preserve">1.2024级新生防范电信网络诈骗知识竞赛（沈阳师范大学学生处 2025年2月21日）校级三等奖+6
</t>
  </si>
  <si>
    <t>24129093</t>
  </si>
  <si>
    <t>1.2024级新生防范电信诈骗知识竞赛（沈阳师范大学学生处 2025年2月）校级三等奖+6</t>
  </si>
  <si>
    <t>24129465</t>
  </si>
  <si>
    <t>1.1.“传文化 迎新春 庆元宵 悦寒假”2025年易班优课寒假双节文化传承知识竞赛（沈阳师范大学学生处）校级三等奖+6</t>
  </si>
  <si>
    <t>24129468</t>
  </si>
  <si>
    <t xml:space="preserve">“建行杯”辽宁省大学生创新大赛（2025）暨中国国际大学生创新大赛三等奖（沈阳师范大学，2025年7月）+3
沈阳师范大学“诚实守信 明规守纪”大学生诚信教育，三等奖+3
</t>
  </si>
  <si>
    <t>24129329</t>
  </si>
  <si>
    <t>1.“雪域奇缘：踏雪寻梦，欢乐之行”（沈阳师范大学人工智能学院 2024年12月）院级二等奖+2 2.“‘易’起创‘徽’，风采扬威”（沈阳师范大学人工智能学院 2024年11月）院级三等奖+3</t>
  </si>
  <si>
    <t>24129058</t>
  </si>
  <si>
    <t>1.2025年“心育暖阳 逐梦远航”大学生心理素质拓展大赛初赛（沈阳师范大学人工智能学院 2025年5月）院级第二名+4</t>
  </si>
  <si>
    <t>24129353</t>
  </si>
  <si>
    <t>24129427</t>
  </si>
  <si>
    <t>24129085</t>
  </si>
  <si>
    <t>1.“雪域奇缘：踏雪寻梦，欢乐之行”（沈阳师范大学人工智能学院 2024年12月）院级二等奖+2 2.“‘易’起创‘徽’，风采扬威”（沈阳师范大学人工智能学院 2024年11月）院级三等奖+1.5</t>
  </si>
  <si>
    <t>24129414</t>
  </si>
  <si>
    <t>1.“智绘新徽·启焕新章”（沈阳师范大学人工智能学院 2025年5月）院级二等奖+2 2.“雪域奇缘：踏雪寻梦，欢乐之行”（沈阳师范大学人工智能学院 2024年12月）院级三等奖+1.5</t>
  </si>
  <si>
    <t>24129438</t>
  </si>
  <si>
    <t>24129026</t>
  </si>
  <si>
    <t>2025年辽宁省第十一届国防体育运动锦标赛（辽宁省体育局 2025年6月28日）省级优秀志愿者+3</t>
  </si>
  <si>
    <t>24129029</t>
  </si>
  <si>
    <t>24129059</t>
  </si>
  <si>
    <t>24129090</t>
  </si>
  <si>
    <t>24129164</t>
  </si>
  <si>
    <t>24129195</t>
  </si>
  <si>
    <t>文体活动创新(‘易’起创‘徽’，风采扬威”（沈阳师范大学人工智能学院 2024年11月）院级三等奖)+3</t>
  </si>
  <si>
    <t>24129212</t>
  </si>
  <si>
    <t>24129269</t>
  </si>
  <si>
    <t>1.2025“华文校园”全国大学生语文写作大赛（中国语文报刊协会校园文化分会 2025年7月2日）省级优秀奖+2
2.第十九届大学生职业发展与就业创业活动季（沈阳师范大学招生就业处 2025年5月1日）校级优秀奖+1</t>
  </si>
  <si>
    <t>24129370</t>
  </si>
  <si>
    <t>24129380</t>
  </si>
  <si>
    <t>24129383</t>
  </si>
  <si>
    <t>1.2025年辽宁省第十一届国防体育运动锦标赛（辽宁省体育局 2025年6月）省级优秀志愿者+3</t>
  </si>
  <si>
    <t>24129443</t>
  </si>
  <si>
    <t>24129453</t>
  </si>
  <si>
    <t>24129308</t>
  </si>
  <si>
    <t>1.2025“华文校园”全国大学生语文写作大赛（中国语文报刊协会校园文化分会 2025年7月2日）省级优秀奖+2</t>
  </si>
  <si>
    <t>22129330</t>
  </si>
  <si>
    <t>24129001</t>
  </si>
  <si>
    <t>24129003</t>
  </si>
  <si>
    <t>24129004</t>
  </si>
  <si>
    <t>24129006</t>
  </si>
  <si>
    <t>24129007</t>
  </si>
  <si>
    <t>24129008</t>
  </si>
  <si>
    <t>24129009</t>
  </si>
  <si>
    <t>24129010</t>
  </si>
  <si>
    <t>24129011</t>
  </si>
  <si>
    <t>24129013</t>
  </si>
  <si>
    <t>24129014</t>
  </si>
  <si>
    <t>24129015</t>
  </si>
  <si>
    <t>24129016</t>
  </si>
  <si>
    <t>24129017</t>
  </si>
  <si>
    <t>24129018</t>
  </si>
  <si>
    <t>24129019</t>
  </si>
  <si>
    <t>24129021</t>
  </si>
  <si>
    <t>24129022</t>
  </si>
  <si>
    <t>24129023</t>
  </si>
  <si>
    <t>24129024</t>
  </si>
  <si>
    <t>24129025</t>
  </si>
  <si>
    <t>24129027</t>
  </si>
  <si>
    <t>24129028</t>
  </si>
  <si>
    <t>24129030</t>
  </si>
  <si>
    <t>24129031</t>
  </si>
  <si>
    <t>24129032</t>
  </si>
  <si>
    <t>24129033</t>
  </si>
  <si>
    <t>24129034</t>
  </si>
  <si>
    <t>24129035</t>
  </si>
  <si>
    <t>24129036</t>
  </si>
  <si>
    <t>24129037</t>
  </si>
  <si>
    <t>24129038</t>
  </si>
  <si>
    <t>24129039</t>
  </si>
  <si>
    <t>24129040</t>
  </si>
  <si>
    <t>24129041</t>
  </si>
  <si>
    <t>24129042</t>
  </si>
  <si>
    <t>24129043</t>
  </si>
  <si>
    <t>24129044</t>
  </si>
  <si>
    <t>24129045</t>
  </si>
  <si>
    <t>24129046</t>
  </si>
  <si>
    <t>24129047</t>
  </si>
  <si>
    <t>24129048</t>
  </si>
  <si>
    <t>24129049</t>
  </si>
  <si>
    <t>24129050</t>
  </si>
  <si>
    <t>24129051</t>
  </si>
  <si>
    <t>24129053</t>
  </si>
  <si>
    <t>24129054</t>
  </si>
  <si>
    <t>24129055</t>
  </si>
  <si>
    <t>24129056</t>
  </si>
  <si>
    <t>24129057</t>
  </si>
  <si>
    <t>24129060</t>
  </si>
  <si>
    <t>24129061</t>
  </si>
  <si>
    <t>24129062</t>
  </si>
  <si>
    <t>24129063</t>
  </si>
  <si>
    <t>24129064</t>
  </si>
  <si>
    <t>24129065</t>
  </si>
  <si>
    <t>24129066</t>
  </si>
  <si>
    <t>24129067</t>
  </si>
  <si>
    <t>24129068</t>
  </si>
  <si>
    <t>24129069</t>
  </si>
  <si>
    <t>24129070</t>
  </si>
  <si>
    <t>24129071</t>
  </si>
  <si>
    <t>24129072</t>
  </si>
  <si>
    <t>24129073</t>
  </si>
  <si>
    <t>24129074</t>
  </si>
  <si>
    <t>24129075</t>
  </si>
  <si>
    <t>24129076</t>
  </si>
  <si>
    <t>24129077</t>
  </si>
  <si>
    <t>24129078</t>
  </si>
  <si>
    <t>24129079</t>
  </si>
  <si>
    <t>24129080</t>
  </si>
  <si>
    <t>24129081</t>
  </si>
  <si>
    <t>24129082</t>
  </si>
  <si>
    <t>24129083</t>
  </si>
  <si>
    <t>24129084</t>
  </si>
  <si>
    <t>24129086</t>
  </si>
  <si>
    <t>24129087</t>
  </si>
  <si>
    <t>24129088</t>
  </si>
  <si>
    <t>24129089</t>
  </si>
  <si>
    <t>24129091</t>
  </si>
  <si>
    <t>24129092</t>
  </si>
  <si>
    <t>24129094</t>
  </si>
  <si>
    <t>24129095</t>
  </si>
  <si>
    <t>24129096</t>
  </si>
  <si>
    <t>24129097</t>
  </si>
  <si>
    <t>24129098</t>
  </si>
  <si>
    <t>24129099</t>
  </si>
  <si>
    <t>24129100</t>
  </si>
  <si>
    <t>24129101</t>
  </si>
  <si>
    <t>24129103</t>
  </si>
  <si>
    <t>24129104</t>
  </si>
  <si>
    <t>24129105</t>
  </si>
  <si>
    <t>24129106</t>
  </si>
  <si>
    <t>24129107</t>
  </si>
  <si>
    <t>24129108</t>
  </si>
  <si>
    <t>24129109</t>
  </si>
  <si>
    <t>24129110</t>
  </si>
  <si>
    <t>24129111</t>
  </si>
  <si>
    <t>24129112</t>
  </si>
  <si>
    <t>24129113</t>
  </si>
  <si>
    <t>24129114</t>
  </si>
  <si>
    <t>24129115</t>
  </si>
  <si>
    <t>24129116</t>
  </si>
  <si>
    <t>24129117</t>
  </si>
  <si>
    <t>24129118</t>
  </si>
  <si>
    <t>24129119</t>
  </si>
  <si>
    <t>24129120</t>
  </si>
  <si>
    <t>24129121</t>
  </si>
  <si>
    <t>24129122</t>
  </si>
  <si>
    <t>24129123</t>
  </si>
  <si>
    <t>24129124</t>
  </si>
  <si>
    <t>24129126</t>
  </si>
  <si>
    <t>24129127</t>
  </si>
  <si>
    <t>24129128</t>
  </si>
  <si>
    <t>24129129</t>
  </si>
  <si>
    <t>24129130</t>
  </si>
  <si>
    <t>24129132</t>
  </si>
  <si>
    <t>24129133</t>
  </si>
  <si>
    <t>24129134</t>
  </si>
  <si>
    <t>24129135</t>
  </si>
  <si>
    <t>24129136</t>
  </si>
  <si>
    <t>24129137</t>
  </si>
  <si>
    <t>24129138</t>
  </si>
  <si>
    <t>24129139</t>
  </si>
  <si>
    <t>24129140</t>
  </si>
  <si>
    <t>24129141</t>
  </si>
  <si>
    <t>24129142</t>
  </si>
  <si>
    <t>24129143</t>
  </si>
  <si>
    <t>24129144</t>
  </si>
  <si>
    <t>24129145</t>
  </si>
  <si>
    <t>24129146</t>
  </si>
  <si>
    <t>24129147</t>
  </si>
  <si>
    <t>24129148</t>
  </si>
  <si>
    <t>24129149</t>
  </si>
  <si>
    <t>24129150</t>
  </si>
  <si>
    <t>24129151</t>
  </si>
  <si>
    <t>24129152</t>
  </si>
  <si>
    <t>24129153</t>
  </si>
  <si>
    <t>24129154</t>
  </si>
  <si>
    <t>24129155</t>
  </si>
  <si>
    <t>24129156</t>
  </si>
  <si>
    <t>24129157</t>
  </si>
  <si>
    <t>24129158</t>
  </si>
  <si>
    <t>24129160</t>
  </si>
  <si>
    <t>24129161</t>
  </si>
  <si>
    <t>24129162</t>
  </si>
  <si>
    <t>24129163</t>
  </si>
  <si>
    <t>24129165</t>
  </si>
  <si>
    <t>24129166</t>
  </si>
  <si>
    <t>24129167</t>
  </si>
  <si>
    <t>24129168</t>
  </si>
  <si>
    <t>24129169</t>
  </si>
  <si>
    <t>24129170</t>
  </si>
  <si>
    <t>24129171</t>
  </si>
  <si>
    <t>24129172</t>
  </si>
  <si>
    <t>24129173</t>
  </si>
  <si>
    <t>24129174</t>
  </si>
  <si>
    <t>24129175</t>
  </si>
  <si>
    <t>24129176</t>
  </si>
  <si>
    <t>24129177</t>
  </si>
  <si>
    <t>24129178</t>
  </si>
  <si>
    <t>24129179</t>
  </si>
  <si>
    <t>24129181</t>
  </si>
  <si>
    <t>24129182</t>
  </si>
  <si>
    <t>24129183</t>
  </si>
  <si>
    <t>24129184</t>
  </si>
  <si>
    <t>24129185</t>
  </si>
  <si>
    <t>24129186</t>
  </si>
  <si>
    <t>24129187</t>
  </si>
  <si>
    <t>24129188</t>
  </si>
  <si>
    <t>24129189</t>
  </si>
  <si>
    <t>24129191</t>
  </si>
  <si>
    <t>24129192</t>
  </si>
  <si>
    <t>24129193</t>
  </si>
  <si>
    <t>24129194</t>
  </si>
  <si>
    <t>24129196</t>
  </si>
  <si>
    <t>24129197</t>
  </si>
  <si>
    <t>24129198</t>
  </si>
  <si>
    <t>24129199</t>
  </si>
  <si>
    <t>24129200</t>
  </si>
  <si>
    <t>24129201</t>
  </si>
  <si>
    <t>24129202</t>
  </si>
  <si>
    <t>24129204</t>
  </si>
  <si>
    <t>24129205</t>
  </si>
  <si>
    <t>24129206</t>
  </si>
  <si>
    <t>24129207</t>
  </si>
  <si>
    <t>24129208</t>
  </si>
  <si>
    <t>24129209</t>
  </si>
  <si>
    <t>24129210</t>
  </si>
  <si>
    <t>24129211</t>
  </si>
  <si>
    <t>24129213</t>
  </si>
  <si>
    <t>24129214</t>
  </si>
  <si>
    <t>24129216</t>
  </si>
  <si>
    <t>24129217</t>
  </si>
  <si>
    <t>24129218</t>
  </si>
  <si>
    <t>24129219</t>
  </si>
  <si>
    <t>24129220</t>
  </si>
  <si>
    <t>24129221</t>
  </si>
  <si>
    <t>24129222</t>
  </si>
  <si>
    <t>24129223</t>
  </si>
  <si>
    <t>24129224</t>
  </si>
  <si>
    <t>24129225</t>
  </si>
  <si>
    <t>24129226</t>
  </si>
  <si>
    <t>24129227</t>
  </si>
  <si>
    <t>24129228</t>
  </si>
  <si>
    <t>24129229</t>
  </si>
  <si>
    <t>24129230</t>
  </si>
  <si>
    <t>24129231</t>
  </si>
  <si>
    <t>24129232</t>
  </si>
  <si>
    <t>24129233</t>
  </si>
  <si>
    <t>24129234</t>
  </si>
  <si>
    <t>24129235</t>
  </si>
  <si>
    <t>24129236</t>
  </si>
  <si>
    <t>24129237</t>
  </si>
  <si>
    <t>24129238</t>
  </si>
  <si>
    <t>24129239</t>
  </si>
  <si>
    <t>24129240</t>
  </si>
  <si>
    <t>24129241</t>
  </si>
  <si>
    <t>24129242</t>
  </si>
  <si>
    <t>24129243</t>
  </si>
  <si>
    <t>24129244</t>
  </si>
  <si>
    <t>24129245</t>
  </si>
  <si>
    <t>24129246</t>
  </si>
  <si>
    <t>24129247</t>
  </si>
  <si>
    <t>24129249</t>
  </si>
  <si>
    <t>24129250</t>
  </si>
  <si>
    <t>24129251</t>
  </si>
  <si>
    <t>24129252</t>
  </si>
  <si>
    <t>24129253</t>
  </si>
  <si>
    <t>24129254</t>
  </si>
  <si>
    <t>24129255</t>
  </si>
  <si>
    <t>24129257</t>
  </si>
  <si>
    <t>24129258</t>
  </si>
  <si>
    <t>24129259</t>
  </si>
  <si>
    <t>24129260</t>
  </si>
  <si>
    <t>24129261</t>
  </si>
  <si>
    <t>24129262</t>
  </si>
  <si>
    <t>24129263</t>
  </si>
  <si>
    <t>24129264</t>
  </si>
  <si>
    <t>24129265</t>
  </si>
  <si>
    <t>24129266</t>
  </si>
  <si>
    <t>24129267</t>
  </si>
  <si>
    <t>24129268</t>
  </si>
  <si>
    <t>24129270</t>
  </si>
  <si>
    <t>24129272</t>
  </si>
  <si>
    <t>24129273</t>
  </si>
  <si>
    <t>24129275</t>
  </si>
  <si>
    <t>24129276</t>
  </si>
  <si>
    <t>24129277</t>
  </si>
  <si>
    <t>24129278</t>
  </si>
  <si>
    <t>24129279</t>
  </si>
  <si>
    <t>24129280</t>
  </si>
  <si>
    <t>24129281</t>
  </si>
  <si>
    <t>24129282</t>
  </si>
  <si>
    <t>24129283</t>
  </si>
  <si>
    <t>24129284</t>
  </si>
  <si>
    <t>24129285</t>
  </si>
  <si>
    <t>24129286</t>
  </si>
  <si>
    <t>24129287</t>
  </si>
  <si>
    <t>24129288</t>
  </si>
  <si>
    <t>24129289</t>
  </si>
  <si>
    <t>24129290</t>
  </si>
  <si>
    <t>24129291</t>
  </si>
  <si>
    <t>24129292</t>
  </si>
  <si>
    <t>24129293</t>
  </si>
  <si>
    <t>24129294</t>
  </si>
  <si>
    <t>24129295</t>
  </si>
  <si>
    <t>24129296</t>
  </si>
  <si>
    <t>24129299</t>
  </si>
  <si>
    <t>24129300</t>
  </si>
  <si>
    <t>24129301</t>
  </si>
  <si>
    <t>24129302</t>
  </si>
  <si>
    <t>24129303</t>
  </si>
  <si>
    <t>24129304</t>
  </si>
  <si>
    <t>24129305</t>
  </si>
  <si>
    <t>24129306</t>
  </si>
  <si>
    <t>24129307</t>
  </si>
  <si>
    <t>24129309</t>
  </si>
  <si>
    <t>24129310</t>
  </si>
  <si>
    <t>24129311</t>
  </si>
  <si>
    <t>24129313</t>
  </si>
  <si>
    <t>24129314</t>
  </si>
  <si>
    <t>24129315</t>
  </si>
  <si>
    <t>24129316</t>
  </si>
  <si>
    <t>24129317</t>
  </si>
  <si>
    <t>24129318</t>
  </si>
  <si>
    <t>24129319</t>
  </si>
  <si>
    <t>24129320</t>
  </si>
  <si>
    <t>24129321</t>
  </si>
  <si>
    <t>24129322</t>
  </si>
  <si>
    <t>24129323</t>
  </si>
  <si>
    <t>24129324</t>
  </si>
  <si>
    <t>24129325</t>
  </si>
  <si>
    <t>24129326</t>
  </si>
  <si>
    <t>24129327</t>
  </si>
  <si>
    <t>24129328</t>
  </si>
  <si>
    <t>24129330</t>
  </si>
  <si>
    <t>24129331</t>
  </si>
  <si>
    <t>24129332</t>
  </si>
  <si>
    <t>24129333</t>
  </si>
  <si>
    <t>24129334</t>
  </si>
  <si>
    <t>24129336</t>
  </si>
  <si>
    <t>24129337</t>
  </si>
  <si>
    <t>24129338</t>
  </si>
  <si>
    <t>24129339</t>
  </si>
  <si>
    <t>24129340</t>
  </si>
  <si>
    <t>24129341</t>
  </si>
  <si>
    <t>24129342</t>
  </si>
  <si>
    <t>24129344</t>
  </si>
  <si>
    <t>24129345</t>
  </si>
  <si>
    <t>24129347</t>
  </si>
  <si>
    <t>24129348</t>
  </si>
  <si>
    <t>24129349</t>
  </si>
  <si>
    <t>24129350</t>
  </si>
  <si>
    <t>24129351</t>
  </si>
  <si>
    <t>24129352</t>
  </si>
  <si>
    <t>24129354</t>
  </si>
  <si>
    <t>24129355</t>
  </si>
  <si>
    <t>24129356</t>
  </si>
  <si>
    <t>24129357</t>
  </si>
  <si>
    <t>24129358</t>
  </si>
  <si>
    <t>24129359</t>
  </si>
  <si>
    <t>24129360</t>
  </si>
  <si>
    <t>24129361</t>
  </si>
  <si>
    <t>24129362</t>
  </si>
  <si>
    <t>24129363</t>
  </si>
  <si>
    <t>24129364</t>
  </si>
  <si>
    <t>24129365</t>
  </si>
  <si>
    <t>24129366</t>
  </si>
  <si>
    <t>24129367</t>
  </si>
  <si>
    <t>24129368</t>
  </si>
  <si>
    <t>24129369</t>
  </si>
  <si>
    <t>24129371</t>
  </si>
  <si>
    <t>24129372</t>
  </si>
  <si>
    <t>24129373</t>
  </si>
  <si>
    <t>24129375</t>
  </si>
  <si>
    <t>24129376</t>
  </si>
  <si>
    <t>24129377</t>
  </si>
  <si>
    <t>24129378</t>
  </si>
  <si>
    <t>24129379</t>
  </si>
  <si>
    <t>24129381</t>
  </si>
  <si>
    <t>24129382</t>
  </si>
  <si>
    <t>24129384</t>
  </si>
  <si>
    <t>24129385</t>
  </si>
  <si>
    <t>24129386</t>
  </si>
  <si>
    <t>24129387</t>
  </si>
  <si>
    <t>24129388</t>
  </si>
  <si>
    <t>24129389</t>
  </si>
  <si>
    <t>24129390</t>
  </si>
  <si>
    <t>24129391</t>
  </si>
  <si>
    <t>24129392</t>
  </si>
  <si>
    <t>24129393</t>
  </si>
  <si>
    <t>24129394</t>
  </si>
  <si>
    <t>24129395</t>
  </si>
  <si>
    <t>24129397</t>
  </si>
  <si>
    <t>24129398</t>
  </si>
  <si>
    <t>24129400</t>
  </si>
  <si>
    <t>24129401</t>
  </si>
  <si>
    <t>24129402</t>
  </si>
  <si>
    <t>24129403</t>
  </si>
  <si>
    <t>24129404</t>
  </si>
  <si>
    <t>24129405</t>
  </si>
  <si>
    <t>24129406</t>
  </si>
  <si>
    <t>24129407</t>
  </si>
  <si>
    <t>24129408</t>
  </si>
  <si>
    <t>24129409</t>
  </si>
  <si>
    <t>24129410</t>
  </si>
  <si>
    <t>24129411</t>
  </si>
  <si>
    <t>24129412</t>
  </si>
  <si>
    <t>24129413</t>
  </si>
  <si>
    <t>24129415</t>
  </si>
  <si>
    <t>24129416</t>
  </si>
  <si>
    <t>24129417</t>
  </si>
  <si>
    <t>24129418</t>
  </si>
  <si>
    <t>24129419</t>
  </si>
  <si>
    <t>24129420</t>
  </si>
  <si>
    <t>24129421</t>
  </si>
  <si>
    <t>24129423</t>
  </si>
  <si>
    <t>24129424</t>
  </si>
  <si>
    <t>24129425</t>
  </si>
  <si>
    <t>24129426</t>
  </si>
  <si>
    <t>24129428</t>
  </si>
  <si>
    <t>24129429</t>
  </si>
  <si>
    <t>24129430</t>
  </si>
  <si>
    <t>24129431</t>
  </si>
  <si>
    <t>24129432</t>
  </si>
  <si>
    <t>24129433</t>
  </si>
  <si>
    <t>24129434</t>
  </si>
  <si>
    <t>24129435</t>
  </si>
  <si>
    <t>24129436</t>
  </si>
  <si>
    <t>24129437</t>
  </si>
  <si>
    <t>24129439</t>
  </si>
  <si>
    <t>24129440</t>
  </si>
  <si>
    <t>24129441</t>
  </si>
  <si>
    <t>24129442</t>
  </si>
  <si>
    <t>24129444</t>
  </si>
  <si>
    <t>24129445</t>
  </si>
  <si>
    <t>24129446</t>
  </si>
  <si>
    <t>24129447</t>
  </si>
  <si>
    <t>24129448</t>
  </si>
  <si>
    <t>24129449</t>
  </si>
  <si>
    <t>24129451</t>
  </si>
  <si>
    <t>24129452</t>
  </si>
  <si>
    <t>24129455</t>
  </si>
  <si>
    <t>24129456</t>
  </si>
  <si>
    <t>24129457</t>
  </si>
  <si>
    <t>24129458</t>
  </si>
  <si>
    <t>24129459</t>
  </si>
  <si>
    <t>24129460</t>
  </si>
  <si>
    <t>24129461</t>
  </si>
  <si>
    <t>24129462</t>
  </si>
  <si>
    <t>24129464</t>
  </si>
  <si>
    <t>24129466</t>
  </si>
  <si>
    <t>24129467</t>
  </si>
  <si>
    <t>24129472</t>
  </si>
  <si>
    <t>24129473</t>
  </si>
  <si>
    <t>24129475</t>
  </si>
  <si>
    <t>24129476</t>
  </si>
  <si>
    <t>24129477</t>
  </si>
  <si>
    <t>24129478</t>
  </si>
  <si>
    <t>24129479</t>
  </si>
  <si>
    <t>24129480</t>
  </si>
  <si>
    <t>基础分（满分50）</t>
    <phoneticPr fontId="7" type="noConversion"/>
  </si>
  <si>
    <t>人工智能学院2024级计算机科学与技术（专升本）本科学生2024-2025学年 综合素质测评结果 文体测评成绩</t>
    <phoneticPr fontId="7" type="noConversion"/>
  </si>
  <si>
    <t>人工智能学院2024级计算机科学与技术（专升本）本科学生2024-2025学年 综合素质测评结果</t>
    <phoneticPr fontId="7" type="noConversion"/>
  </si>
  <si>
    <t>人工智能学院2024级计算机科学与技术（专升本）本科学生2024-2025学年 综合素质测评结果 德育测评成绩</t>
    <phoneticPr fontId="7" type="noConversion"/>
  </si>
  <si>
    <t>人工智能学院2024级计算机科学与技术（专升本）本科学生2024-2025学年 综合素质测评结果 智育测评成绩</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</si>
</sst>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_ "/>
    <numFmt numFmtId="179" formatCode="0;[Red]0"/>
    <numFmt numFmtId="180" formatCode="0.000_);[Red]\(0.000\)"/>
  </numFmts>
  <fonts count="8" x14ac:knownFonts="1">
    <font>
      <sz val="11"/>
      <color theme="1"/>
      <name val="宋体"/>
      <charset val="134"/>
      <scheme val="minor"/>
    </font>
    <font>
      <b/>
      <sz val="14"/>
      <color theme="1"/>
      <name val="宋体"/>
      <charset val="134"/>
      <scheme val="minor"/>
    </font>
    <font>
      <sz val="14"/>
      <color theme="1"/>
      <name val="宋体"/>
      <charset val="134"/>
      <scheme val="minor"/>
    </font>
    <font>
      <sz val="14"/>
      <color rgb="FF000000"/>
      <name val="宋体"/>
      <charset val="134"/>
    </font>
    <font>
      <b/>
      <sz val="18"/>
      <color theme="1"/>
      <name val="宋体"/>
      <charset val="134"/>
      <scheme val="minor"/>
    </font>
    <font>
      <sz val="12"/>
      <color theme="1"/>
      <name val="宋体"/>
      <charset val="134"/>
    </font>
    <font>
      <sz val="12"/>
      <color rgb="FF000000"/>
      <name val="宋体"/>
      <charset val="134"/>
    </font>
    <font>
      <sz val="9"/>
      <name val="宋体"/>
      <charset val="134"/>
      <scheme val="minor"/>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s>
  <cellStyleXfs count="1">
    <xf numFmtId="0" fontId="0" fillId="0" borderId="0">
      <alignment vertical="center"/>
    </xf>
  </cellStyleXfs>
  <cellXfs count="5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2" fillId="0" borderId="0" xfId="0" applyFont="1" applyAlignment="1">
      <alignment horizontal="center" vertical="center"/>
    </xf>
    <xf numFmtId="0" fontId="1" fillId="0" borderId="1" xfId="0" applyFont="1" applyBorder="1" applyAlignment="1">
      <alignment horizontal="center" vertical="center"/>
    </xf>
    <xf numFmtId="178"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5" fillId="0" borderId="2" xfId="0" applyFont="1" applyBorder="1" applyAlignment="1">
      <alignment horizontal="center" vertical="center"/>
    </xf>
    <xf numFmtId="179" fontId="6" fillId="0" borderId="1" xfId="0" applyNumberFormat="1" applyFont="1" applyBorder="1" applyAlignment="1">
      <alignment horizontal="center" vertical="center"/>
    </xf>
    <xf numFmtId="178" fontId="6" fillId="0" borderId="1" xfId="0" applyNumberFormat="1" applyFont="1" applyBorder="1" applyAlignment="1">
      <alignment horizontal="center" vertical="center"/>
    </xf>
    <xf numFmtId="0" fontId="5" fillId="0" borderId="1" xfId="0" applyFont="1" applyBorder="1" applyAlignment="1">
      <alignment horizontal="center" vertical="center"/>
    </xf>
    <xf numFmtId="178" fontId="5" fillId="0" borderId="1" xfId="0" applyNumberFormat="1" applyFont="1" applyBorder="1" applyAlignment="1">
      <alignment horizontal="center" vertical="center"/>
    </xf>
    <xf numFmtId="0" fontId="1" fillId="0" borderId="3" xfId="0" applyFont="1" applyBorder="1" applyAlignment="1">
      <alignment horizontal="center" vertical="center"/>
    </xf>
    <xf numFmtId="0" fontId="2" fillId="0" borderId="1" xfId="0" applyFont="1" applyBorder="1">
      <alignment vertical="center"/>
    </xf>
    <xf numFmtId="180" fontId="5" fillId="3" borderId="0" xfId="0" applyNumberFormat="1" applyFont="1" applyFill="1">
      <alignment vertical="center"/>
    </xf>
    <xf numFmtId="180" fontId="5" fillId="0" borderId="0" xfId="0" applyNumberFormat="1" applyFont="1">
      <alignment vertical="center"/>
    </xf>
    <xf numFmtId="178" fontId="2" fillId="0" borderId="0" xfId="0" applyNumberFormat="1" applyFont="1">
      <alignment vertical="center"/>
    </xf>
    <xf numFmtId="49" fontId="5" fillId="3" borderId="1" xfId="0" applyNumberFormat="1" applyFont="1" applyFill="1" applyBorder="1" applyAlignment="1">
      <alignment horizontal="center" vertical="center"/>
    </xf>
    <xf numFmtId="180" fontId="5" fillId="0" borderId="2" xfId="0" applyNumberFormat="1" applyFont="1" applyBorder="1" applyAlignment="1">
      <alignment horizontal="center" vertical="center"/>
    </xf>
    <xf numFmtId="180" fontId="5" fillId="3" borderId="1" xfId="0" applyNumberFormat="1" applyFont="1" applyFill="1" applyBorder="1" applyAlignment="1">
      <alignment horizontal="center" vertical="center"/>
    </xf>
    <xf numFmtId="0" fontId="5" fillId="3" borderId="2" xfId="0" applyFont="1" applyFill="1" applyBorder="1" applyAlignment="1">
      <alignment horizontal="center" vertical="center"/>
    </xf>
    <xf numFmtId="180" fontId="5" fillId="3" borderId="2" xfId="0" applyNumberFormat="1" applyFont="1" applyFill="1" applyBorder="1" applyAlignment="1">
      <alignment horizontal="center" vertical="center"/>
    </xf>
    <xf numFmtId="178" fontId="5" fillId="3" borderId="1" xfId="0" applyNumberFormat="1" applyFont="1" applyFill="1" applyBorder="1" applyAlignment="1">
      <alignment horizontal="center" vertical="center"/>
    </xf>
    <xf numFmtId="180" fontId="5" fillId="3" borderId="1" xfId="0" applyNumberFormat="1" applyFont="1" applyFill="1" applyBorder="1">
      <alignment vertical="center"/>
    </xf>
    <xf numFmtId="180" fontId="5" fillId="0" borderId="1" xfId="0" applyNumberFormat="1" applyFont="1" applyBorder="1">
      <alignment vertical="center"/>
    </xf>
    <xf numFmtId="180" fontId="5" fillId="3" borderId="0" xfId="0" applyNumberFormat="1" applyFont="1" applyFill="1" applyAlignment="1">
      <alignment horizontal="center" vertical="center" wrapText="1"/>
    </xf>
    <xf numFmtId="0" fontId="5" fillId="3" borderId="1" xfId="0" applyFont="1" applyFill="1" applyBorder="1" applyAlignment="1">
      <alignment horizontal="center" vertical="center"/>
    </xf>
    <xf numFmtId="178" fontId="5" fillId="3" borderId="5" xfId="0" applyNumberFormat="1" applyFont="1" applyFill="1" applyBorder="1" applyAlignment="1">
      <alignment horizontal="center" vertical="center"/>
    </xf>
    <xf numFmtId="180" fontId="5" fillId="0" borderId="1" xfId="0" applyNumberFormat="1" applyFont="1" applyBorder="1" applyAlignment="1">
      <alignment horizontal="center" vertical="center"/>
    </xf>
    <xf numFmtId="178" fontId="5" fillId="0" borderId="5" xfId="0" applyNumberFormat="1" applyFont="1" applyBorder="1" applyAlignment="1">
      <alignment horizontal="center" vertical="center"/>
    </xf>
    <xf numFmtId="180" fontId="5" fillId="3" borderId="5" xfId="0" applyNumberFormat="1" applyFont="1" applyFill="1" applyBorder="1" applyAlignment="1">
      <alignment horizontal="center" vertical="center"/>
    </xf>
    <xf numFmtId="180" fontId="5" fillId="0" borderId="5" xfId="0" applyNumberFormat="1" applyFont="1" applyBorder="1" applyAlignment="1">
      <alignment horizontal="center" vertical="center"/>
    </xf>
    <xf numFmtId="0" fontId="5" fillId="3" borderId="5" xfId="0" applyFont="1" applyFill="1" applyBorder="1" applyAlignment="1">
      <alignment horizontal="center" vertical="center"/>
    </xf>
    <xf numFmtId="0" fontId="6" fillId="0" borderId="0" xfId="0" applyFont="1">
      <alignment vertical="center"/>
    </xf>
    <xf numFmtId="0" fontId="6" fillId="0" borderId="1"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center" vertical="center"/>
    </xf>
    <xf numFmtId="49" fontId="5" fillId="0" borderId="1" xfId="0" applyNumberFormat="1" applyFont="1" applyBorder="1" applyAlignment="1">
      <alignment horizontal="center" vertical="center" wrapText="1"/>
    </xf>
    <xf numFmtId="0" fontId="6" fillId="0" borderId="1" xfId="0" applyFont="1" applyBorder="1">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180" fontId="2" fillId="0" borderId="1" xfId="0" applyNumberFormat="1" applyFont="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178" fontId="4" fillId="0" borderId="0" xfId="0" applyNumberFormat="1" applyFont="1" applyAlignment="1">
      <alignment horizontal="center" vertical="center"/>
    </xf>
    <xf numFmtId="0" fontId="1" fillId="0" borderId="3" xfId="0" applyFont="1" applyBorder="1" applyAlignment="1">
      <alignment horizontal="center" vertical="center"/>
    </xf>
    <xf numFmtId="180" fontId="5" fillId="3" borderId="1" xfId="0" applyNumberFormat="1" applyFont="1" applyFill="1" applyBorder="1" applyAlignment="1">
      <alignment horizontal="center" vertical="center" wrapText="1"/>
    </xf>
    <xf numFmtId="180" fontId="5" fillId="3" borderId="4"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1">
    <cellStyle name="常规" xfId="0" builtinId="0"/>
  </cellStyles>
  <dxfs count="12">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03"/>
  <sheetViews>
    <sheetView workbookViewId="0">
      <selection sqref="A1:P1"/>
    </sheetView>
  </sheetViews>
  <sheetFormatPr defaultColWidth="9" defaultRowHeight="18.75" x14ac:dyDescent="0.15"/>
  <cols>
    <col min="1" max="1" width="6.625" style="4" customWidth="1"/>
    <col min="2" max="2" width="11.875" style="4" customWidth="1"/>
    <col min="3" max="3" width="11.25" style="4" customWidth="1"/>
    <col min="4" max="9" width="11.875" style="4" customWidth="1"/>
    <col min="10" max="11" width="22.875" style="4" customWidth="1"/>
    <col min="12" max="12" width="6.625" style="4" customWidth="1"/>
    <col min="13" max="13" width="11.875" style="4" customWidth="1"/>
    <col min="14" max="14" width="14.625" style="4" customWidth="1"/>
    <col min="15" max="15" width="11.875" style="4" customWidth="1"/>
    <col min="16" max="16" width="6.625" style="4" customWidth="1"/>
    <col min="17" max="16384" width="9" style="2"/>
  </cols>
  <sheetData>
    <row r="1" spans="1:16" ht="48" customHeight="1" x14ac:dyDescent="0.15">
      <c r="A1" s="48" t="s">
        <v>1798</v>
      </c>
      <c r="B1" s="48"/>
      <c r="C1" s="48"/>
      <c r="D1" s="48"/>
      <c r="E1" s="48"/>
      <c r="F1" s="48"/>
      <c r="G1" s="48"/>
      <c r="H1" s="48"/>
      <c r="I1" s="48"/>
      <c r="J1" s="48"/>
      <c r="K1" s="48"/>
      <c r="L1" s="48"/>
      <c r="M1" s="48"/>
      <c r="N1" s="48"/>
      <c r="O1" s="48"/>
      <c r="P1" s="48"/>
    </row>
    <row r="2" spans="1:16" x14ac:dyDescent="0.15">
      <c r="A2" s="49" t="s">
        <v>0</v>
      </c>
      <c r="B2" s="49"/>
      <c r="C2" s="49"/>
      <c r="D2" s="49"/>
    </row>
    <row r="3" spans="1:16" s="42" customFormat="1" ht="45" customHeight="1" x14ac:dyDescent="0.15">
      <c r="A3" s="5" t="s">
        <v>1</v>
      </c>
      <c r="B3" s="5" t="s">
        <v>2</v>
      </c>
      <c r="C3" s="5" t="s">
        <v>3</v>
      </c>
      <c r="D3" s="5" t="s">
        <v>4</v>
      </c>
      <c r="E3" s="5" t="s">
        <v>5</v>
      </c>
      <c r="F3" s="5" t="s">
        <v>6</v>
      </c>
      <c r="G3" s="5" t="s">
        <v>7</v>
      </c>
      <c r="H3" s="5" t="s">
        <v>8</v>
      </c>
      <c r="I3" s="5" t="s">
        <v>9</v>
      </c>
      <c r="J3" s="5" t="s">
        <v>10</v>
      </c>
      <c r="K3" s="5" t="s">
        <v>11</v>
      </c>
      <c r="L3" s="5" t="s">
        <v>12</v>
      </c>
      <c r="M3" s="5" t="s">
        <v>13</v>
      </c>
      <c r="N3" s="5" t="s">
        <v>14</v>
      </c>
      <c r="O3" s="5" t="s">
        <v>15</v>
      </c>
      <c r="P3" s="5" t="s">
        <v>16</v>
      </c>
    </row>
    <row r="4" spans="1:16" ht="30" customHeight="1" x14ac:dyDescent="0.15">
      <c r="A4" s="44">
        <v>1</v>
      </c>
      <c r="B4" s="44">
        <v>24129151</v>
      </c>
      <c r="C4" s="44" t="s">
        <v>17</v>
      </c>
      <c r="D4" s="44">
        <v>98.36</v>
      </c>
      <c r="E4" s="44">
        <v>1</v>
      </c>
      <c r="F4" s="44">
        <v>60</v>
      </c>
      <c r="G4" s="44">
        <v>273</v>
      </c>
      <c r="H4" s="44">
        <v>50</v>
      </c>
      <c r="I4" s="44">
        <v>55</v>
      </c>
      <c r="J4" s="45">
        <v>85.852000000000004</v>
      </c>
      <c r="K4" s="44">
        <v>1</v>
      </c>
      <c r="L4" s="44">
        <v>3.43</v>
      </c>
      <c r="M4" s="44" t="s">
        <v>18</v>
      </c>
      <c r="N4" s="44" t="s">
        <v>19</v>
      </c>
      <c r="O4" s="46"/>
      <c r="P4" s="46"/>
    </row>
    <row r="5" spans="1:16" s="43" customFormat="1" ht="30" customHeight="1" x14ac:dyDescent="0.15">
      <c r="A5" s="44">
        <v>2</v>
      </c>
      <c r="B5" s="44">
        <v>24129271</v>
      </c>
      <c r="C5" s="44" t="s">
        <v>20</v>
      </c>
      <c r="D5" s="44">
        <v>91.19</v>
      </c>
      <c r="E5" s="44">
        <v>18</v>
      </c>
      <c r="F5" s="44">
        <v>71</v>
      </c>
      <c r="G5" s="44">
        <v>6</v>
      </c>
      <c r="H5" s="44">
        <v>73</v>
      </c>
      <c r="I5" s="44">
        <v>1</v>
      </c>
      <c r="J5" s="45">
        <v>85.332999999999998</v>
      </c>
      <c r="K5" s="44">
        <v>2</v>
      </c>
      <c r="L5" s="44" t="s">
        <v>21</v>
      </c>
      <c r="M5" s="44" t="s">
        <v>18</v>
      </c>
      <c r="N5" s="44" t="s">
        <v>19</v>
      </c>
      <c r="O5" s="47"/>
      <c r="P5" s="47"/>
    </row>
    <row r="6" spans="1:16" s="43" customFormat="1" ht="30" customHeight="1" x14ac:dyDescent="0.15">
      <c r="A6" s="44">
        <v>3</v>
      </c>
      <c r="B6" s="44">
        <v>24129215</v>
      </c>
      <c r="C6" s="44" t="s">
        <v>22</v>
      </c>
      <c r="D6" s="44">
        <v>92.68</v>
      </c>
      <c r="E6" s="44">
        <v>8</v>
      </c>
      <c r="F6" s="44">
        <v>70.5</v>
      </c>
      <c r="G6" s="44">
        <v>12</v>
      </c>
      <c r="H6" s="44">
        <v>61</v>
      </c>
      <c r="I6" s="44">
        <v>13</v>
      </c>
      <c r="J6" s="45">
        <v>85.075999999999993</v>
      </c>
      <c r="K6" s="44">
        <v>3</v>
      </c>
      <c r="L6" s="44" t="s">
        <v>23</v>
      </c>
      <c r="M6" s="44">
        <v>397</v>
      </c>
      <c r="N6" s="44" t="s">
        <v>19</v>
      </c>
      <c r="O6" s="47"/>
      <c r="P6" s="47"/>
    </row>
    <row r="7" spans="1:16" s="43" customFormat="1" ht="30" customHeight="1" x14ac:dyDescent="0.15">
      <c r="A7" s="44">
        <v>4</v>
      </c>
      <c r="B7" s="44">
        <v>24129002</v>
      </c>
      <c r="C7" s="44" t="s">
        <v>24</v>
      </c>
      <c r="D7" s="44">
        <v>91.98</v>
      </c>
      <c r="E7" s="44">
        <v>13</v>
      </c>
      <c r="F7" s="44">
        <v>69.5</v>
      </c>
      <c r="G7" s="44">
        <v>22</v>
      </c>
      <c r="H7" s="44">
        <v>60</v>
      </c>
      <c r="I7" s="44">
        <v>14</v>
      </c>
      <c r="J7" s="45">
        <v>84.286000000000001</v>
      </c>
      <c r="K7" s="44">
        <v>4</v>
      </c>
      <c r="L7" s="44" t="s">
        <v>25</v>
      </c>
      <c r="M7" s="44">
        <v>565</v>
      </c>
      <c r="N7" s="44" t="s">
        <v>19</v>
      </c>
      <c r="O7" s="47"/>
      <c r="P7" s="47"/>
    </row>
    <row r="8" spans="1:16" s="43" customFormat="1" ht="30" customHeight="1" x14ac:dyDescent="0.15">
      <c r="A8" s="44">
        <v>5</v>
      </c>
      <c r="B8" s="44">
        <v>24129025</v>
      </c>
      <c r="C8" s="44" t="s">
        <v>26</v>
      </c>
      <c r="D8" s="44">
        <v>93.63</v>
      </c>
      <c r="E8" s="44">
        <v>3</v>
      </c>
      <c r="F8" s="44">
        <v>66</v>
      </c>
      <c r="G8" s="44">
        <v>54</v>
      </c>
      <c r="H8" s="44">
        <v>50</v>
      </c>
      <c r="I8" s="44">
        <v>55</v>
      </c>
      <c r="J8" s="45">
        <v>83.741</v>
      </c>
      <c r="K8" s="44">
        <v>5</v>
      </c>
      <c r="L8" s="44" t="s">
        <v>27</v>
      </c>
      <c r="M8" s="44" t="s">
        <v>18</v>
      </c>
      <c r="N8" s="44" t="s">
        <v>19</v>
      </c>
      <c r="O8" s="47"/>
      <c r="P8" s="47"/>
    </row>
    <row r="9" spans="1:16" s="43" customFormat="1" ht="30" customHeight="1" x14ac:dyDescent="0.15">
      <c r="A9" s="44">
        <v>6</v>
      </c>
      <c r="B9" s="44">
        <v>24129203</v>
      </c>
      <c r="C9" s="44" t="s">
        <v>28</v>
      </c>
      <c r="D9" s="44">
        <v>92.65</v>
      </c>
      <c r="E9" s="44">
        <v>9</v>
      </c>
      <c r="F9" s="44">
        <v>65</v>
      </c>
      <c r="G9" s="44">
        <v>69</v>
      </c>
      <c r="H9" s="44">
        <v>58</v>
      </c>
      <c r="I9" s="44">
        <v>18</v>
      </c>
      <c r="J9" s="45">
        <v>83.655000000000001</v>
      </c>
      <c r="K9" s="44">
        <v>6</v>
      </c>
      <c r="L9" s="44" t="s">
        <v>25</v>
      </c>
      <c r="M9" s="44">
        <v>349</v>
      </c>
      <c r="N9" s="44" t="s">
        <v>19</v>
      </c>
      <c r="O9" s="47"/>
      <c r="P9" s="47"/>
    </row>
    <row r="10" spans="1:16" s="43" customFormat="1" ht="30" customHeight="1" x14ac:dyDescent="0.15">
      <c r="A10" s="44">
        <v>7</v>
      </c>
      <c r="B10" s="44">
        <v>24129051</v>
      </c>
      <c r="C10" s="44" t="s">
        <v>29</v>
      </c>
      <c r="D10" s="44">
        <v>92.96</v>
      </c>
      <c r="E10" s="44">
        <v>7</v>
      </c>
      <c r="F10" s="44">
        <v>67</v>
      </c>
      <c r="G10" s="44">
        <v>36</v>
      </c>
      <c r="H10" s="44">
        <v>50</v>
      </c>
      <c r="I10" s="44">
        <v>55</v>
      </c>
      <c r="J10" s="45">
        <v>83.471999999999994</v>
      </c>
      <c r="K10" s="44">
        <v>7</v>
      </c>
      <c r="L10" s="44" t="s">
        <v>25</v>
      </c>
      <c r="M10" s="44">
        <v>461</v>
      </c>
      <c r="N10" s="44" t="s">
        <v>19</v>
      </c>
      <c r="O10" s="47"/>
      <c r="P10" s="47"/>
    </row>
    <row r="11" spans="1:16" s="43" customFormat="1" ht="30" customHeight="1" x14ac:dyDescent="0.15">
      <c r="A11" s="44">
        <v>8</v>
      </c>
      <c r="B11" s="44">
        <v>24129093</v>
      </c>
      <c r="C11" s="44" t="s">
        <v>30</v>
      </c>
      <c r="D11" s="44">
        <v>93.26</v>
      </c>
      <c r="E11" s="44">
        <v>4</v>
      </c>
      <c r="F11" s="44">
        <v>62.5</v>
      </c>
      <c r="G11" s="44">
        <v>157</v>
      </c>
      <c r="H11" s="44">
        <v>56</v>
      </c>
      <c r="I11" s="44">
        <v>29</v>
      </c>
      <c r="J11" s="45">
        <v>83.382000000000005</v>
      </c>
      <c r="K11" s="44">
        <v>8</v>
      </c>
      <c r="L11" s="44" t="s">
        <v>31</v>
      </c>
      <c r="M11" s="44" t="s">
        <v>18</v>
      </c>
      <c r="N11" s="44" t="s">
        <v>19</v>
      </c>
      <c r="O11" s="47"/>
      <c r="P11" s="47"/>
    </row>
    <row r="12" spans="1:16" s="43" customFormat="1" ht="30" customHeight="1" x14ac:dyDescent="0.15">
      <c r="A12" s="44">
        <v>9</v>
      </c>
      <c r="B12" s="44">
        <v>24129134</v>
      </c>
      <c r="C12" s="44" t="s">
        <v>32</v>
      </c>
      <c r="D12" s="44">
        <v>93</v>
      </c>
      <c r="E12" s="44">
        <v>6</v>
      </c>
      <c r="F12" s="44">
        <v>64</v>
      </c>
      <c r="G12" s="44">
        <v>91</v>
      </c>
      <c r="H12" s="44">
        <v>50</v>
      </c>
      <c r="I12" s="44">
        <v>55</v>
      </c>
      <c r="J12" s="45">
        <v>82.9</v>
      </c>
      <c r="K12" s="44">
        <v>9</v>
      </c>
      <c r="L12" s="44" t="s">
        <v>33</v>
      </c>
      <c r="M12" s="44">
        <v>479</v>
      </c>
      <c r="N12" s="44" t="s">
        <v>19</v>
      </c>
      <c r="O12" s="47"/>
      <c r="P12" s="47"/>
    </row>
    <row r="13" spans="1:16" s="43" customFormat="1" ht="30" customHeight="1" x14ac:dyDescent="0.15">
      <c r="A13" s="44">
        <v>10</v>
      </c>
      <c r="B13" s="44">
        <v>24129058</v>
      </c>
      <c r="C13" s="44" t="s">
        <v>34</v>
      </c>
      <c r="D13" s="44">
        <v>93.26</v>
      </c>
      <c r="E13" s="44">
        <v>4</v>
      </c>
      <c r="F13" s="44">
        <v>61</v>
      </c>
      <c r="G13" s="44">
        <v>198</v>
      </c>
      <c r="H13" s="44">
        <v>54</v>
      </c>
      <c r="I13" s="44">
        <v>35</v>
      </c>
      <c r="J13" s="45">
        <v>82.882000000000005</v>
      </c>
      <c r="K13" s="44">
        <v>10</v>
      </c>
      <c r="L13" s="44" t="s">
        <v>35</v>
      </c>
      <c r="M13" s="44">
        <v>445</v>
      </c>
      <c r="N13" s="44" t="s">
        <v>19</v>
      </c>
      <c r="O13" s="47"/>
      <c r="P13" s="47"/>
    </row>
    <row r="14" spans="1:16" s="43" customFormat="1" ht="30" customHeight="1" x14ac:dyDescent="0.15">
      <c r="A14" s="44">
        <v>11</v>
      </c>
      <c r="B14" s="44">
        <v>24129191</v>
      </c>
      <c r="C14" s="44" t="s">
        <v>36</v>
      </c>
      <c r="D14" s="44">
        <v>93.79</v>
      </c>
      <c r="E14" s="44">
        <v>2</v>
      </c>
      <c r="F14" s="44">
        <v>60</v>
      </c>
      <c r="G14" s="44">
        <v>273</v>
      </c>
      <c r="H14" s="44">
        <v>50</v>
      </c>
      <c r="I14" s="44">
        <v>55</v>
      </c>
      <c r="J14" s="45">
        <v>82.653000000000006</v>
      </c>
      <c r="K14" s="44">
        <v>11</v>
      </c>
      <c r="L14" s="44" t="s">
        <v>37</v>
      </c>
      <c r="M14" s="44" t="s">
        <v>18</v>
      </c>
      <c r="N14" s="44" t="s">
        <v>19</v>
      </c>
      <c r="O14" s="47"/>
      <c r="P14" s="47"/>
    </row>
    <row r="15" spans="1:16" s="43" customFormat="1" ht="30" customHeight="1" x14ac:dyDescent="0.15">
      <c r="A15" s="44">
        <v>12</v>
      </c>
      <c r="B15" s="44">
        <v>24129020</v>
      </c>
      <c r="C15" s="44" t="s">
        <v>38</v>
      </c>
      <c r="D15" s="44">
        <v>91.7</v>
      </c>
      <c r="E15" s="44">
        <v>15</v>
      </c>
      <c r="F15" s="44">
        <v>63</v>
      </c>
      <c r="G15" s="44">
        <v>150</v>
      </c>
      <c r="H15" s="44">
        <v>56</v>
      </c>
      <c r="I15" s="44">
        <v>29</v>
      </c>
      <c r="J15" s="45">
        <v>82.39</v>
      </c>
      <c r="K15" s="44">
        <v>12</v>
      </c>
      <c r="L15" s="44" t="s">
        <v>39</v>
      </c>
      <c r="M15" s="44" t="s">
        <v>18</v>
      </c>
      <c r="N15" s="44" t="s">
        <v>19</v>
      </c>
      <c r="O15" s="47"/>
      <c r="P15" s="47"/>
    </row>
    <row r="16" spans="1:16" s="43" customFormat="1" ht="30" customHeight="1" x14ac:dyDescent="0.15">
      <c r="A16" s="44">
        <v>13</v>
      </c>
      <c r="B16" s="44">
        <v>24129190</v>
      </c>
      <c r="C16" s="44" t="s">
        <v>40</v>
      </c>
      <c r="D16" s="44">
        <v>89.72</v>
      </c>
      <c r="E16" s="44">
        <v>32</v>
      </c>
      <c r="F16" s="44">
        <v>67.5</v>
      </c>
      <c r="G16" s="44">
        <v>34</v>
      </c>
      <c r="H16" s="44">
        <v>59.5</v>
      </c>
      <c r="I16" s="44">
        <v>16</v>
      </c>
      <c r="J16" s="45">
        <v>82.254000000000005</v>
      </c>
      <c r="K16" s="44">
        <v>13</v>
      </c>
      <c r="L16" s="44" t="s">
        <v>41</v>
      </c>
      <c r="M16" s="44">
        <v>380</v>
      </c>
      <c r="N16" s="44" t="s">
        <v>19</v>
      </c>
      <c r="O16" s="47"/>
      <c r="P16" s="47"/>
    </row>
    <row r="17" spans="1:16" s="43" customFormat="1" ht="30" customHeight="1" x14ac:dyDescent="0.15">
      <c r="A17" s="44">
        <v>14</v>
      </c>
      <c r="B17" s="44">
        <v>24129029</v>
      </c>
      <c r="C17" s="44" t="s">
        <v>42</v>
      </c>
      <c r="D17" s="44">
        <v>92.49</v>
      </c>
      <c r="E17" s="44">
        <v>10</v>
      </c>
      <c r="F17" s="44">
        <v>60.5</v>
      </c>
      <c r="G17" s="44">
        <v>211</v>
      </c>
      <c r="H17" s="44">
        <v>53</v>
      </c>
      <c r="I17" s="44">
        <v>41</v>
      </c>
      <c r="J17" s="45">
        <v>82.143000000000001</v>
      </c>
      <c r="K17" s="44">
        <v>14</v>
      </c>
      <c r="L17" s="44" t="s">
        <v>43</v>
      </c>
      <c r="M17" s="44">
        <v>426</v>
      </c>
      <c r="N17" s="44" t="s">
        <v>19</v>
      </c>
      <c r="O17" s="47"/>
      <c r="P17" s="47"/>
    </row>
    <row r="18" spans="1:16" s="43" customFormat="1" ht="30" customHeight="1" x14ac:dyDescent="0.15">
      <c r="A18" s="44">
        <v>15</v>
      </c>
      <c r="B18" s="44">
        <v>24129467</v>
      </c>
      <c r="C18" s="44" t="s">
        <v>44</v>
      </c>
      <c r="D18" s="44">
        <v>89.89</v>
      </c>
      <c r="E18" s="44">
        <v>30</v>
      </c>
      <c r="F18" s="44">
        <v>71</v>
      </c>
      <c r="G18" s="44">
        <v>6</v>
      </c>
      <c r="H18" s="44">
        <v>50</v>
      </c>
      <c r="I18" s="44">
        <v>55</v>
      </c>
      <c r="J18" s="45">
        <v>82.123000000000005</v>
      </c>
      <c r="K18" s="44">
        <v>15</v>
      </c>
      <c r="L18" s="44">
        <v>3.43</v>
      </c>
      <c r="M18" s="44" t="s">
        <v>18</v>
      </c>
      <c r="N18" s="44" t="s">
        <v>19</v>
      </c>
      <c r="O18" s="47"/>
      <c r="P18" s="47"/>
    </row>
    <row r="19" spans="1:16" s="43" customFormat="1" ht="30" customHeight="1" x14ac:dyDescent="0.15">
      <c r="A19" s="44">
        <v>16</v>
      </c>
      <c r="B19" s="44">
        <v>22129330</v>
      </c>
      <c r="C19" s="44" t="s">
        <v>45</v>
      </c>
      <c r="D19" s="44">
        <v>91.59</v>
      </c>
      <c r="E19" s="44">
        <v>16</v>
      </c>
      <c r="F19" s="44">
        <v>65</v>
      </c>
      <c r="G19" s="44">
        <v>69</v>
      </c>
      <c r="H19" s="44">
        <v>50</v>
      </c>
      <c r="I19" s="44">
        <v>55</v>
      </c>
      <c r="J19" s="45">
        <v>82.113</v>
      </c>
      <c r="K19" s="44">
        <v>16</v>
      </c>
      <c r="L19" s="44">
        <v>3.13</v>
      </c>
      <c r="M19" s="44" t="s">
        <v>18</v>
      </c>
      <c r="N19" s="44" t="s">
        <v>19</v>
      </c>
      <c r="O19" s="47"/>
      <c r="P19" s="47"/>
    </row>
    <row r="20" spans="1:16" s="43" customFormat="1" ht="30" customHeight="1" x14ac:dyDescent="0.15">
      <c r="A20" s="44">
        <v>17</v>
      </c>
      <c r="B20" s="44">
        <v>24129026</v>
      </c>
      <c r="C20" s="44" t="s">
        <v>46</v>
      </c>
      <c r="D20" s="44">
        <v>92.35</v>
      </c>
      <c r="E20" s="44">
        <v>11</v>
      </c>
      <c r="F20" s="44">
        <v>60.5</v>
      </c>
      <c r="G20" s="44">
        <v>211</v>
      </c>
      <c r="H20" s="44">
        <v>53</v>
      </c>
      <c r="I20" s="44">
        <v>41</v>
      </c>
      <c r="J20" s="45">
        <v>82.045000000000002</v>
      </c>
      <c r="K20" s="44">
        <v>17</v>
      </c>
      <c r="L20" s="44" t="s">
        <v>33</v>
      </c>
      <c r="M20" s="44">
        <v>434</v>
      </c>
      <c r="N20" s="44" t="s">
        <v>19</v>
      </c>
      <c r="O20" s="47"/>
      <c r="P20" s="47"/>
    </row>
    <row r="21" spans="1:16" s="43" customFormat="1" ht="30" customHeight="1" x14ac:dyDescent="0.15">
      <c r="A21" s="44">
        <v>18</v>
      </c>
      <c r="B21" s="44">
        <v>24129067</v>
      </c>
      <c r="C21" s="44" t="s">
        <v>47</v>
      </c>
      <c r="D21" s="44">
        <v>91.14</v>
      </c>
      <c r="E21" s="44">
        <v>20</v>
      </c>
      <c r="F21" s="44">
        <v>66</v>
      </c>
      <c r="G21" s="44">
        <v>54</v>
      </c>
      <c r="H21" s="44">
        <v>50</v>
      </c>
      <c r="I21" s="44">
        <v>55</v>
      </c>
      <c r="J21" s="45">
        <v>81.998000000000005</v>
      </c>
      <c r="K21" s="44">
        <v>18</v>
      </c>
      <c r="L21" s="44" t="s">
        <v>37</v>
      </c>
      <c r="M21" s="44">
        <v>467</v>
      </c>
      <c r="N21" s="44" t="s">
        <v>19</v>
      </c>
      <c r="O21" s="47"/>
      <c r="P21" s="47"/>
    </row>
    <row r="22" spans="1:16" s="43" customFormat="1" ht="30" customHeight="1" x14ac:dyDescent="0.15">
      <c r="A22" s="44">
        <v>19</v>
      </c>
      <c r="B22" s="44">
        <v>24129098</v>
      </c>
      <c r="C22" s="44" t="s">
        <v>48</v>
      </c>
      <c r="D22" s="44">
        <v>90.22</v>
      </c>
      <c r="E22" s="44">
        <v>27</v>
      </c>
      <c r="F22" s="44">
        <v>69</v>
      </c>
      <c r="G22" s="44">
        <v>26</v>
      </c>
      <c r="H22" s="44">
        <v>50</v>
      </c>
      <c r="I22" s="44">
        <v>55</v>
      </c>
      <c r="J22" s="45">
        <v>81.953999999999994</v>
      </c>
      <c r="K22" s="44">
        <v>19</v>
      </c>
      <c r="L22" s="44" t="s">
        <v>39</v>
      </c>
      <c r="M22" s="44">
        <v>380</v>
      </c>
      <c r="N22" s="44" t="s">
        <v>19</v>
      </c>
      <c r="O22" s="47"/>
      <c r="P22" s="47"/>
    </row>
    <row r="23" spans="1:16" s="43" customFormat="1" ht="30" customHeight="1" x14ac:dyDescent="0.15">
      <c r="A23" s="44">
        <v>20</v>
      </c>
      <c r="B23" s="44">
        <v>24129164</v>
      </c>
      <c r="C23" s="44" t="s">
        <v>49</v>
      </c>
      <c r="D23" s="44">
        <v>91.8</v>
      </c>
      <c r="E23" s="44">
        <v>14</v>
      </c>
      <c r="F23" s="44">
        <v>60</v>
      </c>
      <c r="G23" s="44">
        <v>273</v>
      </c>
      <c r="H23" s="44">
        <v>53</v>
      </c>
      <c r="I23" s="44">
        <v>41</v>
      </c>
      <c r="J23" s="45">
        <v>81.56</v>
      </c>
      <c r="K23" s="44">
        <v>20</v>
      </c>
      <c r="L23" s="44" t="s">
        <v>43</v>
      </c>
      <c r="M23" s="44">
        <v>429</v>
      </c>
      <c r="N23" s="44" t="s">
        <v>19</v>
      </c>
      <c r="O23" s="47"/>
      <c r="P23" s="47"/>
    </row>
    <row r="24" spans="1:16" s="43" customFormat="1" ht="30" customHeight="1" x14ac:dyDescent="0.15">
      <c r="A24" s="44">
        <v>21</v>
      </c>
      <c r="B24" s="44">
        <v>24129041</v>
      </c>
      <c r="C24" s="44" t="s">
        <v>50</v>
      </c>
      <c r="D24" s="44">
        <v>92.19</v>
      </c>
      <c r="E24" s="44">
        <v>12</v>
      </c>
      <c r="F24" s="44">
        <v>60</v>
      </c>
      <c r="G24" s="44">
        <v>273</v>
      </c>
      <c r="H24" s="44">
        <v>50</v>
      </c>
      <c r="I24" s="44">
        <v>55</v>
      </c>
      <c r="J24" s="45">
        <v>81.533000000000001</v>
      </c>
      <c r="K24" s="44">
        <v>21</v>
      </c>
      <c r="L24" s="44">
        <v>3.72</v>
      </c>
      <c r="M24" s="44">
        <v>507</v>
      </c>
      <c r="N24" s="44" t="s">
        <v>19</v>
      </c>
      <c r="O24" s="47"/>
      <c r="P24" s="47"/>
    </row>
    <row r="25" spans="1:16" s="43" customFormat="1" ht="30" customHeight="1" x14ac:dyDescent="0.15">
      <c r="A25" s="44">
        <v>22</v>
      </c>
      <c r="B25" s="44">
        <v>24129125</v>
      </c>
      <c r="C25" s="44" t="s">
        <v>51</v>
      </c>
      <c r="D25" s="44">
        <v>86.82</v>
      </c>
      <c r="E25" s="44">
        <v>77</v>
      </c>
      <c r="F25" s="44">
        <v>71</v>
      </c>
      <c r="G25" s="44">
        <v>6</v>
      </c>
      <c r="H25" s="44">
        <v>65</v>
      </c>
      <c r="I25" s="44">
        <v>4</v>
      </c>
      <c r="J25" s="45">
        <v>81.474000000000004</v>
      </c>
      <c r="K25" s="44">
        <v>22</v>
      </c>
      <c r="L25" s="44" t="s">
        <v>27</v>
      </c>
      <c r="M25" s="44" t="s">
        <v>18</v>
      </c>
      <c r="N25" s="44" t="s">
        <v>19</v>
      </c>
      <c r="O25" s="47"/>
      <c r="P25" s="47"/>
    </row>
    <row r="26" spans="1:16" s="43" customFormat="1" ht="30" customHeight="1" x14ac:dyDescent="0.15">
      <c r="A26" s="44">
        <v>23</v>
      </c>
      <c r="B26" s="44">
        <v>24129048</v>
      </c>
      <c r="C26" s="44" t="s">
        <v>52</v>
      </c>
      <c r="D26" s="44">
        <v>91.19</v>
      </c>
      <c r="E26" s="44">
        <v>18</v>
      </c>
      <c r="F26" s="44">
        <v>62.5</v>
      </c>
      <c r="G26" s="44">
        <v>157</v>
      </c>
      <c r="H26" s="44">
        <v>50</v>
      </c>
      <c r="I26" s="44">
        <v>55</v>
      </c>
      <c r="J26" s="45">
        <v>81.332999999999998</v>
      </c>
      <c r="K26" s="44">
        <v>23</v>
      </c>
      <c r="L26" s="44" t="s">
        <v>53</v>
      </c>
      <c r="M26" s="44">
        <v>416</v>
      </c>
      <c r="N26" s="44" t="s">
        <v>19</v>
      </c>
      <c r="O26" s="47"/>
      <c r="P26" s="47"/>
    </row>
    <row r="27" spans="1:16" s="43" customFormat="1" ht="30" customHeight="1" x14ac:dyDescent="0.15">
      <c r="A27" s="44">
        <v>24</v>
      </c>
      <c r="B27" s="44">
        <v>24129149</v>
      </c>
      <c r="C27" s="44" t="s">
        <v>54</v>
      </c>
      <c r="D27" s="44">
        <v>91.51</v>
      </c>
      <c r="E27" s="44">
        <v>17</v>
      </c>
      <c r="F27" s="44">
        <v>61</v>
      </c>
      <c r="G27" s="44">
        <v>198</v>
      </c>
      <c r="H27" s="44">
        <v>50</v>
      </c>
      <c r="I27" s="44">
        <v>55</v>
      </c>
      <c r="J27" s="45">
        <v>81.257000000000005</v>
      </c>
      <c r="K27" s="44">
        <v>24</v>
      </c>
      <c r="L27" s="44" t="s">
        <v>55</v>
      </c>
      <c r="M27" s="44" t="s">
        <v>18</v>
      </c>
      <c r="N27" s="44" t="s">
        <v>19</v>
      </c>
      <c r="O27" s="47"/>
      <c r="P27" s="47"/>
    </row>
    <row r="28" spans="1:16" s="43" customFormat="1" ht="30" customHeight="1" x14ac:dyDescent="0.15">
      <c r="A28" s="44">
        <v>25</v>
      </c>
      <c r="B28" s="44">
        <v>24129090</v>
      </c>
      <c r="C28" s="44" t="s">
        <v>56</v>
      </c>
      <c r="D28" s="44">
        <v>89.14</v>
      </c>
      <c r="E28" s="44">
        <v>37</v>
      </c>
      <c r="F28" s="44">
        <v>66</v>
      </c>
      <c r="G28" s="44">
        <v>54</v>
      </c>
      <c r="H28" s="44">
        <v>53</v>
      </c>
      <c r="I28" s="44">
        <v>41</v>
      </c>
      <c r="J28" s="45">
        <v>80.897999999999996</v>
      </c>
      <c r="K28" s="44">
        <v>25</v>
      </c>
      <c r="L28" s="44" t="s">
        <v>57</v>
      </c>
      <c r="M28" s="44">
        <v>326</v>
      </c>
      <c r="N28" s="44" t="s">
        <v>19</v>
      </c>
      <c r="O28" s="47"/>
      <c r="P28" s="47"/>
    </row>
    <row r="29" spans="1:16" s="43" customFormat="1" ht="30" customHeight="1" x14ac:dyDescent="0.15">
      <c r="A29" s="44">
        <v>26</v>
      </c>
      <c r="B29" s="44">
        <v>24129035</v>
      </c>
      <c r="C29" s="44" t="s">
        <v>58</v>
      </c>
      <c r="D29" s="44">
        <v>90.26</v>
      </c>
      <c r="E29" s="44">
        <v>26</v>
      </c>
      <c r="F29" s="44">
        <v>63.5</v>
      </c>
      <c r="G29" s="44">
        <v>138</v>
      </c>
      <c r="H29" s="44">
        <v>50</v>
      </c>
      <c r="I29" s="44">
        <v>55</v>
      </c>
      <c r="J29" s="45">
        <v>80.882000000000005</v>
      </c>
      <c r="K29" s="44">
        <v>26</v>
      </c>
      <c r="L29" s="44" t="s">
        <v>41</v>
      </c>
      <c r="M29" s="44">
        <v>431</v>
      </c>
      <c r="N29" s="44" t="s">
        <v>19</v>
      </c>
      <c r="O29" s="47"/>
      <c r="P29" s="47"/>
    </row>
    <row r="30" spans="1:16" s="43" customFormat="1" ht="30" customHeight="1" x14ac:dyDescent="0.15">
      <c r="A30" s="44">
        <v>27</v>
      </c>
      <c r="B30" s="44">
        <v>24129074</v>
      </c>
      <c r="C30" s="44" t="s">
        <v>59</v>
      </c>
      <c r="D30" s="44">
        <v>91.02</v>
      </c>
      <c r="E30" s="44">
        <v>22</v>
      </c>
      <c r="F30" s="44">
        <v>60.5</v>
      </c>
      <c r="G30" s="44">
        <v>211</v>
      </c>
      <c r="H30" s="44">
        <v>50</v>
      </c>
      <c r="I30" s="44">
        <v>55</v>
      </c>
      <c r="J30" s="45">
        <v>80.813999999999993</v>
      </c>
      <c r="K30" s="44">
        <v>27</v>
      </c>
      <c r="L30" s="44" t="s">
        <v>60</v>
      </c>
      <c r="M30" s="44">
        <v>398</v>
      </c>
      <c r="N30" s="44" t="s">
        <v>19</v>
      </c>
      <c r="O30" s="47"/>
      <c r="P30" s="47"/>
    </row>
    <row r="31" spans="1:16" s="43" customFormat="1" ht="30" customHeight="1" x14ac:dyDescent="0.15">
      <c r="A31" s="44">
        <v>28</v>
      </c>
      <c r="B31" s="44">
        <v>24129021</v>
      </c>
      <c r="C31" s="44" t="s">
        <v>61</v>
      </c>
      <c r="D31" s="44">
        <v>91.09</v>
      </c>
      <c r="E31" s="44">
        <v>21</v>
      </c>
      <c r="F31" s="44">
        <v>60</v>
      </c>
      <c r="G31" s="44">
        <v>273</v>
      </c>
      <c r="H31" s="44">
        <v>50</v>
      </c>
      <c r="I31" s="44">
        <v>55</v>
      </c>
      <c r="J31" s="45">
        <v>80.763000000000005</v>
      </c>
      <c r="K31" s="44">
        <v>28</v>
      </c>
      <c r="L31" s="44" t="s">
        <v>41</v>
      </c>
      <c r="M31" s="44">
        <v>439</v>
      </c>
      <c r="N31" s="44" t="s">
        <v>19</v>
      </c>
      <c r="O31" s="47"/>
      <c r="P31" s="47"/>
    </row>
    <row r="32" spans="1:16" s="43" customFormat="1" ht="30" customHeight="1" x14ac:dyDescent="0.15">
      <c r="A32" s="44">
        <v>29</v>
      </c>
      <c r="B32" s="44">
        <v>24129475</v>
      </c>
      <c r="C32" s="44" t="s">
        <v>62</v>
      </c>
      <c r="D32" s="44">
        <v>86.9</v>
      </c>
      <c r="E32" s="44">
        <v>74</v>
      </c>
      <c r="F32" s="44">
        <v>74.5</v>
      </c>
      <c r="G32" s="44">
        <v>2</v>
      </c>
      <c r="H32" s="44">
        <v>50</v>
      </c>
      <c r="I32" s="44">
        <v>55</v>
      </c>
      <c r="J32" s="45">
        <v>80.73</v>
      </c>
      <c r="K32" s="44">
        <v>29</v>
      </c>
      <c r="L32" s="44" t="s">
        <v>63</v>
      </c>
      <c r="M32" s="44" t="s">
        <v>18</v>
      </c>
      <c r="N32" s="44" t="s">
        <v>19</v>
      </c>
      <c r="O32" s="47"/>
      <c r="P32" s="47"/>
    </row>
    <row r="33" spans="1:16" s="43" customFormat="1" ht="30" customHeight="1" x14ac:dyDescent="0.15">
      <c r="A33" s="44">
        <v>30</v>
      </c>
      <c r="B33" s="44">
        <v>24129122</v>
      </c>
      <c r="C33" s="44" t="s">
        <v>64</v>
      </c>
      <c r="D33" s="44">
        <v>90.9</v>
      </c>
      <c r="E33" s="44">
        <v>23</v>
      </c>
      <c r="F33" s="44">
        <v>60</v>
      </c>
      <c r="G33" s="44">
        <v>273</v>
      </c>
      <c r="H33" s="44">
        <v>50</v>
      </c>
      <c r="I33" s="44">
        <v>55</v>
      </c>
      <c r="J33" s="45">
        <v>80.63</v>
      </c>
      <c r="K33" s="44">
        <v>30</v>
      </c>
      <c r="L33" s="44" t="s">
        <v>65</v>
      </c>
      <c r="M33" s="44" t="s">
        <v>18</v>
      </c>
      <c r="N33" s="44" t="s">
        <v>19</v>
      </c>
      <c r="O33" s="47"/>
      <c r="P33" s="47"/>
    </row>
    <row r="34" spans="1:16" s="43" customFormat="1" ht="30" customHeight="1" x14ac:dyDescent="0.15">
      <c r="A34" s="44">
        <v>31</v>
      </c>
      <c r="B34" s="44">
        <v>24129256</v>
      </c>
      <c r="C34" s="44" t="s">
        <v>66</v>
      </c>
      <c r="D34" s="44">
        <v>88.59</v>
      </c>
      <c r="E34" s="44">
        <v>49</v>
      </c>
      <c r="F34" s="44">
        <v>64</v>
      </c>
      <c r="G34" s="44">
        <v>91</v>
      </c>
      <c r="H34" s="44">
        <v>58</v>
      </c>
      <c r="I34" s="44">
        <v>18</v>
      </c>
      <c r="J34" s="45">
        <v>80.613</v>
      </c>
      <c r="K34" s="44">
        <v>31</v>
      </c>
      <c r="L34" s="44" t="s">
        <v>67</v>
      </c>
      <c r="M34" s="44" t="s">
        <v>18</v>
      </c>
      <c r="N34" s="44" t="s">
        <v>68</v>
      </c>
      <c r="O34" s="47"/>
      <c r="P34" s="47"/>
    </row>
    <row r="35" spans="1:16" s="43" customFormat="1" ht="30" customHeight="1" x14ac:dyDescent="0.15">
      <c r="A35" s="44">
        <v>32</v>
      </c>
      <c r="B35" s="44">
        <v>24129173</v>
      </c>
      <c r="C35" s="44" t="s">
        <v>69</v>
      </c>
      <c r="D35" s="44">
        <v>89.72</v>
      </c>
      <c r="E35" s="44">
        <v>32</v>
      </c>
      <c r="F35" s="44">
        <v>64</v>
      </c>
      <c r="G35" s="44">
        <v>91</v>
      </c>
      <c r="H35" s="44">
        <v>50</v>
      </c>
      <c r="I35" s="44">
        <v>55</v>
      </c>
      <c r="J35" s="45">
        <v>80.603999999999999</v>
      </c>
      <c r="K35" s="44">
        <v>32</v>
      </c>
      <c r="L35" s="44" t="s">
        <v>70</v>
      </c>
      <c r="M35" s="44">
        <v>441</v>
      </c>
      <c r="N35" s="44" t="s">
        <v>19</v>
      </c>
      <c r="O35" s="47"/>
      <c r="P35" s="47"/>
    </row>
    <row r="36" spans="1:16" s="43" customFormat="1" ht="30" customHeight="1" x14ac:dyDescent="0.15">
      <c r="A36" s="44">
        <v>33</v>
      </c>
      <c r="B36" s="44">
        <v>24129027</v>
      </c>
      <c r="C36" s="44" t="s">
        <v>71</v>
      </c>
      <c r="D36" s="44">
        <v>90.63</v>
      </c>
      <c r="E36" s="44">
        <v>24</v>
      </c>
      <c r="F36" s="44">
        <v>60</v>
      </c>
      <c r="G36" s="44">
        <v>273</v>
      </c>
      <c r="H36" s="44">
        <v>50</v>
      </c>
      <c r="I36" s="44">
        <v>55</v>
      </c>
      <c r="J36" s="45">
        <v>80.441000000000003</v>
      </c>
      <c r="K36" s="44">
        <v>33</v>
      </c>
      <c r="L36" s="44" t="s">
        <v>65</v>
      </c>
      <c r="M36" s="44" t="s">
        <v>18</v>
      </c>
      <c r="N36" s="44" t="s">
        <v>19</v>
      </c>
      <c r="O36" s="47"/>
      <c r="P36" s="47"/>
    </row>
    <row r="37" spans="1:16" s="43" customFormat="1" ht="30" customHeight="1" x14ac:dyDescent="0.15">
      <c r="A37" s="44">
        <v>34</v>
      </c>
      <c r="B37" s="44">
        <v>24129009</v>
      </c>
      <c r="C37" s="44" t="s">
        <v>72</v>
      </c>
      <c r="D37" s="44">
        <v>90.55</v>
      </c>
      <c r="E37" s="44">
        <v>25</v>
      </c>
      <c r="F37" s="44">
        <v>60</v>
      </c>
      <c r="G37" s="44">
        <v>273</v>
      </c>
      <c r="H37" s="44">
        <v>50</v>
      </c>
      <c r="I37" s="44">
        <v>55</v>
      </c>
      <c r="J37" s="45">
        <v>80.385000000000005</v>
      </c>
      <c r="K37" s="44">
        <v>34</v>
      </c>
      <c r="L37" s="44">
        <v>3.55</v>
      </c>
      <c r="M37" s="44">
        <v>451</v>
      </c>
      <c r="N37" s="44" t="s">
        <v>19</v>
      </c>
      <c r="O37" s="47"/>
      <c r="P37" s="47"/>
    </row>
    <row r="38" spans="1:16" s="43" customFormat="1" ht="30" customHeight="1" x14ac:dyDescent="0.15">
      <c r="A38" s="44">
        <v>35</v>
      </c>
      <c r="B38" s="44">
        <v>24129052</v>
      </c>
      <c r="C38" s="44" t="s">
        <v>73</v>
      </c>
      <c r="D38" s="44">
        <v>88.43</v>
      </c>
      <c r="E38" s="44">
        <v>52</v>
      </c>
      <c r="F38" s="44">
        <v>64</v>
      </c>
      <c r="G38" s="44">
        <v>91</v>
      </c>
      <c r="H38" s="44">
        <v>56</v>
      </c>
      <c r="I38" s="44">
        <v>29</v>
      </c>
      <c r="J38" s="45">
        <v>80.301000000000002</v>
      </c>
      <c r="K38" s="44">
        <v>35</v>
      </c>
      <c r="L38" s="44" t="s">
        <v>27</v>
      </c>
      <c r="M38" s="44">
        <v>363</v>
      </c>
      <c r="N38" s="44" t="s">
        <v>19</v>
      </c>
      <c r="O38" s="47"/>
      <c r="P38" s="47"/>
    </row>
    <row r="39" spans="1:16" s="43" customFormat="1" ht="30" customHeight="1" x14ac:dyDescent="0.15">
      <c r="A39" s="44">
        <v>36</v>
      </c>
      <c r="B39" s="44">
        <v>24129059</v>
      </c>
      <c r="C39" s="44" t="s">
        <v>74</v>
      </c>
      <c r="D39" s="44">
        <v>88.49</v>
      </c>
      <c r="E39" s="44">
        <v>50</v>
      </c>
      <c r="F39" s="44">
        <v>65</v>
      </c>
      <c r="G39" s="44">
        <v>69</v>
      </c>
      <c r="H39" s="44">
        <v>53</v>
      </c>
      <c r="I39" s="44">
        <v>41</v>
      </c>
      <c r="J39" s="45">
        <v>80.242999999999995</v>
      </c>
      <c r="K39" s="44">
        <v>36</v>
      </c>
      <c r="L39" s="44" t="s">
        <v>75</v>
      </c>
      <c r="M39" s="44">
        <v>438</v>
      </c>
      <c r="N39" s="44" t="s">
        <v>19</v>
      </c>
      <c r="O39" s="47"/>
      <c r="P39" s="47"/>
    </row>
    <row r="40" spans="1:16" s="43" customFormat="1" ht="30" customHeight="1" x14ac:dyDescent="0.15">
      <c r="A40" s="44">
        <v>37</v>
      </c>
      <c r="B40" s="44">
        <v>24129469</v>
      </c>
      <c r="C40" s="44" t="s">
        <v>76</v>
      </c>
      <c r="D40" s="44">
        <v>83.04</v>
      </c>
      <c r="E40" s="44">
        <v>152</v>
      </c>
      <c r="F40" s="44">
        <v>75.5</v>
      </c>
      <c r="G40" s="44">
        <v>1</v>
      </c>
      <c r="H40" s="44">
        <v>70</v>
      </c>
      <c r="I40" s="44">
        <v>2</v>
      </c>
      <c r="J40" s="45">
        <v>80.227999999999994</v>
      </c>
      <c r="K40" s="44">
        <v>37</v>
      </c>
      <c r="L40" s="44" t="s">
        <v>77</v>
      </c>
      <c r="M40" s="44" t="s">
        <v>18</v>
      </c>
      <c r="N40" s="44" t="s">
        <v>19</v>
      </c>
      <c r="O40" s="47"/>
      <c r="P40" s="47"/>
    </row>
    <row r="41" spans="1:16" s="43" customFormat="1" ht="30" customHeight="1" x14ac:dyDescent="0.15">
      <c r="A41" s="44">
        <v>38</v>
      </c>
      <c r="B41" s="44">
        <v>24129049</v>
      </c>
      <c r="C41" s="44" t="s">
        <v>78</v>
      </c>
      <c r="D41" s="44">
        <v>89.91</v>
      </c>
      <c r="E41" s="44">
        <v>29</v>
      </c>
      <c r="F41" s="44">
        <v>61</v>
      </c>
      <c r="G41" s="44">
        <v>198</v>
      </c>
      <c r="H41" s="44">
        <v>50</v>
      </c>
      <c r="I41" s="44">
        <v>55</v>
      </c>
      <c r="J41" s="45">
        <v>80.137</v>
      </c>
      <c r="K41" s="44">
        <v>38</v>
      </c>
      <c r="L41" s="44" t="s">
        <v>75</v>
      </c>
      <c r="M41" s="44" t="s">
        <v>18</v>
      </c>
      <c r="N41" s="44" t="s">
        <v>19</v>
      </c>
      <c r="O41" s="47"/>
      <c r="P41" s="47"/>
    </row>
    <row r="42" spans="1:16" s="43" customFormat="1" ht="30" customHeight="1" x14ac:dyDescent="0.15">
      <c r="A42" s="44">
        <v>40</v>
      </c>
      <c r="B42" s="44">
        <v>24129003</v>
      </c>
      <c r="C42" s="44" t="s">
        <v>79</v>
      </c>
      <c r="D42" s="44">
        <v>88.96</v>
      </c>
      <c r="E42" s="44">
        <v>40</v>
      </c>
      <c r="F42" s="44">
        <v>64</v>
      </c>
      <c r="G42" s="44">
        <v>91</v>
      </c>
      <c r="H42" s="44">
        <v>50</v>
      </c>
      <c r="I42" s="44">
        <v>55</v>
      </c>
      <c r="J42" s="45">
        <v>80.072000000000003</v>
      </c>
      <c r="K42" s="44">
        <v>39</v>
      </c>
      <c r="L42" s="44">
        <v>3.45</v>
      </c>
      <c r="M42" s="44">
        <v>486</v>
      </c>
      <c r="N42" s="44" t="s">
        <v>19</v>
      </c>
      <c r="O42" s="47"/>
      <c r="P42" s="47"/>
    </row>
    <row r="43" spans="1:16" s="43" customFormat="1" ht="30" customHeight="1" x14ac:dyDescent="0.15">
      <c r="A43" s="44">
        <v>41</v>
      </c>
      <c r="B43" s="44">
        <v>24129057</v>
      </c>
      <c r="C43" s="44" t="s">
        <v>80</v>
      </c>
      <c r="D43" s="44">
        <v>88.96</v>
      </c>
      <c r="E43" s="44">
        <v>40</v>
      </c>
      <c r="F43" s="44">
        <v>64</v>
      </c>
      <c r="G43" s="44">
        <v>91</v>
      </c>
      <c r="H43" s="44">
        <v>50</v>
      </c>
      <c r="I43" s="44">
        <v>55</v>
      </c>
      <c r="J43" s="45">
        <v>80.072000000000003</v>
      </c>
      <c r="K43" s="44">
        <v>39</v>
      </c>
      <c r="L43" s="44" t="s">
        <v>81</v>
      </c>
      <c r="M43" s="44">
        <v>382</v>
      </c>
      <c r="N43" s="44" t="s">
        <v>19</v>
      </c>
      <c r="O43" s="47"/>
      <c r="P43" s="47"/>
    </row>
    <row r="44" spans="1:16" s="43" customFormat="1" ht="30" customHeight="1" x14ac:dyDescent="0.15">
      <c r="A44" s="44">
        <v>42</v>
      </c>
      <c r="B44" s="44">
        <v>24129131</v>
      </c>
      <c r="C44" s="44" t="s">
        <v>82</v>
      </c>
      <c r="D44" s="44">
        <v>88.65</v>
      </c>
      <c r="E44" s="44">
        <v>47</v>
      </c>
      <c r="F44" s="44">
        <v>61</v>
      </c>
      <c r="G44" s="44">
        <v>198</v>
      </c>
      <c r="H44" s="44">
        <v>58</v>
      </c>
      <c r="I44" s="44">
        <v>18</v>
      </c>
      <c r="J44" s="45">
        <v>80.055000000000007</v>
      </c>
      <c r="K44" s="44">
        <v>41</v>
      </c>
      <c r="L44" s="44" t="s">
        <v>83</v>
      </c>
      <c r="M44" s="44">
        <v>428</v>
      </c>
      <c r="N44" s="44" t="s">
        <v>19</v>
      </c>
      <c r="O44" s="47"/>
      <c r="P44" s="47"/>
    </row>
    <row r="45" spans="1:16" s="43" customFormat="1" ht="30" customHeight="1" x14ac:dyDescent="0.15">
      <c r="A45" s="44">
        <v>43</v>
      </c>
      <c r="B45" s="44">
        <v>24129096</v>
      </c>
      <c r="C45" s="44" t="s">
        <v>84</v>
      </c>
      <c r="D45" s="44">
        <v>89.96</v>
      </c>
      <c r="E45" s="44">
        <v>28</v>
      </c>
      <c r="F45" s="44">
        <v>60</v>
      </c>
      <c r="G45" s="44">
        <v>273</v>
      </c>
      <c r="H45" s="44">
        <v>50</v>
      </c>
      <c r="I45" s="44">
        <v>55</v>
      </c>
      <c r="J45" s="45">
        <v>79.971999999999994</v>
      </c>
      <c r="K45" s="44">
        <v>42</v>
      </c>
      <c r="L45" s="44" t="s">
        <v>53</v>
      </c>
      <c r="M45" s="44" t="s">
        <v>18</v>
      </c>
      <c r="N45" s="44" t="s">
        <v>19</v>
      </c>
      <c r="O45" s="47"/>
      <c r="P45" s="47"/>
    </row>
    <row r="46" spans="1:16" s="43" customFormat="1" ht="30" customHeight="1" x14ac:dyDescent="0.15">
      <c r="A46" s="44">
        <v>44</v>
      </c>
      <c r="B46" s="44">
        <v>24129245</v>
      </c>
      <c r="C46" s="44" t="s">
        <v>85</v>
      </c>
      <c r="D46" s="44">
        <v>89.1</v>
      </c>
      <c r="E46" s="44">
        <v>38</v>
      </c>
      <c r="F46" s="44">
        <v>63</v>
      </c>
      <c r="G46" s="44">
        <v>150</v>
      </c>
      <c r="H46" s="44">
        <v>50</v>
      </c>
      <c r="I46" s="44">
        <v>55</v>
      </c>
      <c r="J46" s="45">
        <v>79.97</v>
      </c>
      <c r="K46" s="44">
        <v>43</v>
      </c>
      <c r="L46" s="44" t="s">
        <v>83</v>
      </c>
      <c r="M46" s="44" t="s">
        <v>18</v>
      </c>
      <c r="N46" s="44" t="s">
        <v>19</v>
      </c>
      <c r="O46" s="47"/>
      <c r="P46" s="47"/>
    </row>
    <row r="47" spans="1:16" s="43" customFormat="1" ht="30" customHeight="1" x14ac:dyDescent="0.15">
      <c r="A47" s="44">
        <v>46</v>
      </c>
      <c r="B47" s="44">
        <v>24129063</v>
      </c>
      <c r="C47" s="44" t="s">
        <v>86</v>
      </c>
      <c r="D47" s="44">
        <v>89.88</v>
      </c>
      <c r="E47" s="44">
        <v>31</v>
      </c>
      <c r="F47" s="44">
        <v>60</v>
      </c>
      <c r="G47" s="44">
        <v>273</v>
      </c>
      <c r="H47" s="44">
        <v>50</v>
      </c>
      <c r="I47" s="44">
        <v>55</v>
      </c>
      <c r="J47" s="45">
        <v>79.915999999999997</v>
      </c>
      <c r="K47" s="44">
        <v>44</v>
      </c>
      <c r="L47" s="44" t="s">
        <v>83</v>
      </c>
      <c r="M47" s="44" t="s">
        <v>18</v>
      </c>
      <c r="N47" s="44" t="s">
        <v>19</v>
      </c>
      <c r="O47" s="47"/>
      <c r="P47" s="47"/>
    </row>
    <row r="48" spans="1:16" s="43" customFormat="1" ht="30" customHeight="1" x14ac:dyDescent="0.15">
      <c r="A48" s="44">
        <v>47</v>
      </c>
      <c r="B48" s="44">
        <v>24129028</v>
      </c>
      <c r="C48" s="44" t="s">
        <v>87</v>
      </c>
      <c r="D48" s="44">
        <v>89.43</v>
      </c>
      <c r="E48" s="44">
        <v>34</v>
      </c>
      <c r="F48" s="44">
        <v>61</v>
      </c>
      <c r="G48" s="44">
        <v>198</v>
      </c>
      <c r="H48" s="44">
        <v>50</v>
      </c>
      <c r="I48" s="44">
        <v>55</v>
      </c>
      <c r="J48" s="45">
        <v>79.801000000000002</v>
      </c>
      <c r="K48" s="44">
        <v>45</v>
      </c>
      <c r="L48" s="44" t="s">
        <v>88</v>
      </c>
      <c r="M48" s="44" t="s">
        <v>18</v>
      </c>
      <c r="N48" s="44" t="s">
        <v>19</v>
      </c>
      <c r="O48" s="47"/>
      <c r="P48" s="47"/>
    </row>
    <row r="49" spans="1:16" s="43" customFormat="1" ht="30" customHeight="1" x14ac:dyDescent="0.15">
      <c r="A49" s="44">
        <v>48</v>
      </c>
      <c r="B49" s="44">
        <v>24129008</v>
      </c>
      <c r="C49" s="44" t="s">
        <v>89</v>
      </c>
      <c r="D49" s="44">
        <v>88.69</v>
      </c>
      <c r="E49" s="44">
        <v>45</v>
      </c>
      <c r="F49" s="44">
        <v>63</v>
      </c>
      <c r="G49" s="44">
        <v>150</v>
      </c>
      <c r="H49" s="44">
        <v>50</v>
      </c>
      <c r="I49" s="44">
        <v>55</v>
      </c>
      <c r="J49" s="45">
        <v>79.683000000000007</v>
      </c>
      <c r="K49" s="44">
        <v>46</v>
      </c>
      <c r="L49" s="44" t="s">
        <v>81</v>
      </c>
      <c r="M49" s="44">
        <v>453</v>
      </c>
      <c r="N49" s="44" t="s">
        <v>19</v>
      </c>
      <c r="O49" s="47"/>
      <c r="P49" s="47"/>
    </row>
    <row r="50" spans="1:16" s="43" customFormat="1" ht="30" customHeight="1" x14ac:dyDescent="0.15">
      <c r="A50" s="44">
        <v>49</v>
      </c>
      <c r="B50" s="44">
        <v>24129470</v>
      </c>
      <c r="C50" s="44" t="s">
        <v>90</v>
      </c>
      <c r="D50" s="44">
        <v>85.32</v>
      </c>
      <c r="E50" s="44">
        <v>107</v>
      </c>
      <c r="F50" s="44">
        <v>70</v>
      </c>
      <c r="G50" s="44">
        <v>17</v>
      </c>
      <c r="H50" s="44">
        <v>59.5</v>
      </c>
      <c r="I50" s="44">
        <v>16</v>
      </c>
      <c r="J50" s="45">
        <v>79.674000000000007</v>
      </c>
      <c r="K50" s="44">
        <v>47</v>
      </c>
      <c r="L50" s="44" t="s">
        <v>91</v>
      </c>
      <c r="M50" s="44" t="s">
        <v>18</v>
      </c>
      <c r="N50" s="44" t="s">
        <v>19</v>
      </c>
      <c r="O50" s="47"/>
      <c r="P50" s="47"/>
    </row>
    <row r="51" spans="1:16" s="43" customFormat="1" ht="30" customHeight="1" x14ac:dyDescent="0.15">
      <c r="A51" s="44">
        <v>50</v>
      </c>
      <c r="B51" s="44">
        <v>24129152</v>
      </c>
      <c r="C51" s="44" t="s">
        <v>92</v>
      </c>
      <c r="D51" s="44">
        <v>87.6</v>
      </c>
      <c r="E51" s="44">
        <v>61</v>
      </c>
      <c r="F51" s="44">
        <v>66.5</v>
      </c>
      <c r="G51" s="44">
        <v>47</v>
      </c>
      <c r="H51" s="44">
        <v>50</v>
      </c>
      <c r="I51" s="44">
        <v>55</v>
      </c>
      <c r="J51" s="45">
        <v>79.62</v>
      </c>
      <c r="K51" s="44">
        <v>48</v>
      </c>
      <c r="L51" s="44" t="s">
        <v>93</v>
      </c>
      <c r="M51" s="44">
        <v>455</v>
      </c>
      <c r="N51" s="44" t="s">
        <v>19</v>
      </c>
      <c r="O51" s="47"/>
      <c r="P51" s="47"/>
    </row>
    <row r="52" spans="1:16" s="43" customFormat="1" ht="30" customHeight="1" x14ac:dyDescent="0.15">
      <c r="A52" s="44">
        <v>51</v>
      </c>
      <c r="B52" s="44">
        <v>24129023</v>
      </c>
      <c r="C52" s="44" t="s">
        <v>94</v>
      </c>
      <c r="D52" s="44">
        <v>88.69</v>
      </c>
      <c r="E52" s="44">
        <v>45</v>
      </c>
      <c r="F52" s="44">
        <v>62.5</v>
      </c>
      <c r="G52" s="44">
        <v>157</v>
      </c>
      <c r="H52" s="44">
        <v>50</v>
      </c>
      <c r="I52" s="44">
        <v>55</v>
      </c>
      <c r="J52" s="45">
        <v>79.582999999999998</v>
      </c>
      <c r="K52" s="44">
        <v>49</v>
      </c>
      <c r="L52" s="44" t="s">
        <v>35</v>
      </c>
      <c r="M52" s="44" t="s">
        <v>18</v>
      </c>
      <c r="N52" s="44" t="s">
        <v>19</v>
      </c>
      <c r="O52" s="47"/>
      <c r="P52" s="47"/>
    </row>
    <row r="53" spans="1:16" s="43" customFormat="1" ht="30" customHeight="1" x14ac:dyDescent="0.15">
      <c r="A53" s="44">
        <v>39</v>
      </c>
      <c r="B53" s="44">
        <v>24129115</v>
      </c>
      <c r="C53" s="44" t="s">
        <v>95</v>
      </c>
      <c r="D53" s="44">
        <v>89.26</v>
      </c>
      <c r="E53" s="44">
        <v>35</v>
      </c>
      <c r="F53" s="44">
        <v>60.5</v>
      </c>
      <c r="G53" s="44">
        <v>142</v>
      </c>
      <c r="H53" s="44">
        <v>50</v>
      </c>
      <c r="I53" s="44">
        <v>55</v>
      </c>
      <c r="J53" s="45">
        <v>79.581999999999994</v>
      </c>
      <c r="K53" s="44">
        <v>50</v>
      </c>
      <c r="L53" s="44">
        <v>3.3</v>
      </c>
      <c r="M53" s="44" t="s">
        <v>18</v>
      </c>
      <c r="N53" s="44" t="s">
        <v>19</v>
      </c>
      <c r="O53" s="47"/>
      <c r="P53" s="47"/>
    </row>
    <row r="54" spans="1:16" s="43" customFormat="1" ht="30" customHeight="1" x14ac:dyDescent="0.15">
      <c r="A54" s="44">
        <v>52</v>
      </c>
      <c r="B54" s="44">
        <v>24129080</v>
      </c>
      <c r="C54" s="44" t="s">
        <v>96</v>
      </c>
      <c r="D54" s="44">
        <v>86.82</v>
      </c>
      <c r="E54" s="44">
        <v>77</v>
      </c>
      <c r="F54" s="44">
        <v>69</v>
      </c>
      <c r="G54" s="44">
        <v>26</v>
      </c>
      <c r="H54" s="44">
        <v>50</v>
      </c>
      <c r="I54" s="44">
        <v>55</v>
      </c>
      <c r="J54" s="45">
        <v>79.573999999999998</v>
      </c>
      <c r="K54" s="44">
        <v>51</v>
      </c>
      <c r="L54" s="44" t="s">
        <v>57</v>
      </c>
      <c r="M54" s="44">
        <v>396</v>
      </c>
      <c r="N54" s="44" t="s">
        <v>19</v>
      </c>
      <c r="O54" s="47"/>
      <c r="P54" s="47"/>
    </row>
    <row r="55" spans="1:16" s="43" customFormat="1" ht="30" customHeight="1" x14ac:dyDescent="0.15">
      <c r="A55" s="44">
        <v>53</v>
      </c>
      <c r="B55" s="44">
        <v>24129013</v>
      </c>
      <c r="C55" s="44" t="s">
        <v>97</v>
      </c>
      <c r="D55" s="44">
        <v>89.26</v>
      </c>
      <c r="E55" s="44">
        <v>35</v>
      </c>
      <c r="F55" s="44">
        <v>60</v>
      </c>
      <c r="G55" s="44">
        <v>273</v>
      </c>
      <c r="H55" s="44">
        <v>50</v>
      </c>
      <c r="I55" s="44">
        <v>55</v>
      </c>
      <c r="J55" s="45">
        <v>79.481999999999999</v>
      </c>
      <c r="K55" s="44">
        <v>52</v>
      </c>
      <c r="L55" s="44" t="s">
        <v>81</v>
      </c>
      <c r="M55" s="44">
        <v>442</v>
      </c>
      <c r="N55" s="44" t="s">
        <v>19</v>
      </c>
      <c r="O55" s="47"/>
      <c r="P55" s="47"/>
    </row>
    <row r="56" spans="1:16" s="43" customFormat="1" ht="30" customHeight="1" x14ac:dyDescent="0.15">
      <c r="A56" s="44">
        <v>45</v>
      </c>
      <c r="B56" s="44">
        <v>24129217</v>
      </c>
      <c r="C56" s="44" t="s">
        <v>98</v>
      </c>
      <c r="D56" s="44">
        <v>87.91</v>
      </c>
      <c r="E56" s="44">
        <v>54</v>
      </c>
      <c r="F56" s="44">
        <v>64.5</v>
      </c>
      <c r="G56" s="44">
        <v>36</v>
      </c>
      <c r="H56" s="44">
        <v>50</v>
      </c>
      <c r="I56" s="44">
        <v>55</v>
      </c>
      <c r="J56" s="45">
        <v>79.436999999999998</v>
      </c>
      <c r="K56" s="44">
        <v>53</v>
      </c>
      <c r="L56" s="44">
        <v>3.32</v>
      </c>
      <c r="M56" s="44" t="s">
        <v>18</v>
      </c>
      <c r="N56" s="44" t="s">
        <v>19</v>
      </c>
      <c r="O56" s="47"/>
      <c r="P56" s="47"/>
    </row>
    <row r="57" spans="1:16" s="43" customFormat="1" ht="30" customHeight="1" x14ac:dyDescent="0.15">
      <c r="A57" s="44">
        <v>54</v>
      </c>
      <c r="B57" s="44">
        <v>24129196</v>
      </c>
      <c r="C57" s="44" t="s">
        <v>99</v>
      </c>
      <c r="D57" s="44">
        <v>88.02</v>
      </c>
      <c r="E57" s="44">
        <v>53</v>
      </c>
      <c r="F57" s="44">
        <v>64</v>
      </c>
      <c r="G57" s="44">
        <v>91</v>
      </c>
      <c r="H57" s="44">
        <v>50</v>
      </c>
      <c r="I57" s="44">
        <v>55</v>
      </c>
      <c r="J57" s="45">
        <v>79.414000000000001</v>
      </c>
      <c r="K57" s="44">
        <v>54</v>
      </c>
      <c r="L57" s="44" t="s">
        <v>81</v>
      </c>
      <c r="M57" s="44">
        <v>396</v>
      </c>
      <c r="N57" s="44" t="s">
        <v>19</v>
      </c>
      <c r="O57" s="47"/>
      <c r="P57" s="47"/>
    </row>
    <row r="58" spans="1:16" s="43" customFormat="1" ht="30" customHeight="1" x14ac:dyDescent="0.15">
      <c r="A58" s="44">
        <v>55</v>
      </c>
      <c r="B58" s="44">
        <v>24129083</v>
      </c>
      <c r="C58" s="44" t="s">
        <v>100</v>
      </c>
      <c r="D58" s="44">
        <v>87.32</v>
      </c>
      <c r="E58" s="44">
        <v>67</v>
      </c>
      <c r="F58" s="44">
        <v>66</v>
      </c>
      <c r="G58" s="44">
        <v>54</v>
      </c>
      <c r="H58" s="44">
        <v>50</v>
      </c>
      <c r="I58" s="44">
        <v>55</v>
      </c>
      <c r="J58" s="45">
        <v>79.323999999999998</v>
      </c>
      <c r="K58" s="44">
        <v>55</v>
      </c>
      <c r="L58" s="44">
        <v>3.15</v>
      </c>
      <c r="M58" s="44">
        <v>469</v>
      </c>
      <c r="N58" s="44" t="s">
        <v>19</v>
      </c>
      <c r="O58" s="47"/>
      <c r="P58" s="47"/>
    </row>
    <row r="59" spans="1:16" s="43" customFormat="1" ht="30" customHeight="1" x14ac:dyDescent="0.15">
      <c r="A59" s="44">
        <v>56</v>
      </c>
      <c r="B59" s="44">
        <v>24129119</v>
      </c>
      <c r="C59" s="44" t="s">
        <v>101</v>
      </c>
      <c r="D59" s="44">
        <v>88.89</v>
      </c>
      <c r="E59" s="44">
        <v>42</v>
      </c>
      <c r="F59" s="44">
        <v>60.5</v>
      </c>
      <c r="G59" s="44">
        <v>211</v>
      </c>
      <c r="H59" s="44">
        <v>50</v>
      </c>
      <c r="I59" s="44">
        <v>55</v>
      </c>
      <c r="J59" s="45">
        <v>79.322999999999993</v>
      </c>
      <c r="K59" s="44">
        <v>56</v>
      </c>
      <c r="L59" s="44" t="s">
        <v>75</v>
      </c>
      <c r="M59" s="44">
        <v>472</v>
      </c>
      <c r="N59" s="44" t="s">
        <v>19</v>
      </c>
      <c r="O59" s="47"/>
      <c r="P59" s="47"/>
    </row>
    <row r="60" spans="1:16" s="43" customFormat="1" ht="30" customHeight="1" x14ac:dyDescent="0.15">
      <c r="A60" s="44">
        <v>57</v>
      </c>
      <c r="B60" s="44">
        <v>24129107</v>
      </c>
      <c r="C60" s="44" t="s">
        <v>102</v>
      </c>
      <c r="D60" s="44">
        <v>89</v>
      </c>
      <c r="E60" s="44">
        <v>39</v>
      </c>
      <c r="F60" s="44">
        <v>60</v>
      </c>
      <c r="G60" s="44">
        <v>273</v>
      </c>
      <c r="H60" s="44">
        <v>50</v>
      </c>
      <c r="I60" s="44">
        <v>55</v>
      </c>
      <c r="J60" s="45">
        <v>79.3</v>
      </c>
      <c r="K60" s="44">
        <v>57</v>
      </c>
      <c r="L60" s="44" t="s">
        <v>93</v>
      </c>
      <c r="M60" s="44">
        <v>337</v>
      </c>
      <c r="N60" s="44" t="s">
        <v>19</v>
      </c>
      <c r="O60" s="47"/>
      <c r="P60" s="47"/>
    </row>
    <row r="61" spans="1:16" s="43" customFormat="1" ht="30" customHeight="1" x14ac:dyDescent="0.15">
      <c r="A61" s="44">
        <v>58</v>
      </c>
      <c r="B61" s="44">
        <v>24129123</v>
      </c>
      <c r="C61" s="44" t="s">
        <v>103</v>
      </c>
      <c r="D61" s="44">
        <v>87.78</v>
      </c>
      <c r="E61" s="44">
        <v>58</v>
      </c>
      <c r="F61" s="44">
        <v>64</v>
      </c>
      <c r="G61" s="44">
        <v>91</v>
      </c>
      <c r="H61" s="44">
        <v>50</v>
      </c>
      <c r="I61" s="44">
        <v>55</v>
      </c>
      <c r="J61" s="45">
        <v>79.245999999999995</v>
      </c>
      <c r="K61" s="44">
        <v>58</v>
      </c>
      <c r="L61" s="44" t="s">
        <v>104</v>
      </c>
      <c r="M61" s="44">
        <v>360</v>
      </c>
      <c r="N61" s="44" t="s">
        <v>19</v>
      </c>
      <c r="O61" s="47"/>
      <c r="P61" s="47"/>
    </row>
    <row r="62" spans="1:16" s="43" customFormat="1" ht="30" customHeight="1" x14ac:dyDescent="0.15">
      <c r="A62" s="44">
        <v>59</v>
      </c>
      <c r="B62" s="44">
        <v>24129046</v>
      </c>
      <c r="C62" s="44" t="s">
        <v>105</v>
      </c>
      <c r="D62" s="44">
        <v>88.81</v>
      </c>
      <c r="E62" s="44">
        <v>43</v>
      </c>
      <c r="F62" s="44">
        <v>60</v>
      </c>
      <c r="G62" s="44">
        <v>273</v>
      </c>
      <c r="H62" s="44">
        <v>50</v>
      </c>
      <c r="I62" s="44">
        <v>55</v>
      </c>
      <c r="J62" s="45">
        <v>79.167000000000002</v>
      </c>
      <c r="K62" s="44">
        <v>59</v>
      </c>
      <c r="L62" s="44">
        <v>3.3</v>
      </c>
      <c r="M62" s="44">
        <v>336</v>
      </c>
      <c r="N62" s="44" t="s">
        <v>19</v>
      </c>
      <c r="O62" s="47"/>
      <c r="P62" s="47"/>
    </row>
    <row r="63" spans="1:16" s="43" customFormat="1" ht="30" customHeight="1" x14ac:dyDescent="0.15">
      <c r="A63" s="44">
        <v>60</v>
      </c>
      <c r="B63" s="44">
        <v>24129069</v>
      </c>
      <c r="C63" s="44" t="s">
        <v>106</v>
      </c>
      <c r="D63" s="44">
        <v>88.72</v>
      </c>
      <c r="E63" s="44">
        <v>44</v>
      </c>
      <c r="F63" s="44">
        <v>60</v>
      </c>
      <c r="G63" s="44">
        <v>273</v>
      </c>
      <c r="H63" s="44">
        <v>50</v>
      </c>
      <c r="I63" s="44">
        <v>55</v>
      </c>
      <c r="J63" s="45">
        <v>79.103999999999999</v>
      </c>
      <c r="K63" s="44">
        <v>60</v>
      </c>
      <c r="L63" s="44">
        <v>3.32</v>
      </c>
      <c r="M63" s="44" t="s">
        <v>18</v>
      </c>
      <c r="N63" s="44" t="s">
        <v>19</v>
      </c>
      <c r="O63" s="47"/>
      <c r="P63" s="47"/>
    </row>
    <row r="64" spans="1:16" s="43" customFormat="1" ht="30" customHeight="1" x14ac:dyDescent="0.15">
      <c r="A64" s="44">
        <v>61</v>
      </c>
      <c r="B64" s="44">
        <v>24129060</v>
      </c>
      <c r="C64" s="44" t="s">
        <v>107</v>
      </c>
      <c r="D64" s="44">
        <v>88.47</v>
      </c>
      <c r="E64" s="44">
        <v>51</v>
      </c>
      <c r="F64" s="44">
        <v>60.5</v>
      </c>
      <c r="G64" s="44">
        <v>211</v>
      </c>
      <c r="H64" s="44">
        <v>50</v>
      </c>
      <c r="I64" s="44">
        <v>55</v>
      </c>
      <c r="J64" s="45">
        <v>79.028999999999996</v>
      </c>
      <c r="K64" s="44">
        <v>61</v>
      </c>
      <c r="L64" s="44" t="s">
        <v>108</v>
      </c>
      <c r="M64" s="44" t="s">
        <v>18</v>
      </c>
      <c r="N64" s="44" t="s">
        <v>19</v>
      </c>
      <c r="O64" s="47"/>
      <c r="P64" s="47"/>
    </row>
    <row r="65" spans="1:16" s="43" customFormat="1" ht="30" customHeight="1" x14ac:dyDescent="0.15">
      <c r="A65" s="44">
        <v>62</v>
      </c>
      <c r="B65" s="44">
        <v>24129094</v>
      </c>
      <c r="C65" s="44" t="s">
        <v>109</v>
      </c>
      <c r="D65" s="44">
        <v>88.61</v>
      </c>
      <c r="E65" s="44">
        <v>48</v>
      </c>
      <c r="F65" s="44">
        <v>60</v>
      </c>
      <c r="G65" s="44">
        <v>273</v>
      </c>
      <c r="H65" s="44">
        <v>50</v>
      </c>
      <c r="I65" s="44">
        <v>55</v>
      </c>
      <c r="J65" s="45">
        <v>79.027000000000001</v>
      </c>
      <c r="K65" s="44">
        <v>62</v>
      </c>
      <c r="L65" s="44" t="s">
        <v>57</v>
      </c>
      <c r="M65" s="44" t="s">
        <v>18</v>
      </c>
      <c r="N65" s="44" t="s">
        <v>19</v>
      </c>
      <c r="O65" s="47"/>
      <c r="P65" s="47"/>
    </row>
    <row r="66" spans="1:16" s="43" customFormat="1" ht="30" customHeight="1" x14ac:dyDescent="0.15">
      <c r="A66" s="44">
        <v>64</v>
      </c>
      <c r="B66" s="44">
        <v>24129169</v>
      </c>
      <c r="C66" s="44" t="s">
        <v>110</v>
      </c>
      <c r="D66" s="44">
        <v>87.85</v>
      </c>
      <c r="E66" s="44">
        <v>56</v>
      </c>
      <c r="F66" s="44">
        <v>62</v>
      </c>
      <c r="G66" s="44">
        <v>172</v>
      </c>
      <c r="H66" s="44">
        <v>50</v>
      </c>
      <c r="I66" s="44">
        <v>55</v>
      </c>
      <c r="J66" s="45">
        <v>78.894999999999996</v>
      </c>
      <c r="K66" s="44">
        <v>63</v>
      </c>
      <c r="L66" s="44" t="s">
        <v>111</v>
      </c>
      <c r="M66" s="44" t="s">
        <v>18</v>
      </c>
      <c r="N66" s="44" t="s">
        <v>19</v>
      </c>
      <c r="O66" s="47"/>
      <c r="P66" s="47"/>
    </row>
    <row r="67" spans="1:16" s="43" customFormat="1" ht="30" customHeight="1" x14ac:dyDescent="0.15">
      <c r="A67" s="44">
        <v>65</v>
      </c>
      <c r="B67" s="44">
        <v>24129017</v>
      </c>
      <c r="C67" s="44" t="s">
        <v>112</v>
      </c>
      <c r="D67" s="44">
        <v>86.87</v>
      </c>
      <c r="E67" s="44">
        <v>75</v>
      </c>
      <c r="F67" s="44">
        <v>65</v>
      </c>
      <c r="G67" s="44">
        <v>69</v>
      </c>
      <c r="H67" s="44">
        <v>50</v>
      </c>
      <c r="I67" s="44">
        <v>55</v>
      </c>
      <c r="J67" s="45">
        <v>78.808999999999997</v>
      </c>
      <c r="K67" s="44">
        <v>64</v>
      </c>
      <c r="L67" s="44" t="s">
        <v>55</v>
      </c>
      <c r="M67" s="44">
        <v>447</v>
      </c>
      <c r="N67" s="44" t="s">
        <v>19</v>
      </c>
      <c r="O67" s="47"/>
      <c r="P67" s="47"/>
    </row>
    <row r="68" spans="1:16" s="43" customFormat="1" ht="30" customHeight="1" x14ac:dyDescent="0.15">
      <c r="A68" s="44">
        <v>66</v>
      </c>
      <c r="B68" s="44">
        <v>24129038</v>
      </c>
      <c r="C68" s="44" t="s">
        <v>113</v>
      </c>
      <c r="D68" s="44">
        <v>86.28</v>
      </c>
      <c r="E68" s="44">
        <v>89</v>
      </c>
      <c r="F68" s="44">
        <v>67</v>
      </c>
      <c r="G68" s="44">
        <v>36</v>
      </c>
      <c r="H68" s="44">
        <v>50</v>
      </c>
      <c r="I68" s="44">
        <v>55</v>
      </c>
      <c r="J68" s="45">
        <v>78.796000000000006</v>
      </c>
      <c r="K68" s="44">
        <v>65</v>
      </c>
      <c r="L68" s="44" t="s">
        <v>114</v>
      </c>
      <c r="M68" s="44">
        <v>454</v>
      </c>
      <c r="N68" s="44" t="s">
        <v>19</v>
      </c>
      <c r="O68" s="47"/>
      <c r="P68" s="47"/>
    </row>
    <row r="69" spans="1:16" s="43" customFormat="1" ht="30" customHeight="1" x14ac:dyDescent="0.15">
      <c r="A69" s="44">
        <v>67</v>
      </c>
      <c r="B69" s="44">
        <v>24129298</v>
      </c>
      <c r="C69" s="44" t="s">
        <v>115</v>
      </c>
      <c r="D69" s="44">
        <v>82.98</v>
      </c>
      <c r="E69" s="44">
        <v>154</v>
      </c>
      <c r="F69" s="44">
        <v>70.5</v>
      </c>
      <c r="G69" s="44">
        <v>12</v>
      </c>
      <c r="H69" s="44">
        <v>66</v>
      </c>
      <c r="I69" s="44">
        <v>3</v>
      </c>
      <c r="J69" s="45">
        <v>78.786000000000001</v>
      </c>
      <c r="K69" s="44">
        <v>66</v>
      </c>
      <c r="L69" s="44" t="s">
        <v>116</v>
      </c>
      <c r="M69" s="44" t="s">
        <v>18</v>
      </c>
      <c r="N69" s="44" t="s">
        <v>19</v>
      </c>
      <c r="O69" s="47"/>
      <c r="P69" s="47"/>
    </row>
    <row r="70" spans="1:16" s="43" customFormat="1" ht="30" customHeight="1" x14ac:dyDescent="0.15">
      <c r="A70" s="44">
        <v>68</v>
      </c>
      <c r="B70" s="44">
        <v>23129413</v>
      </c>
      <c r="C70" s="44" t="s">
        <v>117</v>
      </c>
      <c r="D70" s="44">
        <v>85.68</v>
      </c>
      <c r="E70" s="44">
        <v>100</v>
      </c>
      <c r="F70" s="44">
        <v>62.5</v>
      </c>
      <c r="G70" s="44">
        <v>69</v>
      </c>
      <c r="H70" s="44">
        <v>58</v>
      </c>
      <c r="I70" s="44">
        <v>18</v>
      </c>
      <c r="J70" s="45">
        <v>78.775999999999996</v>
      </c>
      <c r="K70" s="44">
        <v>67</v>
      </c>
      <c r="L70" s="44">
        <v>3.15</v>
      </c>
      <c r="M70" s="44" t="s">
        <v>18</v>
      </c>
      <c r="N70" s="44" t="s">
        <v>19</v>
      </c>
      <c r="O70" s="47"/>
      <c r="P70" s="47"/>
    </row>
    <row r="71" spans="1:16" s="43" customFormat="1" ht="30" customHeight="1" x14ac:dyDescent="0.15">
      <c r="A71" s="44">
        <v>69</v>
      </c>
      <c r="B71" s="44">
        <v>24129117</v>
      </c>
      <c r="C71" s="44" t="s">
        <v>118</v>
      </c>
      <c r="D71" s="44">
        <v>86.92</v>
      </c>
      <c r="E71" s="44">
        <v>73</v>
      </c>
      <c r="F71" s="44">
        <v>64</v>
      </c>
      <c r="G71" s="44">
        <v>91</v>
      </c>
      <c r="H71" s="44">
        <v>50</v>
      </c>
      <c r="I71" s="44">
        <v>55</v>
      </c>
      <c r="J71" s="45">
        <v>78.644000000000005</v>
      </c>
      <c r="K71" s="44">
        <v>68</v>
      </c>
      <c r="L71" s="44" t="s">
        <v>91</v>
      </c>
      <c r="M71" s="44" t="s">
        <v>18</v>
      </c>
      <c r="N71" s="44" t="s">
        <v>19</v>
      </c>
      <c r="O71" s="47"/>
      <c r="P71" s="47"/>
    </row>
    <row r="72" spans="1:16" s="43" customFormat="1" ht="30" customHeight="1" x14ac:dyDescent="0.15">
      <c r="A72" s="44">
        <v>70</v>
      </c>
      <c r="B72" s="44">
        <v>24129050</v>
      </c>
      <c r="C72" s="44" t="s">
        <v>119</v>
      </c>
      <c r="D72" s="44">
        <v>87.83</v>
      </c>
      <c r="E72" s="44">
        <v>57</v>
      </c>
      <c r="F72" s="44">
        <v>60.5</v>
      </c>
      <c r="G72" s="44">
        <v>211</v>
      </c>
      <c r="H72" s="44">
        <v>50</v>
      </c>
      <c r="I72" s="44">
        <v>55</v>
      </c>
      <c r="J72" s="45">
        <v>78.581000000000003</v>
      </c>
      <c r="K72" s="44">
        <v>69</v>
      </c>
      <c r="L72" s="44" t="s">
        <v>55</v>
      </c>
      <c r="M72" s="44">
        <v>404</v>
      </c>
      <c r="N72" s="44" t="s">
        <v>19</v>
      </c>
      <c r="O72" s="47"/>
      <c r="P72" s="47"/>
    </row>
    <row r="73" spans="1:16" s="43" customFormat="1" ht="30" customHeight="1" x14ac:dyDescent="0.15">
      <c r="A73" s="44">
        <v>71</v>
      </c>
      <c r="B73" s="44">
        <v>24129162</v>
      </c>
      <c r="C73" s="44" t="s">
        <v>120</v>
      </c>
      <c r="D73" s="44">
        <v>87.9</v>
      </c>
      <c r="E73" s="44">
        <v>55</v>
      </c>
      <c r="F73" s="44">
        <v>60</v>
      </c>
      <c r="G73" s="44">
        <v>273</v>
      </c>
      <c r="H73" s="44">
        <v>50</v>
      </c>
      <c r="I73" s="44">
        <v>55</v>
      </c>
      <c r="J73" s="45">
        <v>78.53</v>
      </c>
      <c r="K73" s="44">
        <v>70</v>
      </c>
      <c r="L73" s="44" t="s">
        <v>114</v>
      </c>
      <c r="M73" s="44" t="s">
        <v>18</v>
      </c>
      <c r="N73" s="44" t="s">
        <v>19</v>
      </c>
      <c r="O73" s="47"/>
      <c r="P73" s="47"/>
    </row>
    <row r="74" spans="1:16" s="43" customFormat="1" ht="30" customHeight="1" x14ac:dyDescent="0.15">
      <c r="A74" s="44">
        <v>72</v>
      </c>
      <c r="B74" s="44">
        <v>24129030</v>
      </c>
      <c r="C74" s="44" t="s">
        <v>121</v>
      </c>
      <c r="D74" s="44">
        <v>86.61</v>
      </c>
      <c r="E74" s="44">
        <v>86</v>
      </c>
      <c r="F74" s="44">
        <v>64.5</v>
      </c>
      <c r="G74" s="44">
        <v>78</v>
      </c>
      <c r="H74" s="44">
        <v>50</v>
      </c>
      <c r="I74" s="44">
        <v>55</v>
      </c>
      <c r="J74" s="45">
        <v>78.527000000000001</v>
      </c>
      <c r="K74" s="44">
        <v>71</v>
      </c>
      <c r="L74" s="44" t="s">
        <v>122</v>
      </c>
      <c r="M74" s="44" t="s">
        <v>18</v>
      </c>
      <c r="N74" s="44" t="s">
        <v>19</v>
      </c>
      <c r="O74" s="47"/>
      <c r="P74" s="47"/>
    </row>
    <row r="75" spans="1:16" s="43" customFormat="1" ht="30" customHeight="1" x14ac:dyDescent="0.15">
      <c r="A75" s="44">
        <v>73</v>
      </c>
      <c r="B75" s="44">
        <v>24129072</v>
      </c>
      <c r="C75" s="44" t="s">
        <v>123</v>
      </c>
      <c r="D75" s="44">
        <v>87.15</v>
      </c>
      <c r="E75" s="44">
        <v>69</v>
      </c>
      <c r="F75" s="44">
        <v>62.5</v>
      </c>
      <c r="G75" s="44">
        <v>157</v>
      </c>
      <c r="H75" s="44">
        <v>50</v>
      </c>
      <c r="I75" s="44">
        <v>55</v>
      </c>
      <c r="J75" s="45">
        <v>78.504999999999995</v>
      </c>
      <c r="K75" s="44">
        <v>72</v>
      </c>
      <c r="L75" s="44" t="s">
        <v>124</v>
      </c>
      <c r="M75" s="44">
        <v>452</v>
      </c>
      <c r="N75" s="44" t="s">
        <v>19</v>
      </c>
      <c r="O75" s="47"/>
      <c r="P75" s="47"/>
    </row>
    <row r="76" spans="1:16" s="43" customFormat="1" ht="30" customHeight="1" x14ac:dyDescent="0.15">
      <c r="A76" s="44">
        <v>74</v>
      </c>
      <c r="B76" s="44">
        <v>24129018</v>
      </c>
      <c r="C76" s="44" t="s">
        <v>125</v>
      </c>
      <c r="D76" s="44">
        <v>87.7</v>
      </c>
      <c r="E76" s="44">
        <v>60</v>
      </c>
      <c r="F76" s="44">
        <v>60.5</v>
      </c>
      <c r="G76" s="44">
        <v>211</v>
      </c>
      <c r="H76" s="44">
        <v>50</v>
      </c>
      <c r="I76" s="44">
        <v>55</v>
      </c>
      <c r="J76" s="45">
        <v>78.489999999999995</v>
      </c>
      <c r="K76" s="44">
        <v>73</v>
      </c>
      <c r="L76" s="44" t="s">
        <v>114</v>
      </c>
      <c r="M76" s="44">
        <v>425</v>
      </c>
      <c r="N76" s="44" t="s">
        <v>19</v>
      </c>
      <c r="O76" s="47"/>
      <c r="P76" s="47"/>
    </row>
    <row r="77" spans="1:16" s="43" customFormat="1" ht="30" customHeight="1" x14ac:dyDescent="0.15">
      <c r="A77" s="44">
        <v>75</v>
      </c>
      <c r="B77" s="44">
        <v>24129011</v>
      </c>
      <c r="C77" s="44" t="s">
        <v>126</v>
      </c>
      <c r="D77" s="44">
        <v>86.55</v>
      </c>
      <c r="E77" s="44">
        <v>87</v>
      </c>
      <c r="F77" s="44">
        <v>64.5</v>
      </c>
      <c r="G77" s="44">
        <v>78</v>
      </c>
      <c r="H77" s="44">
        <v>50</v>
      </c>
      <c r="I77" s="44">
        <v>55</v>
      </c>
      <c r="J77" s="45">
        <v>78.484999999999999</v>
      </c>
      <c r="K77" s="44">
        <v>74</v>
      </c>
      <c r="L77" s="44">
        <v>3.13</v>
      </c>
      <c r="M77" s="44" t="s">
        <v>18</v>
      </c>
      <c r="N77" s="44" t="s">
        <v>19</v>
      </c>
      <c r="O77" s="47"/>
      <c r="P77" s="47"/>
    </row>
    <row r="78" spans="1:16" s="43" customFormat="1" ht="30" customHeight="1" x14ac:dyDescent="0.15">
      <c r="A78" s="44">
        <v>76</v>
      </c>
      <c r="B78" s="44">
        <v>24129045</v>
      </c>
      <c r="C78" s="44" t="s">
        <v>127</v>
      </c>
      <c r="D78" s="44">
        <v>86.68</v>
      </c>
      <c r="E78" s="44">
        <v>83</v>
      </c>
      <c r="F78" s="44">
        <v>64</v>
      </c>
      <c r="G78" s="44">
        <v>91</v>
      </c>
      <c r="H78" s="44">
        <v>50</v>
      </c>
      <c r="I78" s="44">
        <v>55</v>
      </c>
      <c r="J78" s="45">
        <v>78.475999999999999</v>
      </c>
      <c r="K78" s="44">
        <v>75</v>
      </c>
      <c r="L78" s="44">
        <v>3.13</v>
      </c>
      <c r="M78" s="44" t="s">
        <v>18</v>
      </c>
      <c r="N78" s="44" t="s">
        <v>19</v>
      </c>
      <c r="O78" s="47"/>
      <c r="P78" s="47"/>
    </row>
    <row r="79" spans="1:16" s="43" customFormat="1" ht="30" customHeight="1" x14ac:dyDescent="0.15">
      <c r="A79" s="44">
        <v>77</v>
      </c>
      <c r="B79" s="44">
        <v>24129181</v>
      </c>
      <c r="C79" s="44" t="s">
        <v>128</v>
      </c>
      <c r="D79" s="44">
        <v>86.1</v>
      </c>
      <c r="E79" s="44">
        <v>92</v>
      </c>
      <c r="F79" s="44">
        <v>66</v>
      </c>
      <c r="G79" s="44">
        <v>54</v>
      </c>
      <c r="H79" s="44">
        <v>50</v>
      </c>
      <c r="I79" s="44">
        <v>55</v>
      </c>
      <c r="J79" s="45">
        <v>78.47</v>
      </c>
      <c r="K79" s="44">
        <v>76</v>
      </c>
      <c r="L79" s="44" t="s">
        <v>129</v>
      </c>
      <c r="M79" s="44">
        <v>427</v>
      </c>
      <c r="N79" s="44" t="s">
        <v>19</v>
      </c>
      <c r="O79" s="47"/>
      <c r="P79" s="47"/>
    </row>
    <row r="80" spans="1:16" s="43" customFormat="1" ht="30" customHeight="1" x14ac:dyDescent="0.15">
      <c r="A80" s="44">
        <v>78</v>
      </c>
      <c r="B80" s="44">
        <v>24129014</v>
      </c>
      <c r="C80" s="44" t="s">
        <v>130</v>
      </c>
      <c r="D80" s="44">
        <v>87.78</v>
      </c>
      <c r="E80" s="44">
        <v>58</v>
      </c>
      <c r="F80" s="44">
        <v>60</v>
      </c>
      <c r="G80" s="44">
        <v>273</v>
      </c>
      <c r="H80" s="44">
        <v>50</v>
      </c>
      <c r="I80" s="44">
        <v>55</v>
      </c>
      <c r="J80" s="45">
        <v>78.445999999999998</v>
      </c>
      <c r="K80" s="44">
        <v>77</v>
      </c>
      <c r="L80" s="44" t="s">
        <v>114</v>
      </c>
      <c r="M80" s="44" t="s">
        <v>18</v>
      </c>
      <c r="N80" s="44" t="s">
        <v>19</v>
      </c>
      <c r="O80" s="47"/>
      <c r="P80" s="47"/>
    </row>
    <row r="81" spans="1:16" s="43" customFormat="1" ht="30" customHeight="1" x14ac:dyDescent="0.15">
      <c r="A81" s="44">
        <v>79</v>
      </c>
      <c r="B81" s="44">
        <v>24129346</v>
      </c>
      <c r="C81" s="44" t="s">
        <v>131</v>
      </c>
      <c r="D81" s="44">
        <v>82.34</v>
      </c>
      <c r="E81" s="44">
        <v>176</v>
      </c>
      <c r="F81" s="44">
        <v>71.5</v>
      </c>
      <c r="G81" s="44">
        <v>5</v>
      </c>
      <c r="H81" s="44">
        <v>65</v>
      </c>
      <c r="I81" s="44">
        <v>4</v>
      </c>
      <c r="J81" s="45">
        <v>78.438000000000002</v>
      </c>
      <c r="K81" s="44">
        <v>78</v>
      </c>
      <c r="L81" s="44" t="s">
        <v>132</v>
      </c>
      <c r="M81" s="44" t="s">
        <v>18</v>
      </c>
      <c r="N81" s="44" t="s">
        <v>19</v>
      </c>
      <c r="O81" s="47"/>
      <c r="P81" s="47"/>
    </row>
    <row r="82" spans="1:16" s="43" customFormat="1" ht="30" customHeight="1" x14ac:dyDescent="0.15">
      <c r="A82" s="44">
        <v>63</v>
      </c>
      <c r="B82" s="44">
        <v>24129141</v>
      </c>
      <c r="C82" s="44" t="s">
        <v>133</v>
      </c>
      <c r="D82" s="44">
        <v>87.57</v>
      </c>
      <c r="E82" s="44">
        <v>63</v>
      </c>
      <c r="F82" s="44">
        <v>60.5</v>
      </c>
      <c r="G82" s="44">
        <v>142</v>
      </c>
      <c r="H82" s="44">
        <v>50</v>
      </c>
      <c r="I82" s="44">
        <v>55</v>
      </c>
      <c r="J82" s="45">
        <v>78.399000000000001</v>
      </c>
      <c r="K82" s="44">
        <v>79</v>
      </c>
      <c r="L82" s="44">
        <v>3.19</v>
      </c>
      <c r="M82" s="44">
        <v>420</v>
      </c>
      <c r="N82" s="44" t="s">
        <v>19</v>
      </c>
      <c r="O82" s="47"/>
      <c r="P82" s="47"/>
    </row>
    <row r="83" spans="1:16" s="43" customFormat="1" ht="30" customHeight="1" x14ac:dyDescent="0.15">
      <c r="A83" s="44">
        <v>80</v>
      </c>
      <c r="B83" s="44">
        <v>24129270</v>
      </c>
      <c r="C83" s="44" t="s">
        <v>134</v>
      </c>
      <c r="D83" s="44">
        <v>87.57</v>
      </c>
      <c r="E83" s="44">
        <v>63</v>
      </c>
      <c r="F83" s="44">
        <v>60.5</v>
      </c>
      <c r="G83" s="44">
        <v>211</v>
      </c>
      <c r="H83" s="44">
        <v>50</v>
      </c>
      <c r="I83" s="44">
        <v>55</v>
      </c>
      <c r="J83" s="45">
        <v>78.399000000000001</v>
      </c>
      <c r="K83" s="44">
        <v>79</v>
      </c>
      <c r="L83" s="44" t="s">
        <v>108</v>
      </c>
      <c r="M83" s="44">
        <v>474</v>
      </c>
      <c r="N83" s="44" t="s">
        <v>19</v>
      </c>
      <c r="O83" s="47"/>
      <c r="P83" s="47"/>
    </row>
    <row r="84" spans="1:16" s="43" customFormat="1" ht="30" customHeight="1" x14ac:dyDescent="0.15">
      <c r="A84" s="44">
        <v>81</v>
      </c>
      <c r="B84" s="44">
        <v>24129180</v>
      </c>
      <c r="C84" s="44" t="s">
        <v>135</v>
      </c>
      <c r="D84" s="44">
        <v>82.92</v>
      </c>
      <c r="E84" s="44">
        <v>160</v>
      </c>
      <c r="F84" s="44">
        <v>70</v>
      </c>
      <c r="G84" s="44">
        <v>17</v>
      </c>
      <c r="H84" s="44">
        <v>63</v>
      </c>
      <c r="I84" s="44">
        <v>8</v>
      </c>
      <c r="J84" s="45">
        <v>78.343999999999994</v>
      </c>
      <c r="K84" s="44">
        <v>81</v>
      </c>
      <c r="L84" s="44" t="s">
        <v>136</v>
      </c>
      <c r="M84" s="44" t="s">
        <v>18</v>
      </c>
      <c r="N84" s="44" t="s">
        <v>68</v>
      </c>
      <c r="O84" s="47"/>
      <c r="P84" s="47"/>
    </row>
    <row r="85" spans="1:16" s="43" customFormat="1" ht="30" customHeight="1" x14ac:dyDescent="0.15">
      <c r="A85" s="44">
        <v>82</v>
      </c>
      <c r="B85" s="44">
        <v>24129085</v>
      </c>
      <c r="C85" s="44" t="s">
        <v>137</v>
      </c>
      <c r="D85" s="44">
        <v>84.11</v>
      </c>
      <c r="E85" s="44">
        <v>127</v>
      </c>
      <c r="F85" s="44">
        <v>70.5</v>
      </c>
      <c r="G85" s="44">
        <v>12</v>
      </c>
      <c r="H85" s="44">
        <v>53.5</v>
      </c>
      <c r="I85" s="44">
        <v>38</v>
      </c>
      <c r="J85" s="45">
        <v>78.326999999999998</v>
      </c>
      <c r="K85" s="44">
        <v>82</v>
      </c>
      <c r="L85" s="44" t="s">
        <v>138</v>
      </c>
      <c r="M85" s="44">
        <v>428</v>
      </c>
      <c r="N85" s="44" t="s">
        <v>19</v>
      </c>
      <c r="O85" s="47"/>
      <c r="P85" s="47"/>
    </row>
    <row r="86" spans="1:16" s="43" customFormat="1" ht="30" customHeight="1" x14ac:dyDescent="0.15">
      <c r="A86" s="44">
        <v>83</v>
      </c>
      <c r="B86" s="44">
        <v>24129064</v>
      </c>
      <c r="C86" s="44" t="s">
        <v>139</v>
      </c>
      <c r="D86" s="44">
        <v>87.59</v>
      </c>
      <c r="E86" s="44">
        <v>62</v>
      </c>
      <c r="F86" s="44">
        <v>60</v>
      </c>
      <c r="G86" s="44">
        <v>273</v>
      </c>
      <c r="H86" s="44">
        <v>50</v>
      </c>
      <c r="I86" s="44">
        <v>55</v>
      </c>
      <c r="J86" s="45">
        <v>78.313000000000002</v>
      </c>
      <c r="K86" s="44">
        <v>83</v>
      </c>
      <c r="L86" s="44" t="s">
        <v>140</v>
      </c>
      <c r="M86" s="44" t="s">
        <v>18</v>
      </c>
      <c r="N86" s="44" t="s">
        <v>19</v>
      </c>
      <c r="O86" s="47"/>
      <c r="P86" s="47"/>
    </row>
    <row r="87" spans="1:16" s="43" customFormat="1" ht="30" customHeight="1" x14ac:dyDescent="0.15">
      <c r="A87" s="44">
        <v>84</v>
      </c>
      <c r="B87" s="44">
        <v>24129377</v>
      </c>
      <c r="C87" s="44" t="s">
        <v>141</v>
      </c>
      <c r="D87" s="44">
        <v>86.98</v>
      </c>
      <c r="E87" s="44">
        <v>71</v>
      </c>
      <c r="F87" s="44">
        <v>62</v>
      </c>
      <c r="G87" s="44">
        <v>172</v>
      </c>
      <c r="H87" s="44">
        <v>50</v>
      </c>
      <c r="I87" s="44">
        <v>55</v>
      </c>
      <c r="J87" s="45">
        <v>78.286000000000001</v>
      </c>
      <c r="K87" s="44">
        <v>84</v>
      </c>
      <c r="L87" s="44" t="s">
        <v>55</v>
      </c>
      <c r="M87" s="44" t="s">
        <v>18</v>
      </c>
      <c r="N87" s="44" t="s">
        <v>19</v>
      </c>
      <c r="O87" s="47"/>
      <c r="P87" s="47"/>
    </row>
    <row r="88" spans="1:16" s="43" customFormat="1" ht="30" customHeight="1" x14ac:dyDescent="0.15">
      <c r="A88" s="44">
        <v>85</v>
      </c>
      <c r="B88" s="44">
        <v>24129157</v>
      </c>
      <c r="C88" s="44" t="s">
        <v>142</v>
      </c>
      <c r="D88" s="44">
        <v>87.43</v>
      </c>
      <c r="E88" s="44">
        <v>65</v>
      </c>
      <c r="F88" s="44">
        <v>60</v>
      </c>
      <c r="G88" s="44">
        <v>273</v>
      </c>
      <c r="H88" s="44">
        <v>50</v>
      </c>
      <c r="I88" s="44">
        <v>55</v>
      </c>
      <c r="J88" s="45">
        <v>78.200999999999993</v>
      </c>
      <c r="K88" s="44">
        <v>85</v>
      </c>
      <c r="L88" s="44" t="s">
        <v>114</v>
      </c>
      <c r="M88" s="44">
        <v>430</v>
      </c>
      <c r="N88" s="44" t="s">
        <v>19</v>
      </c>
      <c r="O88" s="47"/>
      <c r="P88" s="47"/>
    </row>
    <row r="89" spans="1:16" s="43" customFormat="1" ht="30" customHeight="1" x14ac:dyDescent="0.15">
      <c r="A89" s="44">
        <v>86</v>
      </c>
      <c r="B89" s="44">
        <v>24129040</v>
      </c>
      <c r="C89" s="44" t="s">
        <v>143</v>
      </c>
      <c r="D89" s="44">
        <v>87.36</v>
      </c>
      <c r="E89" s="44">
        <v>66</v>
      </c>
      <c r="F89" s="44">
        <v>60</v>
      </c>
      <c r="G89" s="44">
        <v>273</v>
      </c>
      <c r="H89" s="44">
        <v>50</v>
      </c>
      <c r="I89" s="44">
        <v>55</v>
      </c>
      <c r="J89" s="45">
        <v>78.152000000000001</v>
      </c>
      <c r="K89" s="44">
        <v>86</v>
      </c>
      <c r="L89" s="44">
        <v>3.3</v>
      </c>
      <c r="M89" s="44" t="s">
        <v>18</v>
      </c>
      <c r="N89" s="44" t="s">
        <v>19</v>
      </c>
      <c r="O89" s="47"/>
      <c r="P89" s="47"/>
    </row>
    <row r="90" spans="1:16" s="43" customFormat="1" ht="30" customHeight="1" x14ac:dyDescent="0.15">
      <c r="A90" s="44">
        <v>87</v>
      </c>
      <c r="B90" s="44">
        <v>24129022</v>
      </c>
      <c r="C90" s="44" t="s">
        <v>144</v>
      </c>
      <c r="D90" s="44">
        <v>86.14</v>
      </c>
      <c r="E90" s="44">
        <v>90</v>
      </c>
      <c r="F90" s="44">
        <v>64</v>
      </c>
      <c r="G90" s="44">
        <v>91</v>
      </c>
      <c r="H90" s="44">
        <v>50</v>
      </c>
      <c r="I90" s="44">
        <v>55</v>
      </c>
      <c r="J90" s="45">
        <v>78.097999999999999</v>
      </c>
      <c r="K90" s="44">
        <v>87</v>
      </c>
      <c r="L90" s="44" t="s">
        <v>140</v>
      </c>
      <c r="M90" s="44">
        <v>500</v>
      </c>
      <c r="N90" s="44" t="s">
        <v>19</v>
      </c>
      <c r="O90" s="47"/>
      <c r="P90" s="47"/>
    </row>
    <row r="91" spans="1:16" s="43" customFormat="1" ht="30" customHeight="1" x14ac:dyDescent="0.15">
      <c r="A91" s="44">
        <v>88</v>
      </c>
      <c r="B91" s="44">
        <v>24129133</v>
      </c>
      <c r="C91" s="44" t="s">
        <v>145</v>
      </c>
      <c r="D91" s="44">
        <v>87.24</v>
      </c>
      <c r="E91" s="44">
        <v>68</v>
      </c>
      <c r="F91" s="44">
        <v>60</v>
      </c>
      <c r="G91" s="44">
        <v>273</v>
      </c>
      <c r="H91" s="44">
        <v>50</v>
      </c>
      <c r="I91" s="44">
        <v>55</v>
      </c>
      <c r="J91" s="45">
        <v>78.067999999999998</v>
      </c>
      <c r="K91" s="44">
        <v>88</v>
      </c>
      <c r="L91" s="44" t="s">
        <v>114</v>
      </c>
      <c r="M91" s="44">
        <v>464</v>
      </c>
      <c r="N91" s="44" t="s">
        <v>19</v>
      </c>
      <c r="O91" s="47"/>
      <c r="P91" s="47"/>
    </row>
    <row r="92" spans="1:16" s="43" customFormat="1" ht="30" customHeight="1" x14ac:dyDescent="0.15">
      <c r="A92" s="44">
        <v>89</v>
      </c>
      <c r="B92" s="44">
        <v>24129024</v>
      </c>
      <c r="C92" s="44" t="s">
        <v>146</v>
      </c>
      <c r="D92" s="44">
        <v>85.94</v>
      </c>
      <c r="E92" s="44">
        <v>96</v>
      </c>
      <c r="F92" s="44">
        <v>64.5</v>
      </c>
      <c r="G92" s="44">
        <v>78</v>
      </c>
      <c r="H92" s="44">
        <v>50</v>
      </c>
      <c r="I92" s="44">
        <v>55</v>
      </c>
      <c r="J92" s="45">
        <v>78.058000000000007</v>
      </c>
      <c r="K92" s="44">
        <v>89</v>
      </c>
      <c r="L92" s="44" t="s">
        <v>55</v>
      </c>
      <c r="M92" s="44">
        <v>501</v>
      </c>
      <c r="N92" s="44" t="s">
        <v>19</v>
      </c>
      <c r="O92" s="47"/>
      <c r="P92" s="47"/>
    </row>
    <row r="93" spans="1:16" s="43" customFormat="1" ht="30" customHeight="1" x14ac:dyDescent="0.15">
      <c r="A93" s="44">
        <v>90</v>
      </c>
      <c r="B93" s="44">
        <v>24129114</v>
      </c>
      <c r="C93" s="44" t="s">
        <v>147</v>
      </c>
      <c r="D93" s="44">
        <v>87.09</v>
      </c>
      <c r="E93" s="44">
        <v>70</v>
      </c>
      <c r="F93" s="44">
        <v>60</v>
      </c>
      <c r="G93" s="44">
        <v>273</v>
      </c>
      <c r="H93" s="44">
        <v>50</v>
      </c>
      <c r="I93" s="44">
        <v>55</v>
      </c>
      <c r="J93" s="45">
        <v>77.962999999999994</v>
      </c>
      <c r="K93" s="44">
        <v>90</v>
      </c>
      <c r="L93" s="44">
        <v>3.23</v>
      </c>
      <c r="M93" s="44">
        <v>432</v>
      </c>
      <c r="N93" s="44" t="s">
        <v>19</v>
      </c>
      <c r="O93" s="47"/>
      <c r="P93" s="47"/>
    </row>
    <row r="94" spans="1:16" s="43" customFormat="1" ht="30" customHeight="1" x14ac:dyDescent="0.15">
      <c r="A94" s="44">
        <v>91</v>
      </c>
      <c r="B94" s="44">
        <v>24129033</v>
      </c>
      <c r="C94" s="44" t="s">
        <v>148</v>
      </c>
      <c r="D94" s="44">
        <v>86.8</v>
      </c>
      <c r="E94" s="44">
        <v>79</v>
      </c>
      <c r="F94" s="44">
        <v>61</v>
      </c>
      <c r="G94" s="44">
        <v>198</v>
      </c>
      <c r="H94" s="44">
        <v>50</v>
      </c>
      <c r="I94" s="44">
        <v>55</v>
      </c>
      <c r="J94" s="45">
        <v>77.959999999999994</v>
      </c>
      <c r="K94" s="44">
        <v>91</v>
      </c>
      <c r="L94" s="44" t="s">
        <v>129</v>
      </c>
      <c r="M94" s="44">
        <v>431</v>
      </c>
      <c r="N94" s="44" t="s">
        <v>19</v>
      </c>
      <c r="O94" s="47"/>
      <c r="P94" s="47"/>
    </row>
    <row r="95" spans="1:16" s="43" customFormat="1" ht="30" customHeight="1" x14ac:dyDescent="0.15">
      <c r="A95" s="44">
        <v>92</v>
      </c>
      <c r="B95" s="44">
        <v>24129275</v>
      </c>
      <c r="C95" s="44" t="s">
        <v>149</v>
      </c>
      <c r="D95" s="44">
        <v>85.34</v>
      </c>
      <c r="E95" s="44">
        <v>106</v>
      </c>
      <c r="F95" s="44">
        <v>66</v>
      </c>
      <c r="G95" s="44">
        <v>54</v>
      </c>
      <c r="H95" s="44">
        <v>50</v>
      </c>
      <c r="I95" s="44">
        <v>55</v>
      </c>
      <c r="J95" s="45">
        <v>77.938000000000002</v>
      </c>
      <c r="K95" s="44">
        <v>92</v>
      </c>
      <c r="L95" s="44">
        <v>3.02</v>
      </c>
      <c r="M95" s="44">
        <v>430</v>
      </c>
      <c r="N95" s="44" t="s">
        <v>19</v>
      </c>
      <c r="O95" s="47"/>
      <c r="P95" s="47"/>
    </row>
    <row r="96" spans="1:16" s="43" customFormat="1" ht="30" customHeight="1" x14ac:dyDescent="0.15">
      <c r="A96" s="44">
        <v>93</v>
      </c>
      <c r="B96" s="44">
        <v>24129474</v>
      </c>
      <c r="C96" s="44" t="s">
        <v>150</v>
      </c>
      <c r="D96" s="44">
        <v>81.69</v>
      </c>
      <c r="E96" s="44">
        <v>200</v>
      </c>
      <c r="F96" s="44">
        <v>71</v>
      </c>
      <c r="G96" s="44">
        <v>6</v>
      </c>
      <c r="H96" s="44">
        <v>65</v>
      </c>
      <c r="I96" s="44">
        <v>4</v>
      </c>
      <c r="J96" s="45">
        <v>77.882999999999996</v>
      </c>
      <c r="K96" s="44">
        <v>93</v>
      </c>
      <c r="L96" s="44" t="s">
        <v>151</v>
      </c>
      <c r="M96" s="44">
        <v>262</v>
      </c>
      <c r="N96" s="44" t="s">
        <v>19</v>
      </c>
      <c r="O96" s="47"/>
      <c r="P96" s="47"/>
    </row>
    <row r="97" spans="1:16" s="43" customFormat="1" ht="30" customHeight="1" x14ac:dyDescent="0.15">
      <c r="A97" s="44">
        <v>94</v>
      </c>
      <c r="B97" s="44">
        <v>24129047</v>
      </c>
      <c r="C97" s="44" t="s">
        <v>152</v>
      </c>
      <c r="D97" s="44">
        <v>85.82</v>
      </c>
      <c r="E97" s="44">
        <v>97</v>
      </c>
      <c r="F97" s="44">
        <v>64</v>
      </c>
      <c r="G97" s="44">
        <v>91</v>
      </c>
      <c r="H97" s="44">
        <v>50</v>
      </c>
      <c r="I97" s="44">
        <v>55</v>
      </c>
      <c r="J97" s="45">
        <v>77.873999999999995</v>
      </c>
      <c r="K97" s="44">
        <v>94</v>
      </c>
      <c r="L97" s="44" t="s">
        <v>63</v>
      </c>
      <c r="M97" s="44" t="s">
        <v>18</v>
      </c>
      <c r="N97" s="44" t="s">
        <v>19</v>
      </c>
      <c r="O97" s="47"/>
      <c r="P97" s="47"/>
    </row>
    <row r="98" spans="1:16" s="43" customFormat="1" ht="30" customHeight="1" x14ac:dyDescent="0.15">
      <c r="A98" s="44">
        <v>95</v>
      </c>
      <c r="B98" s="44">
        <v>24129101</v>
      </c>
      <c r="C98" s="44" t="s">
        <v>153</v>
      </c>
      <c r="D98" s="44">
        <v>86.96</v>
      </c>
      <c r="E98" s="44">
        <v>72</v>
      </c>
      <c r="F98" s="44">
        <v>60</v>
      </c>
      <c r="G98" s="44">
        <v>273</v>
      </c>
      <c r="H98" s="44">
        <v>50</v>
      </c>
      <c r="I98" s="44">
        <v>55</v>
      </c>
      <c r="J98" s="45">
        <v>77.872</v>
      </c>
      <c r="K98" s="44">
        <v>95</v>
      </c>
      <c r="L98" s="44" t="s">
        <v>27</v>
      </c>
      <c r="M98" s="44">
        <v>341</v>
      </c>
      <c r="N98" s="44" t="s">
        <v>19</v>
      </c>
      <c r="O98" s="47"/>
      <c r="P98" s="47"/>
    </row>
    <row r="99" spans="1:16" s="43" customFormat="1" ht="30" customHeight="1" x14ac:dyDescent="0.15">
      <c r="A99" s="44">
        <v>96</v>
      </c>
      <c r="B99" s="44">
        <v>24129007</v>
      </c>
      <c r="C99" s="44" t="s">
        <v>154</v>
      </c>
      <c r="D99" s="44">
        <v>86.77</v>
      </c>
      <c r="E99" s="44">
        <v>81</v>
      </c>
      <c r="F99" s="44">
        <v>60.5</v>
      </c>
      <c r="G99" s="44">
        <v>211</v>
      </c>
      <c r="H99" s="44">
        <v>50</v>
      </c>
      <c r="I99" s="44">
        <v>55</v>
      </c>
      <c r="J99" s="45">
        <v>77.838999999999999</v>
      </c>
      <c r="K99" s="44">
        <v>96</v>
      </c>
      <c r="L99" s="44" t="s">
        <v>91</v>
      </c>
      <c r="M99" s="44">
        <v>512</v>
      </c>
      <c r="N99" s="44" t="s">
        <v>19</v>
      </c>
      <c r="O99" s="47"/>
      <c r="P99" s="47"/>
    </row>
    <row r="100" spans="1:16" s="43" customFormat="1" ht="30" customHeight="1" x14ac:dyDescent="0.15">
      <c r="A100" s="44">
        <v>97</v>
      </c>
      <c r="B100" s="44">
        <v>24129137</v>
      </c>
      <c r="C100" s="44" t="s">
        <v>155</v>
      </c>
      <c r="D100" s="44">
        <v>86.87</v>
      </c>
      <c r="E100" s="44">
        <v>75</v>
      </c>
      <c r="F100" s="44">
        <v>60</v>
      </c>
      <c r="G100" s="44">
        <v>273</v>
      </c>
      <c r="H100" s="44">
        <v>50</v>
      </c>
      <c r="I100" s="44">
        <v>55</v>
      </c>
      <c r="J100" s="45">
        <v>77.808999999999997</v>
      </c>
      <c r="K100" s="44">
        <v>97</v>
      </c>
      <c r="L100" s="44" t="s">
        <v>35</v>
      </c>
      <c r="M100" s="44">
        <v>430</v>
      </c>
      <c r="N100" s="44" t="s">
        <v>19</v>
      </c>
      <c r="O100" s="47"/>
      <c r="P100" s="47"/>
    </row>
    <row r="101" spans="1:16" s="43" customFormat="1" ht="30" customHeight="1" x14ac:dyDescent="0.15">
      <c r="A101" s="44">
        <v>98</v>
      </c>
      <c r="B101" s="44">
        <v>24129172</v>
      </c>
      <c r="C101" s="44" t="s">
        <v>156</v>
      </c>
      <c r="D101" s="44">
        <v>86.29</v>
      </c>
      <c r="E101" s="44">
        <v>88</v>
      </c>
      <c r="F101" s="44">
        <v>62</v>
      </c>
      <c r="G101" s="44">
        <v>172</v>
      </c>
      <c r="H101" s="44">
        <v>50</v>
      </c>
      <c r="I101" s="44">
        <v>55</v>
      </c>
      <c r="J101" s="45">
        <v>77.802999999999997</v>
      </c>
      <c r="K101" s="44">
        <v>98</v>
      </c>
      <c r="L101" s="44" t="s">
        <v>27</v>
      </c>
      <c r="M101" s="44">
        <v>390</v>
      </c>
      <c r="N101" s="44" t="s">
        <v>19</v>
      </c>
      <c r="O101" s="47"/>
      <c r="P101" s="47"/>
    </row>
    <row r="102" spans="1:16" s="43" customFormat="1" ht="30" customHeight="1" x14ac:dyDescent="0.15">
      <c r="A102" s="44">
        <v>99</v>
      </c>
      <c r="B102" s="44">
        <v>24129055</v>
      </c>
      <c r="C102" s="44" t="s">
        <v>157</v>
      </c>
      <c r="D102" s="44">
        <v>86.12</v>
      </c>
      <c r="E102" s="44">
        <v>91</v>
      </c>
      <c r="F102" s="44">
        <v>62.5</v>
      </c>
      <c r="G102" s="44">
        <v>157</v>
      </c>
      <c r="H102" s="44">
        <v>50</v>
      </c>
      <c r="I102" s="44">
        <v>55</v>
      </c>
      <c r="J102" s="45">
        <v>77.784000000000006</v>
      </c>
      <c r="K102" s="44">
        <v>99</v>
      </c>
      <c r="L102" s="44" t="s">
        <v>27</v>
      </c>
      <c r="M102" s="44">
        <v>519</v>
      </c>
      <c r="N102" s="44" t="s">
        <v>19</v>
      </c>
      <c r="O102" s="47"/>
      <c r="P102" s="47"/>
    </row>
    <row r="103" spans="1:16" s="43" customFormat="1" ht="30" customHeight="1" x14ac:dyDescent="0.15">
      <c r="A103" s="44">
        <v>100</v>
      </c>
      <c r="B103" s="44">
        <v>24129176</v>
      </c>
      <c r="C103" s="44" t="s">
        <v>158</v>
      </c>
      <c r="D103" s="44">
        <v>86.69</v>
      </c>
      <c r="E103" s="44">
        <v>82</v>
      </c>
      <c r="F103" s="44">
        <v>60.5</v>
      </c>
      <c r="G103" s="44">
        <v>211</v>
      </c>
      <c r="H103" s="44">
        <v>50</v>
      </c>
      <c r="I103" s="44">
        <v>55</v>
      </c>
      <c r="J103" s="45">
        <v>77.783000000000001</v>
      </c>
      <c r="K103" s="44">
        <v>100</v>
      </c>
      <c r="L103" s="44" t="s">
        <v>63</v>
      </c>
      <c r="M103" s="44">
        <v>344</v>
      </c>
      <c r="N103" s="44" t="s">
        <v>19</v>
      </c>
      <c r="O103" s="47"/>
      <c r="P103" s="47"/>
    </row>
    <row r="104" spans="1:16" s="43" customFormat="1" ht="30" customHeight="1" x14ac:dyDescent="0.15">
      <c r="A104" s="44">
        <v>101</v>
      </c>
      <c r="B104" s="44">
        <v>24129222</v>
      </c>
      <c r="C104" s="44" t="s">
        <v>159</v>
      </c>
      <c r="D104" s="44">
        <v>86.66</v>
      </c>
      <c r="E104" s="44">
        <v>84</v>
      </c>
      <c r="F104" s="44">
        <v>60.5</v>
      </c>
      <c r="G104" s="44">
        <v>211</v>
      </c>
      <c r="H104" s="44">
        <v>50</v>
      </c>
      <c r="I104" s="44">
        <v>55</v>
      </c>
      <c r="J104" s="45">
        <v>77.762</v>
      </c>
      <c r="K104" s="44">
        <v>101</v>
      </c>
      <c r="L104" s="44" t="s">
        <v>160</v>
      </c>
      <c r="M104" s="44" t="s">
        <v>18</v>
      </c>
      <c r="N104" s="44" t="s">
        <v>19</v>
      </c>
      <c r="O104" s="47"/>
      <c r="P104" s="47"/>
    </row>
    <row r="105" spans="1:16" s="43" customFormat="1" ht="30" customHeight="1" x14ac:dyDescent="0.15">
      <c r="A105" s="44">
        <v>102</v>
      </c>
      <c r="B105" s="44">
        <v>24129278</v>
      </c>
      <c r="C105" s="44" t="s">
        <v>161</v>
      </c>
      <c r="D105" s="44">
        <v>86.8</v>
      </c>
      <c r="E105" s="44">
        <v>79</v>
      </c>
      <c r="F105" s="44">
        <v>60</v>
      </c>
      <c r="G105" s="44">
        <v>273</v>
      </c>
      <c r="H105" s="44">
        <v>50</v>
      </c>
      <c r="I105" s="44">
        <v>55</v>
      </c>
      <c r="J105" s="45">
        <v>77.760000000000005</v>
      </c>
      <c r="K105" s="44">
        <v>102</v>
      </c>
      <c r="L105" s="44" t="s">
        <v>104</v>
      </c>
      <c r="M105" s="44">
        <v>357</v>
      </c>
      <c r="N105" s="44" t="s">
        <v>19</v>
      </c>
      <c r="O105" s="47"/>
      <c r="P105" s="47"/>
    </row>
    <row r="106" spans="1:16" s="43" customFormat="1" ht="30" customHeight="1" x14ac:dyDescent="0.15">
      <c r="A106" s="44">
        <v>103</v>
      </c>
      <c r="B106" s="44">
        <v>24129081</v>
      </c>
      <c r="C106" s="44" t="s">
        <v>162</v>
      </c>
      <c r="D106" s="44">
        <v>86.64</v>
      </c>
      <c r="E106" s="44">
        <v>85</v>
      </c>
      <c r="F106" s="44">
        <v>60</v>
      </c>
      <c r="G106" s="44">
        <v>273</v>
      </c>
      <c r="H106" s="44">
        <v>50</v>
      </c>
      <c r="I106" s="44">
        <v>55</v>
      </c>
      <c r="J106" s="45">
        <v>77.647999999999996</v>
      </c>
      <c r="K106" s="44">
        <v>103</v>
      </c>
      <c r="L106" s="44">
        <v>3.23</v>
      </c>
      <c r="M106" s="44" t="s">
        <v>18</v>
      </c>
      <c r="N106" s="44" t="s">
        <v>19</v>
      </c>
      <c r="O106" s="47"/>
      <c r="P106" s="47"/>
    </row>
    <row r="107" spans="1:16" s="43" customFormat="1" ht="30" customHeight="1" x14ac:dyDescent="0.15">
      <c r="A107" s="44">
        <v>104</v>
      </c>
      <c r="B107" s="44">
        <v>24129170</v>
      </c>
      <c r="C107" s="44" t="s">
        <v>163</v>
      </c>
      <c r="D107" s="44">
        <v>85.47</v>
      </c>
      <c r="E107" s="44">
        <v>102</v>
      </c>
      <c r="F107" s="44">
        <v>64</v>
      </c>
      <c r="G107" s="44">
        <v>91</v>
      </c>
      <c r="H107" s="44">
        <v>50</v>
      </c>
      <c r="I107" s="44">
        <v>55</v>
      </c>
      <c r="J107" s="45">
        <v>77.629000000000005</v>
      </c>
      <c r="K107" s="44">
        <v>104</v>
      </c>
      <c r="L107" s="44" t="s">
        <v>164</v>
      </c>
      <c r="M107" s="44">
        <v>478</v>
      </c>
      <c r="N107" s="44" t="s">
        <v>19</v>
      </c>
      <c r="O107" s="47"/>
      <c r="P107" s="47"/>
    </row>
    <row r="108" spans="1:16" s="43" customFormat="1" ht="30" customHeight="1" x14ac:dyDescent="0.15">
      <c r="A108" s="44">
        <v>105</v>
      </c>
      <c r="B108" s="44">
        <v>24129297</v>
      </c>
      <c r="C108" s="44" t="s">
        <v>165</v>
      </c>
      <c r="D108" s="44">
        <v>83.11</v>
      </c>
      <c r="E108" s="44">
        <v>151</v>
      </c>
      <c r="F108" s="44">
        <v>68</v>
      </c>
      <c r="G108" s="44">
        <v>32</v>
      </c>
      <c r="H108" s="44">
        <v>58</v>
      </c>
      <c r="I108" s="44">
        <v>18</v>
      </c>
      <c r="J108" s="45">
        <v>77.576999999999998</v>
      </c>
      <c r="K108" s="44">
        <v>105</v>
      </c>
      <c r="L108" s="44">
        <v>2.74</v>
      </c>
      <c r="M108" s="44" t="s">
        <v>18</v>
      </c>
      <c r="N108" s="44" t="s">
        <v>19</v>
      </c>
      <c r="O108" s="47"/>
      <c r="P108" s="47"/>
    </row>
    <row r="109" spans="1:16" s="43" customFormat="1" ht="30" customHeight="1" x14ac:dyDescent="0.15">
      <c r="A109" s="44">
        <v>106</v>
      </c>
      <c r="B109" s="44">
        <v>24129127</v>
      </c>
      <c r="C109" s="44" t="s">
        <v>166</v>
      </c>
      <c r="D109" s="44">
        <v>85.8</v>
      </c>
      <c r="E109" s="44">
        <v>98</v>
      </c>
      <c r="F109" s="44">
        <v>62.5</v>
      </c>
      <c r="G109" s="44">
        <v>157</v>
      </c>
      <c r="H109" s="44">
        <v>50</v>
      </c>
      <c r="I109" s="44">
        <v>55</v>
      </c>
      <c r="J109" s="45">
        <v>77.56</v>
      </c>
      <c r="K109" s="44">
        <v>106</v>
      </c>
      <c r="L109" s="44" t="s">
        <v>63</v>
      </c>
      <c r="M109" s="44" t="s">
        <v>18</v>
      </c>
      <c r="N109" s="44" t="s">
        <v>19</v>
      </c>
      <c r="O109" s="47"/>
      <c r="P109" s="47"/>
    </row>
    <row r="110" spans="1:16" s="43" customFormat="1" ht="30" customHeight="1" x14ac:dyDescent="0.15">
      <c r="A110" s="44">
        <v>107</v>
      </c>
      <c r="B110" s="44">
        <v>24129167</v>
      </c>
      <c r="C110" s="44" t="s">
        <v>167</v>
      </c>
      <c r="D110" s="44">
        <v>86.02</v>
      </c>
      <c r="E110" s="44">
        <v>94</v>
      </c>
      <c r="F110" s="44">
        <v>61</v>
      </c>
      <c r="G110" s="44">
        <v>198</v>
      </c>
      <c r="H110" s="44">
        <v>50</v>
      </c>
      <c r="I110" s="44">
        <v>55</v>
      </c>
      <c r="J110" s="45">
        <v>77.414000000000001</v>
      </c>
      <c r="K110" s="44">
        <v>107</v>
      </c>
      <c r="L110" s="44" t="s">
        <v>55</v>
      </c>
      <c r="M110" s="44">
        <v>391</v>
      </c>
      <c r="N110" s="44" t="s">
        <v>19</v>
      </c>
      <c r="O110" s="47"/>
      <c r="P110" s="47"/>
    </row>
    <row r="111" spans="1:16" s="43" customFormat="1" ht="30" customHeight="1" x14ac:dyDescent="0.15">
      <c r="A111" s="44">
        <v>108</v>
      </c>
      <c r="B111" s="44">
        <v>24129329</v>
      </c>
      <c r="C111" s="44" t="s">
        <v>168</v>
      </c>
      <c r="D111" s="44">
        <v>82.26</v>
      </c>
      <c r="E111" s="44">
        <v>179</v>
      </c>
      <c r="F111" s="44">
        <v>71</v>
      </c>
      <c r="G111" s="44">
        <v>6</v>
      </c>
      <c r="H111" s="44">
        <v>55</v>
      </c>
      <c r="I111" s="44">
        <v>34</v>
      </c>
      <c r="J111" s="45">
        <v>77.281999999999996</v>
      </c>
      <c r="K111" s="44">
        <v>108</v>
      </c>
      <c r="L111" s="44" t="s">
        <v>169</v>
      </c>
      <c r="M111" s="44" t="s">
        <v>18</v>
      </c>
      <c r="N111" s="44" t="s">
        <v>68</v>
      </c>
      <c r="O111" s="47"/>
      <c r="P111" s="47"/>
    </row>
    <row r="112" spans="1:16" s="43" customFormat="1" ht="30" customHeight="1" x14ac:dyDescent="0.15">
      <c r="A112" s="44">
        <v>109</v>
      </c>
      <c r="B112" s="44">
        <v>24129409</v>
      </c>
      <c r="C112" s="44" t="s">
        <v>170</v>
      </c>
      <c r="D112" s="44">
        <v>83.4</v>
      </c>
      <c r="E112" s="44">
        <v>144</v>
      </c>
      <c r="F112" s="44">
        <v>69.5</v>
      </c>
      <c r="G112" s="44">
        <v>22</v>
      </c>
      <c r="H112" s="44">
        <v>50</v>
      </c>
      <c r="I112" s="44">
        <v>55</v>
      </c>
      <c r="J112" s="45">
        <v>77.28</v>
      </c>
      <c r="K112" s="44">
        <v>109</v>
      </c>
      <c r="L112" s="44">
        <v>2.85</v>
      </c>
      <c r="M112" s="44" t="s">
        <v>18</v>
      </c>
      <c r="N112" s="44" t="s">
        <v>19</v>
      </c>
      <c r="O112" s="47"/>
      <c r="P112" s="47"/>
    </row>
    <row r="113" spans="1:16" s="43" customFormat="1" ht="30" customHeight="1" x14ac:dyDescent="0.15">
      <c r="A113" s="44">
        <v>110</v>
      </c>
      <c r="B113" s="44">
        <v>24129034</v>
      </c>
      <c r="C113" s="44" t="s">
        <v>171</v>
      </c>
      <c r="D113" s="44">
        <v>86.04</v>
      </c>
      <c r="E113" s="44">
        <v>93</v>
      </c>
      <c r="F113" s="44">
        <v>60</v>
      </c>
      <c r="G113" s="44">
        <v>273</v>
      </c>
      <c r="H113" s="44">
        <v>50</v>
      </c>
      <c r="I113" s="44">
        <v>55</v>
      </c>
      <c r="J113" s="45">
        <v>77.227999999999994</v>
      </c>
      <c r="K113" s="44">
        <v>110</v>
      </c>
      <c r="L113" s="44" t="s">
        <v>35</v>
      </c>
      <c r="M113" s="44">
        <v>388</v>
      </c>
      <c r="N113" s="44" t="s">
        <v>19</v>
      </c>
      <c r="O113" s="47"/>
      <c r="P113" s="47"/>
    </row>
    <row r="114" spans="1:16" s="43" customFormat="1" ht="30" customHeight="1" x14ac:dyDescent="0.15">
      <c r="A114" s="44">
        <v>111</v>
      </c>
      <c r="B114" s="44">
        <v>24129188</v>
      </c>
      <c r="C114" s="44" t="s">
        <v>172</v>
      </c>
      <c r="D114" s="44">
        <v>86.02</v>
      </c>
      <c r="E114" s="44">
        <v>94</v>
      </c>
      <c r="F114" s="44">
        <v>60</v>
      </c>
      <c r="G114" s="44">
        <v>273</v>
      </c>
      <c r="H114" s="44">
        <v>50</v>
      </c>
      <c r="I114" s="44">
        <v>55</v>
      </c>
      <c r="J114" s="45">
        <v>77.213999999999999</v>
      </c>
      <c r="K114" s="44">
        <v>111</v>
      </c>
      <c r="L114" s="44" t="s">
        <v>129</v>
      </c>
      <c r="M114" s="44">
        <v>456</v>
      </c>
      <c r="N114" s="44" t="s">
        <v>68</v>
      </c>
      <c r="O114" s="47"/>
      <c r="P114" s="47"/>
    </row>
    <row r="115" spans="1:16" s="43" customFormat="1" ht="30" customHeight="1" x14ac:dyDescent="0.15">
      <c r="A115" s="44">
        <v>112</v>
      </c>
      <c r="B115" s="44">
        <v>24129212</v>
      </c>
      <c r="C115" s="44" t="s">
        <v>173</v>
      </c>
      <c r="D115" s="44">
        <v>85.4</v>
      </c>
      <c r="E115" s="44">
        <v>104</v>
      </c>
      <c r="F115" s="44">
        <v>60.5</v>
      </c>
      <c r="G115" s="44">
        <v>211</v>
      </c>
      <c r="H115" s="44">
        <v>53</v>
      </c>
      <c r="I115" s="44">
        <v>41</v>
      </c>
      <c r="J115" s="45">
        <v>77.180000000000007</v>
      </c>
      <c r="K115" s="44">
        <v>112</v>
      </c>
      <c r="L115" s="44" t="s">
        <v>63</v>
      </c>
      <c r="M115" s="44" t="s">
        <v>18</v>
      </c>
      <c r="N115" s="44" t="s">
        <v>19</v>
      </c>
      <c r="O115" s="47"/>
      <c r="P115" s="47"/>
    </row>
    <row r="116" spans="1:16" s="43" customFormat="1" ht="30" customHeight="1" x14ac:dyDescent="0.15">
      <c r="A116" s="44">
        <v>113</v>
      </c>
      <c r="B116" s="44">
        <v>24129263</v>
      </c>
      <c r="C116" s="44" t="s">
        <v>174</v>
      </c>
      <c r="D116" s="44">
        <v>84.31</v>
      </c>
      <c r="E116" s="44">
        <v>126</v>
      </c>
      <c r="F116" s="44">
        <v>65.5</v>
      </c>
      <c r="G116" s="44">
        <v>65</v>
      </c>
      <c r="H116" s="44">
        <v>50</v>
      </c>
      <c r="I116" s="44">
        <v>55</v>
      </c>
      <c r="J116" s="45">
        <v>77.117000000000004</v>
      </c>
      <c r="K116" s="44">
        <v>113</v>
      </c>
      <c r="L116" s="44" t="s">
        <v>175</v>
      </c>
      <c r="M116" s="44">
        <v>380</v>
      </c>
      <c r="N116" s="44" t="s">
        <v>19</v>
      </c>
      <c r="O116" s="47"/>
      <c r="P116" s="47"/>
    </row>
    <row r="117" spans="1:16" s="43" customFormat="1" ht="30" customHeight="1" x14ac:dyDescent="0.15">
      <c r="A117" s="44">
        <v>114</v>
      </c>
      <c r="B117" s="44">
        <v>24129087</v>
      </c>
      <c r="C117" s="44" t="s">
        <v>176</v>
      </c>
      <c r="D117" s="44">
        <v>84.62</v>
      </c>
      <c r="E117" s="44">
        <v>117</v>
      </c>
      <c r="F117" s="44">
        <v>64</v>
      </c>
      <c r="G117" s="44">
        <v>91</v>
      </c>
      <c r="H117" s="44">
        <v>50</v>
      </c>
      <c r="I117" s="44">
        <v>55</v>
      </c>
      <c r="J117" s="45">
        <v>77.034000000000006</v>
      </c>
      <c r="K117" s="44">
        <v>114</v>
      </c>
      <c r="L117" s="44" t="s">
        <v>177</v>
      </c>
      <c r="M117" s="44">
        <v>449</v>
      </c>
      <c r="N117" s="44" t="s">
        <v>19</v>
      </c>
      <c r="O117" s="47"/>
      <c r="P117" s="47"/>
    </row>
    <row r="118" spans="1:16" s="43" customFormat="1" ht="30" customHeight="1" x14ac:dyDescent="0.15">
      <c r="A118" s="44">
        <v>115</v>
      </c>
      <c r="B118" s="44">
        <v>24129092</v>
      </c>
      <c r="C118" s="44" t="s">
        <v>178</v>
      </c>
      <c r="D118" s="44">
        <v>84.61</v>
      </c>
      <c r="E118" s="44">
        <v>119</v>
      </c>
      <c r="F118" s="44">
        <v>64</v>
      </c>
      <c r="G118" s="44">
        <v>91</v>
      </c>
      <c r="H118" s="44">
        <v>50</v>
      </c>
      <c r="I118" s="44">
        <v>55</v>
      </c>
      <c r="J118" s="45">
        <v>77.027000000000001</v>
      </c>
      <c r="K118" s="44">
        <v>115</v>
      </c>
      <c r="L118" s="44" t="s">
        <v>138</v>
      </c>
      <c r="M118" s="44">
        <v>411</v>
      </c>
      <c r="N118" s="44" t="s">
        <v>19</v>
      </c>
      <c r="O118" s="47"/>
      <c r="P118" s="47"/>
    </row>
    <row r="119" spans="1:16" s="43" customFormat="1" ht="30" customHeight="1" x14ac:dyDescent="0.15">
      <c r="A119" s="44">
        <v>116</v>
      </c>
      <c r="B119" s="44">
        <v>24129001</v>
      </c>
      <c r="C119" s="44" t="s">
        <v>179</v>
      </c>
      <c r="D119" s="44">
        <v>85.72</v>
      </c>
      <c r="E119" s="44">
        <v>99</v>
      </c>
      <c r="F119" s="44">
        <v>60</v>
      </c>
      <c r="G119" s="44">
        <v>273</v>
      </c>
      <c r="H119" s="44">
        <v>50</v>
      </c>
      <c r="I119" s="44">
        <v>55</v>
      </c>
      <c r="J119" s="45">
        <v>77.004000000000005</v>
      </c>
      <c r="K119" s="44">
        <v>116</v>
      </c>
      <c r="L119" s="44">
        <v>3.11</v>
      </c>
      <c r="M119" s="44" t="s">
        <v>18</v>
      </c>
      <c r="N119" s="44" t="s">
        <v>19</v>
      </c>
      <c r="O119" s="47"/>
      <c r="P119" s="47"/>
    </row>
    <row r="120" spans="1:16" s="43" customFormat="1" ht="30" customHeight="1" x14ac:dyDescent="0.15">
      <c r="A120" s="44">
        <v>117</v>
      </c>
      <c r="B120" s="44">
        <v>24129139</v>
      </c>
      <c r="C120" s="44" t="s">
        <v>180</v>
      </c>
      <c r="D120" s="44">
        <v>83.64</v>
      </c>
      <c r="E120" s="44">
        <v>142</v>
      </c>
      <c r="F120" s="44">
        <v>67</v>
      </c>
      <c r="G120" s="44">
        <v>36</v>
      </c>
      <c r="H120" s="44">
        <v>50</v>
      </c>
      <c r="I120" s="44">
        <v>55</v>
      </c>
      <c r="J120" s="45">
        <v>76.947999999999993</v>
      </c>
      <c r="K120" s="44">
        <v>117</v>
      </c>
      <c r="L120" s="44" t="s">
        <v>181</v>
      </c>
      <c r="M120" s="44" t="s">
        <v>18</v>
      </c>
      <c r="N120" s="44" t="s">
        <v>19</v>
      </c>
      <c r="O120" s="47"/>
      <c r="P120" s="47"/>
    </row>
    <row r="121" spans="1:16" s="43" customFormat="1" ht="30" customHeight="1" x14ac:dyDescent="0.15">
      <c r="A121" s="44">
        <v>118</v>
      </c>
      <c r="B121" s="44">
        <v>24129105</v>
      </c>
      <c r="C121" s="44" t="s">
        <v>182</v>
      </c>
      <c r="D121" s="44">
        <v>85.62</v>
      </c>
      <c r="E121" s="44">
        <v>101</v>
      </c>
      <c r="F121" s="44">
        <v>60</v>
      </c>
      <c r="G121" s="44">
        <v>273</v>
      </c>
      <c r="H121" s="44">
        <v>50</v>
      </c>
      <c r="I121" s="44">
        <v>55</v>
      </c>
      <c r="J121" s="45">
        <v>76.933999999999997</v>
      </c>
      <c r="K121" s="44">
        <v>118</v>
      </c>
      <c r="L121" s="44" t="s">
        <v>63</v>
      </c>
      <c r="M121" s="44" t="s">
        <v>18</v>
      </c>
      <c r="N121" s="44" t="s">
        <v>19</v>
      </c>
      <c r="O121" s="47"/>
      <c r="P121" s="47"/>
    </row>
    <row r="122" spans="1:16" s="43" customFormat="1" ht="30" customHeight="1" x14ac:dyDescent="0.15">
      <c r="A122" s="44">
        <v>119</v>
      </c>
      <c r="B122" s="44">
        <v>24129099</v>
      </c>
      <c r="C122" s="44" t="s">
        <v>183</v>
      </c>
      <c r="D122" s="44">
        <v>84.88</v>
      </c>
      <c r="E122" s="44">
        <v>112</v>
      </c>
      <c r="F122" s="44">
        <v>62.5</v>
      </c>
      <c r="G122" s="44">
        <v>157</v>
      </c>
      <c r="H122" s="44">
        <v>50</v>
      </c>
      <c r="I122" s="44">
        <v>55</v>
      </c>
      <c r="J122" s="45">
        <v>76.915999999999997</v>
      </c>
      <c r="K122" s="44">
        <v>119</v>
      </c>
      <c r="L122" s="44" t="s">
        <v>129</v>
      </c>
      <c r="M122" s="44">
        <v>469</v>
      </c>
      <c r="N122" s="44" t="s">
        <v>19</v>
      </c>
      <c r="O122" s="47"/>
      <c r="P122" s="47"/>
    </row>
    <row r="123" spans="1:16" s="43" customFormat="1" ht="30" customHeight="1" x14ac:dyDescent="0.15">
      <c r="A123" s="44">
        <v>120</v>
      </c>
      <c r="B123" s="44">
        <v>24129206</v>
      </c>
      <c r="C123" s="44" t="s">
        <v>184</v>
      </c>
      <c r="D123" s="44">
        <v>83.57</v>
      </c>
      <c r="E123" s="44">
        <v>143</v>
      </c>
      <c r="F123" s="44">
        <v>67</v>
      </c>
      <c r="G123" s="44">
        <v>36</v>
      </c>
      <c r="H123" s="44">
        <v>50</v>
      </c>
      <c r="I123" s="44">
        <v>55</v>
      </c>
      <c r="J123" s="45">
        <v>76.899000000000001</v>
      </c>
      <c r="K123" s="44">
        <v>120</v>
      </c>
      <c r="L123" s="44" t="s">
        <v>77</v>
      </c>
      <c r="M123" s="44">
        <v>446</v>
      </c>
      <c r="N123" s="44" t="s">
        <v>19</v>
      </c>
      <c r="O123" s="47"/>
      <c r="P123" s="47"/>
    </row>
    <row r="124" spans="1:16" s="43" customFormat="1" ht="30" customHeight="1" x14ac:dyDescent="0.15">
      <c r="A124" s="44">
        <v>121</v>
      </c>
      <c r="B124" s="44">
        <v>24129218</v>
      </c>
      <c r="C124" s="44" t="s">
        <v>185</v>
      </c>
      <c r="D124" s="44">
        <v>84.62</v>
      </c>
      <c r="E124" s="44">
        <v>117</v>
      </c>
      <c r="F124" s="44">
        <v>63</v>
      </c>
      <c r="G124" s="44">
        <v>142</v>
      </c>
      <c r="H124" s="44">
        <v>50</v>
      </c>
      <c r="I124" s="44">
        <v>55</v>
      </c>
      <c r="J124" s="45">
        <v>76.834000000000003</v>
      </c>
      <c r="K124" s="44">
        <v>121</v>
      </c>
      <c r="L124" s="44">
        <v>3.04</v>
      </c>
      <c r="M124" s="44">
        <v>426</v>
      </c>
      <c r="N124" s="44" t="s">
        <v>19</v>
      </c>
      <c r="O124" s="47"/>
      <c r="P124" s="47"/>
    </row>
    <row r="125" spans="1:16" s="43" customFormat="1" ht="30" customHeight="1" x14ac:dyDescent="0.15">
      <c r="A125" s="44">
        <v>122</v>
      </c>
      <c r="B125" s="44">
        <v>24129291</v>
      </c>
      <c r="C125" s="44" t="s">
        <v>186</v>
      </c>
      <c r="D125" s="44">
        <v>85.32</v>
      </c>
      <c r="E125" s="44">
        <v>107</v>
      </c>
      <c r="F125" s="44">
        <v>60.5</v>
      </c>
      <c r="G125" s="44">
        <v>211</v>
      </c>
      <c r="H125" s="44">
        <v>50</v>
      </c>
      <c r="I125" s="44">
        <v>55</v>
      </c>
      <c r="J125" s="45">
        <v>76.823999999999998</v>
      </c>
      <c r="K125" s="44">
        <v>122</v>
      </c>
      <c r="L125" s="44" t="s">
        <v>91</v>
      </c>
      <c r="M125" s="44" t="s">
        <v>18</v>
      </c>
      <c r="N125" s="44" t="s">
        <v>19</v>
      </c>
      <c r="O125" s="47"/>
      <c r="P125" s="47"/>
    </row>
    <row r="126" spans="1:16" s="43" customFormat="1" ht="30" customHeight="1" x14ac:dyDescent="0.15">
      <c r="A126" s="44">
        <v>123</v>
      </c>
      <c r="B126" s="44">
        <v>24129010</v>
      </c>
      <c r="C126" s="44" t="s">
        <v>187</v>
      </c>
      <c r="D126" s="44">
        <v>85.45</v>
      </c>
      <c r="E126" s="44">
        <v>103</v>
      </c>
      <c r="F126" s="44">
        <v>60</v>
      </c>
      <c r="G126" s="44">
        <v>273</v>
      </c>
      <c r="H126" s="44">
        <v>50</v>
      </c>
      <c r="I126" s="44">
        <v>55</v>
      </c>
      <c r="J126" s="45">
        <v>76.814999999999998</v>
      </c>
      <c r="K126" s="44">
        <v>123</v>
      </c>
      <c r="L126" s="44">
        <v>3.11</v>
      </c>
      <c r="M126" s="44" t="s">
        <v>18</v>
      </c>
      <c r="N126" s="44" t="s">
        <v>19</v>
      </c>
      <c r="O126" s="47"/>
      <c r="P126" s="47"/>
    </row>
    <row r="127" spans="1:16" s="43" customFormat="1" ht="30" customHeight="1" x14ac:dyDescent="0.15">
      <c r="A127" s="44">
        <v>124</v>
      </c>
      <c r="B127" s="44">
        <v>24129183</v>
      </c>
      <c r="C127" s="44" t="s">
        <v>188</v>
      </c>
      <c r="D127" s="44">
        <v>85.4</v>
      </c>
      <c r="E127" s="44">
        <v>104</v>
      </c>
      <c r="F127" s="44">
        <v>60</v>
      </c>
      <c r="G127" s="44">
        <v>273</v>
      </c>
      <c r="H127" s="44">
        <v>50</v>
      </c>
      <c r="I127" s="44">
        <v>55</v>
      </c>
      <c r="J127" s="45">
        <v>76.78</v>
      </c>
      <c r="K127" s="44">
        <v>124</v>
      </c>
      <c r="L127" s="44">
        <v>3.06</v>
      </c>
      <c r="M127" s="44" t="s">
        <v>18</v>
      </c>
      <c r="N127" s="44" t="s">
        <v>19</v>
      </c>
      <c r="O127" s="47"/>
      <c r="P127" s="47"/>
    </row>
    <row r="128" spans="1:16" s="43" customFormat="1" ht="30" customHeight="1" x14ac:dyDescent="0.15">
      <c r="A128" s="44">
        <v>125</v>
      </c>
      <c r="B128" s="44">
        <v>24129248</v>
      </c>
      <c r="C128" s="44" t="s">
        <v>189</v>
      </c>
      <c r="D128" s="44">
        <v>83.96</v>
      </c>
      <c r="E128" s="44">
        <v>133</v>
      </c>
      <c r="F128" s="44">
        <v>61</v>
      </c>
      <c r="G128" s="44">
        <v>198</v>
      </c>
      <c r="H128" s="44">
        <v>58</v>
      </c>
      <c r="I128" s="44">
        <v>18</v>
      </c>
      <c r="J128" s="45">
        <v>76.772000000000006</v>
      </c>
      <c r="K128" s="44">
        <v>125</v>
      </c>
      <c r="L128" s="44">
        <v>3</v>
      </c>
      <c r="M128" s="44">
        <v>425</v>
      </c>
      <c r="N128" s="44" t="s">
        <v>19</v>
      </c>
      <c r="O128" s="47"/>
      <c r="P128" s="47"/>
    </row>
    <row r="129" spans="1:16" s="43" customFormat="1" ht="30" customHeight="1" x14ac:dyDescent="0.15">
      <c r="A129" s="44">
        <v>126</v>
      </c>
      <c r="B129" s="44">
        <v>24129159</v>
      </c>
      <c r="C129" s="44" t="s">
        <v>190</v>
      </c>
      <c r="D129" s="44">
        <v>84.04</v>
      </c>
      <c r="E129" s="44">
        <v>129</v>
      </c>
      <c r="F129" s="44">
        <v>60.5</v>
      </c>
      <c r="G129" s="44">
        <v>211</v>
      </c>
      <c r="H129" s="44">
        <v>58</v>
      </c>
      <c r="I129" s="44">
        <v>18</v>
      </c>
      <c r="J129" s="45">
        <v>76.727999999999994</v>
      </c>
      <c r="K129" s="44">
        <v>126</v>
      </c>
      <c r="L129" s="44" t="s">
        <v>191</v>
      </c>
      <c r="M129" s="44">
        <v>402</v>
      </c>
      <c r="N129" s="44" t="s">
        <v>19</v>
      </c>
      <c r="O129" s="47"/>
      <c r="P129" s="47"/>
    </row>
    <row r="130" spans="1:16" s="43" customFormat="1" ht="30" customHeight="1" x14ac:dyDescent="0.15">
      <c r="A130" s="44">
        <v>128</v>
      </c>
      <c r="B130" s="44">
        <v>24129272</v>
      </c>
      <c r="C130" s="44" t="s">
        <v>192</v>
      </c>
      <c r="D130" s="44">
        <v>85.2</v>
      </c>
      <c r="E130" s="44">
        <v>109</v>
      </c>
      <c r="F130" s="44">
        <v>60</v>
      </c>
      <c r="G130" s="44">
        <v>273</v>
      </c>
      <c r="H130" s="44">
        <v>50</v>
      </c>
      <c r="I130" s="44">
        <v>55</v>
      </c>
      <c r="J130" s="45">
        <v>76.64</v>
      </c>
      <c r="K130" s="44">
        <v>127</v>
      </c>
      <c r="L130" s="44" t="s">
        <v>160</v>
      </c>
      <c r="M130" s="44">
        <v>398</v>
      </c>
      <c r="N130" s="44" t="s">
        <v>19</v>
      </c>
      <c r="O130" s="47"/>
      <c r="P130" s="47"/>
    </row>
    <row r="131" spans="1:16" s="43" customFormat="1" ht="30" customHeight="1" x14ac:dyDescent="0.15">
      <c r="A131" s="44">
        <v>129</v>
      </c>
      <c r="B131" s="44">
        <v>24129016</v>
      </c>
      <c r="C131" s="44" t="s">
        <v>193</v>
      </c>
      <c r="D131" s="44">
        <v>84.02</v>
      </c>
      <c r="E131" s="44">
        <v>131</v>
      </c>
      <c r="F131" s="44">
        <v>63.5</v>
      </c>
      <c r="G131" s="44">
        <v>138</v>
      </c>
      <c r="H131" s="44">
        <v>50</v>
      </c>
      <c r="I131" s="44">
        <v>55</v>
      </c>
      <c r="J131" s="45">
        <v>76.513999999999996</v>
      </c>
      <c r="K131" s="44">
        <v>128</v>
      </c>
      <c r="L131" s="44" t="s">
        <v>138</v>
      </c>
      <c r="M131" s="44" t="s">
        <v>18</v>
      </c>
      <c r="N131" s="44" t="s">
        <v>19</v>
      </c>
      <c r="O131" s="47"/>
      <c r="P131" s="47"/>
    </row>
    <row r="132" spans="1:16" s="43" customFormat="1" ht="30" customHeight="1" x14ac:dyDescent="0.15">
      <c r="A132" s="44">
        <v>130</v>
      </c>
      <c r="B132" s="44">
        <v>24129234</v>
      </c>
      <c r="C132" s="44" t="s">
        <v>194</v>
      </c>
      <c r="D132" s="44">
        <v>84.98</v>
      </c>
      <c r="E132" s="44">
        <v>110</v>
      </c>
      <c r="F132" s="44">
        <v>60</v>
      </c>
      <c r="G132" s="44">
        <v>273</v>
      </c>
      <c r="H132" s="44">
        <v>50</v>
      </c>
      <c r="I132" s="44">
        <v>55</v>
      </c>
      <c r="J132" s="45">
        <v>76.486000000000004</v>
      </c>
      <c r="K132" s="44">
        <v>129</v>
      </c>
      <c r="L132" s="44" t="s">
        <v>122</v>
      </c>
      <c r="M132" s="44">
        <v>447</v>
      </c>
      <c r="N132" s="44" t="s">
        <v>19</v>
      </c>
      <c r="O132" s="47"/>
      <c r="P132" s="47"/>
    </row>
    <row r="133" spans="1:16" s="43" customFormat="1" ht="30" customHeight="1" x14ac:dyDescent="0.15">
      <c r="A133" s="44">
        <v>131</v>
      </c>
      <c r="B133" s="44">
        <v>24129251</v>
      </c>
      <c r="C133" s="44" t="s">
        <v>194</v>
      </c>
      <c r="D133" s="44">
        <v>84.98</v>
      </c>
      <c r="E133" s="44">
        <v>110</v>
      </c>
      <c r="F133" s="44">
        <v>60</v>
      </c>
      <c r="G133" s="44">
        <v>273</v>
      </c>
      <c r="H133" s="44">
        <v>50</v>
      </c>
      <c r="I133" s="44">
        <v>55</v>
      </c>
      <c r="J133" s="45">
        <v>76.486000000000004</v>
      </c>
      <c r="K133" s="44">
        <v>129</v>
      </c>
      <c r="L133" s="44">
        <v>3.38</v>
      </c>
      <c r="M133" s="44">
        <v>463</v>
      </c>
      <c r="N133" s="44" t="s">
        <v>19</v>
      </c>
      <c r="O133" s="47"/>
      <c r="P133" s="47"/>
    </row>
    <row r="134" spans="1:16" s="43" customFormat="1" ht="30" customHeight="1" x14ac:dyDescent="0.15">
      <c r="A134" s="44">
        <v>132</v>
      </c>
      <c r="B134" s="44">
        <v>24129223</v>
      </c>
      <c r="C134" s="44" t="s">
        <v>195</v>
      </c>
      <c r="D134" s="44">
        <v>83.94</v>
      </c>
      <c r="E134" s="44">
        <v>134</v>
      </c>
      <c r="F134" s="44">
        <v>63.5</v>
      </c>
      <c r="G134" s="44">
        <v>138</v>
      </c>
      <c r="H134" s="44">
        <v>50</v>
      </c>
      <c r="I134" s="44">
        <v>55</v>
      </c>
      <c r="J134" s="45">
        <v>76.457999999999998</v>
      </c>
      <c r="K134" s="44">
        <v>131</v>
      </c>
      <c r="L134" s="44">
        <v>2.96</v>
      </c>
      <c r="M134" s="44" t="s">
        <v>18</v>
      </c>
      <c r="N134" s="44" t="s">
        <v>19</v>
      </c>
      <c r="O134" s="47"/>
      <c r="P134" s="47"/>
    </row>
    <row r="135" spans="1:16" s="43" customFormat="1" ht="30" customHeight="1" x14ac:dyDescent="0.15">
      <c r="A135" s="44">
        <v>133</v>
      </c>
      <c r="B135" s="44">
        <v>24129252</v>
      </c>
      <c r="C135" s="44" t="s">
        <v>196</v>
      </c>
      <c r="D135" s="44">
        <v>84.86</v>
      </c>
      <c r="E135" s="44">
        <v>113</v>
      </c>
      <c r="F135" s="44">
        <v>60</v>
      </c>
      <c r="G135" s="44">
        <v>273</v>
      </c>
      <c r="H135" s="44">
        <v>50</v>
      </c>
      <c r="I135" s="44">
        <v>55</v>
      </c>
      <c r="J135" s="45">
        <v>76.402000000000001</v>
      </c>
      <c r="K135" s="44">
        <v>132</v>
      </c>
      <c r="L135" s="44" t="s">
        <v>197</v>
      </c>
      <c r="M135" s="44">
        <v>497</v>
      </c>
      <c r="N135" s="44" t="s">
        <v>19</v>
      </c>
      <c r="O135" s="47"/>
      <c r="P135" s="47"/>
    </row>
    <row r="136" spans="1:16" s="43" customFormat="1" ht="30" customHeight="1" x14ac:dyDescent="0.15">
      <c r="A136" s="44">
        <v>134</v>
      </c>
      <c r="B136" s="44">
        <v>24129163</v>
      </c>
      <c r="C136" s="44" t="s">
        <v>198</v>
      </c>
      <c r="D136" s="44">
        <v>84.84</v>
      </c>
      <c r="E136" s="44">
        <v>114</v>
      </c>
      <c r="F136" s="44">
        <v>60</v>
      </c>
      <c r="G136" s="44">
        <v>273</v>
      </c>
      <c r="H136" s="44">
        <v>50</v>
      </c>
      <c r="I136" s="44">
        <v>55</v>
      </c>
      <c r="J136" s="45">
        <v>76.388000000000005</v>
      </c>
      <c r="K136" s="44">
        <v>133</v>
      </c>
      <c r="L136" s="44" t="s">
        <v>197</v>
      </c>
      <c r="M136" s="44">
        <v>390</v>
      </c>
      <c r="N136" s="44" t="s">
        <v>19</v>
      </c>
      <c r="O136" s="47"/>
      <c r="P136" s="47"/>
    </row>
    <row r="137" spans="1:16" s="43" customFormat="1" ht="30" customHeight="1" x14ac:dyDescent="0.15">
      <c r="A137" s="44">
        <v>135</v>
      </c>
      <c r="B137" s="44">
        <v>24129241</v>
      </c>
      <c r="C137" s="44" t="s">
        <v>199</v>
      </c>
      <c r="D137" s="44">
        <v>84.72</v>
      </c>
      <c r="E137" s="44">
        <v>115</v>
      </c>
      <c r="F137" s="44">
        <v>60</v>
      </c>
      <c r="G137" s="44">
        <v>273</v>
      </c>
      <c r="H137" s="44">
        <v>50</v>
      </c>
      <c r="I137" s="44">
        <v>55</v>
      </c>
      <c r="J137" s="45">
        <v>76.304000000000002</v>
      </c>
      <c r="K137" s="44">
        <v>134</v>
      </c>
      <c r="L137" s="44" t="s">
        <v>177</v>
      </c>
      <c r="M137" s="44">
        <v>448</v>
      </c>
      <c r="N137" s="44" t="s">
        <v>19</v>
      </c>
      <c r="O137" s="47"/>
      <c r="P137" s="47"/>
    </row>
    <row r="138" spans="1:16" s="43" customFormat="1" ht="30" customHeight="1" x14ac:dyDescent="0.15">
      <c r="A138" s="44">
        <v>136</v>
      </c>
      <c r="B138" s="44">
        <v>24129068</v>
      </c>
      <c r="C138" s="44" t="s">
        <v>200</v>
      </c>
      <c r="D138" s="44">
        <v>84.67</v>
      </c>
      <c r="E138" s="44">
        <v>116</v>
      </c>
      <c r="F138" s="44">
        <v>60</v>
      </c>
      <c r="G138" s="44">
        <v>273</v>
      </c>
      <c r="H138" s="44">
        <v>50</v>
      </c>
      <c r="I138" s="44">
        <v>55</v>
      </c>
      <c r="J138" s="45">
        <v>76.269000000000005</v>
      </c>
      <c r="K138" s="44">
        <v>135</v>
      </c>
      <c r="L138" s="44" t="s">
        <v>122</v>
      </c>
      <c r="M138" s="44">
        <v>441</v>
      </c>
      <c r="N138" s="44" t="s">
        <v>19</v>
      </c>
      <c r="O138" s="47"/>
      <c r="P138" s="47"/>
    </row>
    <row r="139" spans="1:16" s="43" customFormat="1" ht="30" customHeight="1" x14ac:dyDescent="0.15">
      <c r="A139" s="44">
        <v>137</v>
      </c>
      <c r="B139" s="44">
        <v>24129402</v>
      </c>
      <c r="C139" s="44" t="s">
        <v>201</v>
      </c>
      <c r="D139" s="44">
        <v>84.6</v>
      </c>
      <c r="E139" s="44">
        <v>120</v>
      </c>
      <c r="F139" s="44">
        <v>60</v>
      </c>
      <c r="G139" s="44">
        <v>273</v>
      </c>
      <c r="H139" s="44">
        <v>50</v>
      </c>
      <c r="I139" s="44">
        <v>55</v>
      </c>
      <c r="J139" s="45">
        <v>76.22</v>
      </c>
      <c r="K139" s="44">
        <v>136</v>
      </c>
      <c r="L139" s="44">
        <v>3.09</v>
      </c>
      <c r="M139" s="44">
        <v>432</v>
      </c>
      <c r="N139" s="44" t="s">
        <v>19</v>
      </c>
      <c r="O139" s="47"/>
      <c r="P139" s="47"/>
    </row>
    <row r="140" spans="1:16" s="43" customFormat="1" ht="30" customHeight="1" x14ac:dyDescent="0.15">
      <c r="A140" s="44">
        <v>138</v>
      </c>
      <c r="B140" s="44">
        <v>24129077</v>
      </c>
      <c r="C140" s="44" t="s">
        <v>202</v>
      </c>
      <c r="D140" s="44">
        <v>84.45</v>
      </c>
      <c r="E140" s="44">
        <v>122</v>
      </c>
      <c r="F140" s="44">
        <v>60.5</v>
      </c>
      <c r="G140" s="44">
        <v>211</v>
      </c>
      <c r="H140" s="44">
        <v>50</v>
      </c>
      <c r="I140" s="44">
        <v>55</v>
      </c>
      <c r="J140" s="45">
        <v>76.215000000000003</v>
      </c>
      <c r="K140" s="44">
        <v>137</v>
      </c>
      <c r="L140" s="44">
        <v>2.96</v>
      </c>
      <c r="M140" s="44">
        <v>390</v>
      </c>
      <c r="N140" s="44" t="s">
        <v>19</v>
      </c>
      <c r="O140" s="47"/>
      <c r="P140" s="47"/>
    </row>
    <row r="141" spans="1:16" s="43" customFormat="1" ht="30" customHeight="1" x14ac:dyDescent="0.15">
      <c r="A141" s="44">
        <v>127</v>
      </c>
      <c r="B141" s="44">
        <v>24129216</v>
      </c>
      <c r="C141" s="44" t="s">
        <v>203</v>
      </c>
      <c r="D141" s="44">
        <v>84.45</v>
      </c>
      <c r="E141" s="44">
        <v>122</v>
      </c>
      <c r="F141" s="44">
        <v>60.5</v>
      </c>
      <c r="G141" s="44">
        <v>142</v>
      </c>
      <c r="H141" s="44">
        <v>50</v>
      </c>
      <c r="I141" s="44">
        <v>55</v>
      </c>
      <c r="J141" s="45">
        <v>76.215000000000003</v>
      </c>
      <c r="K141" s="44">
        <v>137</v>
      </c>
      <c r="L141" s="44">
        <v>2.94</v>
      </c>
      <c r="M141" s="44" t="s">
        <v>18</v>
      </c>
      <c r="N141" s="44" t="s">
        <v>19</v>
      </c>
      <c r="O141" s="47"/>
      <c r="P141" s="47"/>
    </row>
    <row r="142" spans="1:16" s="43" customFormat="1" ht="30" customHeight="1" x14ac:dyDescent="0.15">
      <c r="A142" s="44">
        <v>139</v>
      </c>
      <c r="B142" s="44">
        <v>24129184</v>
      </c>
      <c r="C142" s="44" t="s">
        <v>204</v>
      </c>
      <c r="D142" s="44">
        <v>83.94</v>
      </c>
      <c r="E142" s="44">
        <v>134</v>
      </c>
      <c r="F142" s="44">
        <v>62</v>
      </c>
      <c r="G142" s="44">
        <v>172</v>
      </c>
      <c r="H142" s="44">
        <v>50</v>
      </c>
      <c r="I142" s="44">
        <v>55</v>
      </c>
      <c r="J142" s="45">
        <v>76.158000000000001</v>
      </c>
      <c r="K142" s="44">
        <v>139</v>
      </c>
      <c r="L142" s="44">
        <v>2.89</v>
      </c>
      <c r="M142" s="44" t="s">
        <v>18</v>
      </c>
      <c r="N142" s="44" t="s">
        <v>19</v>
      </c>
      <c r="O142" s="47"/>
      <c r="P142" s="47"/>
    </row>
    <row r="143" spans="1:16" s="43" customFormat="1" ht="30" customHeight="1" x14ac:dyDescent="0.15">
      <c r="A143" s="44">
        <v>140</v>
      </c>
      <c r="B143" s="44">
        <v>24129091</v>
      </c>
      <c r="C143" s="44" t="s">
        <v>205</v>
      </c>
      <c r="D143" s="44">
        <v>84.49</v>
      </c>
      <c r="E143" s="44">
        <v>121</v>
      </c>
      <c r="F143" s="44">
        <v>60</v>
      </c>
      <c r="G143" s="44">
        <v>273</v>
      </c>
      <c r="H143" s="44">
        <v>50</v>
      </c>
      <c r="I143" s="44">
        <v>55</v>
      </c>
      <c r="J143" s="45">
        <v>76.143000000000001</v>
      </c>
      <c r="K143" s="44">
        <v>140</v>
      </c>
      <c r="L143" s="44" t="s">
        <v>129</v>
      </c>
      <c r="M143" s="44">
        <v>367</v>
      </c>
      <c r="N143" s="44" t="s">
        <v>19</v>
      </c>
      <c r="O143" s="47"/>
      <c r="P143" s="47"/>
    </row>
    <row r="144" spans="1:16" s="43" customFormat="1" ht="30" customHeight="1" x14ac:dyDescent="0.15">
      <c r="A144" s="44">
        <v>141</v>
      </c>
      <c r="B144" s="44">
        <v>24129154</v>
      </c>
      <c r="C144" s="44" t="s">
        <v>206</v>
      </c>
      <c r="D144" s="44">
        <v>84.04</v>
      </c>
      <c r="E144" s="44">
        <v>129</v>
      </c>
      <c r="F144" s="44">
        <v>61.5</v>
      </c>
      <c r="G144" s="44">
        <v>196</v>
      </c>
      <c r="H144" s="44">
        <v>50</v>
      </c>
      <c r="I144" s="44">
        <v>55</v>
      </c>
      <c r="J144" s="45">
        <v>76.128</v>
      </c>
      <c r="K144" s="44">
        <v>141</v>
      </c>
      <c r="L144" s="44">
        <v>2.83</v>
      </c>
      <c r="M144" s="44" t="s">
        <v>18</v>
      </c>
      <c r="N144" s="44" t="s">
        <v>19</v>
      </c>
      <c r="O144" s="47"/>
      <c r="P144" s="47"/>
    </row>
    <row r="145" spans="1:16" s="43" customFormat="1" ht="30" customHeight="1" x14ac:dyDescent="0.15">
      <c r="A145" s="44">
        <v>142</v>
      </c>
      <c r="B145" s="44">
        <v>24129264</v>
      </c>
      <c r="C145" s="44" t="s">
        <v>207</v>
      </c>
      <c r="D145" s="44">
        <v>83.3</v>
      </c>
      <c r="E145" s="44">
        <v>147</v>
      </c>
      <c r="F145" s="44">
        <v>64</v>
      </c>
      <c r="G145" s="44">
        <v>91</v>
      </c>
      <c r="H145" s="44">
        <v>50</v>
      </c>
      <c r="I145" s="44">
        <v>55</v>
      </c>
      <c r="J145" s="45">
        <v>76.11</v>
      </c>
      <c r="K145" s="44">
        <v>142</v>
      </c>
      <c r="L145" s="44" t="s">
        <v>136</v>
      </c>
      <c r="M145" s="44" t="s">
        <v>18</v>
      </c>
      <c r="N145" s="44" t="s">
        <v>19</v>
      </c>
      <c r="O145" s="47"/>
      <c r="P145" s="47"/>
    </row>
    <row r="146" spans="1:16" s="43" customFormat="1" ht="30" customHeight="1" x14ac:dyDescent="0.15">
      <c r="A146" s="44">
        <v>143</v>
      </c>
      <c r="B146" s="44">
        <v>24129118</v>
      </c>
      <c r="C146" s="44" t="s">
        <v>208</v>
      </c>
      <c r="D146" s="44">
        <v>84.43</v>
      </c>
      <c r="E146" s="44">
        <v>124</v>
      </c>
      <c r="F146" s="44">
        <v>60</v>
      </c>
      <c r="G146" s="44">
        <v>273</v>
      </c>
      <c r="H146" s="44">
        <v>50</v>
      </c>
      <c r="I146" s="44">
        <v>55</v>
      </c>
      <c r="J146" s="45">
        <v>76.100999999999999</v>
      </c>
      <c r="K146" s="44">
        <v>143</v>
      </c>
      <c r="L146" s="44" t="s">
        <v>209</v>
      </c>
      <c r="M146" s="44" t="s">
        <v>18</v>
      </c>
      <c r="N146" s="44" t="s">
        <v>19</v>
      </c>
      <c r="O146" s="47"/>
      <c r="P146" s="47"/>
    </row>
    <row r="147" spans="1:16" s="43" customFormat="1" ht="30" customHeight="1" x14ac:dyDescent="0.15">
      <c r="A147" s="44">
        <v>144</v>
      </c>
      <c r="B147" s="44">
        <v>24129168</v>
      </c>
      <c r="C147" s="44" t="s">
        <v>210</v>
      </c>
      <c r="D147" s="44">
        <v>83.28</v>
      </c>
      <c r="E147" s="44">
        <v>148</v>
      </c>
      <c r="F147" s="44">
        <v>64</v>
      </c>
      <c r="G147" s="44">
        <v>91</v>
      </c>
      <c r="H147" s="44">
        <v>50</v>
      </c>
      <c r="I147" s="44">
        <v>55</v>
      </c>
      <c r="J147" s="45">
        <v>76.096000000000004</v>
      </c>
      <c r="K147" s="44">
        <v>144</v>
      </c>
      <c r="L147" s="44" t="s">
        <v>21</v>
      </c>
      <c r="M147" s="44">
        <v>430</v>
      </c>
      <c r="N147" s="44" t="s">
        <v>19</v>
      </c>
      <c r="O147" s="47"/>
      <c r="P147" s="47"/>
    </row>
    <row r="148" spans="1:16" s="43" customFormat="1" ht="30" customHeight="1" x14ac:dyDescent="0.15">
      <c r="A148" s="44">
        <v>145</v>
      </c>
      <c r="B148" s="44">
        <v>24129015</v>
      </c>
      <c r="C148" s="44" t="s">
        <v>211</v>
      </c>
      <c r="D148" s="44">
        <v>84.38</v>
      </c>
      <c r="E148" s="44">
        <v>125</v>
      </c>
      <c r="F148" s="44">
        <v>60</v>
      </c>
      <c r="G148" s="44">
        <v>273</v>
      </c>
      <c r="H148" s="44">
        <v>50</v>
      </c>
      <c r="I148" s="44">
        <v>55</v>
      </c>
      <c r="J148" s="45">
        <v>76.066000000000003</v>
      </c>
      <c r="K148" s="44">
        <v>145</v>
      </c>
      <c r="L148" s="44">
        <v>2.81</v>
      </c>
      <c r="M148" s="44">
        <v>494</v>
      </c>
      <c r="N148" s="44" t="s">
        <v>19</v>
      </c>
      <c r="O148" s="47"/>
      <c r="P148" s="47"/>
    </row>
    <row r="149" spans="1:16" s="43" customFormat="1" ht="30" customHeight="1" x14ac:dyDescent="0.15">
      <c r="A149" s="44">
        <v>146</v>
      </c>
      <c r="B149" s="44">
        <v>24129104</v>
      </c>
      <c r="C149" s="44" t="s">
        <v>212</v>
      </c>
      <c r="D149" s="44">
        <v>82.3</v>
      </c>
      <c r="E149" s="44">
        <v>178</v>
      </c>
      <c r="F149" s="44">
        <v>67</v>
      </c>
      <c r="G149" s="44">
        <v>36</v>
      </c>
      <c r="H149" s="44">
        <v>50</v>
      </c>
      <c r="I149" s="44">
        <v>55</v>
      </c>
      <c r="J149" s="45">
        <v>76.010000000000005</v>
      </c>
      <c r="K149" s="44">
        <v>146</v>
      </c>
      <c r="L149" s="44" t="s">
        <v>181</v>
      </c>
      <c r="M149" s="44" t="s">
        <v>18</v>
      </c>
      <c r="N149" s="44" t="s">
        <v>19</v>
      </c>
      <c r="O149" s="47"/>
      <c r="P149" s="47"/>
    </row>
    <row r="150" spans="1:16" s="43" customFormat="1" ht="30" customHeight="1" x14ac:dyDescent="0.15">
      <c r="A150" s="44">
        <v>147</v>
      </c>
      <c r="B150" s="44">
        <v>24129097</v>
      </c>
      <c r="C150" s="44" t="s">
        <v>213</v>
      </c>
      <c r="D150" s="44">
        <v>83.67</v>
      </c>
      <c r="E150" s="44">
        <v>141</v>
      </c>
      <c r="F150" s="44">
        <v>62</v>
      </c>
      <c r="G150" s="44">
        <v>172</v>
      </c>
      <c r="H150" s="44">
        <v>50</v>
      </c>
      <c r="I150" s="44">
        <v>55</v>
      </c>
      <c r="J150" s="45">
        <v>75.968999999999994</v>
      </c>
      <c r="K150" s="44">
        <v>147</v>
      </c>
      <c r="L150" s="44" t="s">
        <v>191</v>
      </c>
      <c r="M150" s="44">
        <v>439</v>
      </c>
      <c r="N150" s="44" t="s">
        <v>19</v>
      </c>
      <c r="O150" s="47"/>
      <c r="P150" s="47"/>
    </row>
    <row r="151" spans="1:16" s="43" customFormat="1" ht="30" customHeight="1" x14ac:dyDescent="0.15">
      <c r="A151" s="44">
        <v>148</v>
      </c>
      <c r="B151" s="44">
        <v>24129070</v>
      </c>
      <c r="C151" s="44" t="s">
        <v>214</v>
      </c>
      <c r="D151" s="44">
        <v>84.11</v>
      </c>
      <c r="E151" s="44">
        <v>127</v>
      </c>
      <c r="F151" s="44">
        <v>60</v>
      </c>
      <c r="G151" s="44">
        <v>273</v>
      </c>
      <c r="H151" s="44">
        <v>50</v>
      </c>
      <c r="I151" s="44">
        <v>55</v>
      </c>
      <c r="J151" s="45">
        <v>75.876999999999995</v>
      </c>
      <c r="K151" s="44">
        <v>148</v>
      </c>
      <c r="L151" s="44">
        <v>2.89</v>
      </c>
      <c r="M151" s="44">
        <v>421</v>
      </c>
      <c r="N151" s="44" t="s">
        <v>19</v>
      </c>
      <c r="O151" s="47"/>
      <c r="P151" s="47"/>
    </row>
    <row r="152" spans="1:16" s="43" customFormat="1" ht="30" customHeight="1" x14ac:dyDescent="0.15">
      <c r="A152" s="44">
        <v>149</v>
      </c>
      <c r="B152" s="44">
        <v>24129088</v>
      </c>
      <c r="C152" s="44" t="s">
        <v>215</v>
      </c>
      <c r="D152" s="44">
        <v>84.02</v>
      </c>
      <c r="E152" s="44">
        <v>131</v>
      </c>
      <c r="F152" s="44">
        <v>60</v>
      </c>
      <c r="G152" s="44">
        <v>273</v>
      </c>
      <c r="H152" s="44">
        <v>50</v>
      </c>
      <c r="I152" s="44">
        <v>55</v>
      </c>
      <c r="J152" s="45">
        <v>75.813999999999993</v>
      </c>
      <c r="K152" s="44">
        <v>149</v>
      </c>
      <c r="L152" s="44" t="s">
        <v>138</v>
      </c>
      <c r="M152" s="44">
        <v>424</v>
      </c>
      <c r="N152" s="44" t="s">
        <v>19</v>
      </c>
      <c r="O152" s="47"/>
      <c r="P152" s="47"/>
    </row>
    <row r="153" spans="1:16" s="43" customFormat="1" ht="30" customHeight="1" x14ac:dyDescent="0.15">
      <c r="A153" s="44">
        <v>150</v>
      </c>
      <c r="B153" s="44">
        <v>24129438</v>
      </c>
      <c r="C153" s="44" t="s">
        <v>216</v>
      </c>
      <c r="D153" s="44">
        <v>82.21</v>
      </c>
      <c r="E153" s="44">
        <v>182</v>
      </c>
      <c r="F153" s="44">
        <v>64.5</v>
      </c>
      <c r="G153" s="44">
        <v>78</v>
      </c>
      <c r="H153" s="44">
        <v>53.5</v>
      </c>
      <c r="I153" s="44">
        <v>38</v>
      </c>
      <c r="J153" s="45">
        <v>75.796999999999997</v>
      </c>
      <c r="K153" s="44">
        <v>150</v>
      </c>
      <c r="L153" s="44" t="s">
        <v>116</v>
      </c>
      <c r="M153" s="44" t="s">
        <v>18</v>
      </c>
      <c r="N153" s="44" t="s">
        <v>68</v>
      </c>
      <c r="O153" s="47"/>
      <c r="P153" s="47"/>
    </row>
    <row r="154" spans="1:16" s="43" customFormat="1" ht="30" customHeight="1" x14ac:dyDescent="0.15">
      <c r="A154" s="44">
        <v>151</v>
      </c>
      <c r="B154" s="44">
        <v>24129202</v>
      </c>
      <c r="C154" s="44" t="s">
        <v>217</v>
      </c>
      <c r="D154" s="44">
        <v>83.92</v>
      </c>
      <c r="E154" s="44">
        <v>136</v>
      </c>
      <c r="F154" s="44">
        <v>60</v>
      </c>
      <c r="G154" s="44">
        <v>273</v>
      </c>
      <c r="H154" s="44">
        <v>50</v>
      </c>
      <c r="I154" s="44">
        <v>55</v>
      </c>
      <c r="J154" s="45">
        <v>75.744</v>
      </c>
      <c r="K154" s="44">
        <v>151</v>
      </c>
      <c r="L154" s="44" t="s">
        <v>136</v>
      </c>
      <c r="M154" s="44">
        <v>456</v>
      </c>
      <c r="N154" s="44" t="s">
        <v>19</v>
      </c>
      <c r="O154" s="47"/>
      <c r="P154" s="47"/>
    </row>
    <row r="155" spans="1:16" s="43" customFormat="1" ht="30" customHeight="1" x14ac:dyDescent="0.15">
      <c r="A155" s="44">
        <v>152</v>
      </c>
      <c r="B155" s="44">
        <v>24129056</v>
      </c>
      <c r="C155" s="44" t="s">
        <v>218</v>
      </c>
      <c r="D155" s="44">
        <v>83.91</v>
      </c>
      <c r="E155" s="44">
        <v>137</v>
      </c>
      <c r="F155" s="44">
        <v>60</v>
      </c>
      <c r="G155" s="44">
        <v>273</v>
      </c>
      <c r="H155" s="44">
        <v>50</v>
      </c>
      <c r="I155" s="44">
        <v>55</v>
      </c>
      <c r="J155" s="45">
        <v>75.736999999999995</v>
      </c>
      <c r="K155" s="44">
        <v>152</v>
      </c>
      <c r="L155" s="44" t="s">
        <v>175</v>
      </c>
      <c r="M155" s="44">
        <v>430</v>
      </c>
      <c r="N155" s="44" t="s">
        <v>19</v>
      </c>
      <c r="O155" s="47"/>
      <c r="P155" s="47"/>
    </row>
    <row r="156" spans="1:16" s="43" customFormat="1" ht="30" customHeight="1" x14ac:dyDescent="0.15">
      <c r="A156" s="44">
        <v>153</v>
      </c>
      <c r="B156" s="44">
        <v>24129335</v>
      </c>
      <c r="C156" s="44" t="s">
        <v>219</v>
      </c>
      <c r="D156" s="44">
        <v>80.91</v>
      </c>
      <c r="E156" s="44">
        <v>221</v>
      </c>
      <c r="F156" s="44">
        <v>66.5</v>
      </c>
      <c r="G156" s="44">
        <v>47</v>
      </c>
      <c r="H156" s="44">
        <v>58</v>
      </c>
      <c r="I156" s="44">
        <v>18</v>
      </c>
      <c r="J156" s="45">
        <v>75.736999999999995</v>
      </c>
      <c r="K156" s="44">
        <v>152</v>
      </c>
      <c r="L156" s="44">
        <v>2.74</v>
      </c>
      <c r="M156" s="44" t="s">
        <v>18</v>
      </c>
      <c r="N156" s="44" t="s">
        <v>19</v>
      </c>
      <c r="O156" s="47"/>
      <c r="P156" s="47"/>
    </row>
    <row r="157" spans="1:16" s="43" customFormat="1" ht="30" customHeight="1" x14ac:dyDescent="0.15">
      <c r="A157" s="44">
        <v>154</v>
      </c>
      <c r="B157" s="44">
        <v>24129205</v>
      </c>
      <c r="C157" s="44" t="s">
        <v>220</v>
      </c>
      <c r="D157" s="44">
        <v>83.84</v>
      </c>
      <c r="E157" s="44">
        <v>138</v>
      </c>
      <c r="F157" s="44">
        <v>60</v>
      </c>
      <c r="G157" s="44">
        <v>273</v>
      </c>
      <c r="H157" s="44">
        <v>50</v>
      </c>
      <c r="I157" s="44">
        <v>55</v>
      </c>
      <c r="J157" s="45">
        <v>75.688000000000002</v>
      </c>
      <c r="K157" s="44">
        <v>154</v>
      </c>
      <c r="L157" s="44" t="s">
        <v>164</v>
      </c>
      <c r="M157" s="44" t="s">
        <v>18</v>
      </c>
      <c r="N157" s="44" t="s">
        <v>19</v>
      </c>
      <c r="O157" s="47"/>
      <c r="P157" s="47"/>
    </row>
    <row r="158" spans="1:16" s="43" customFormat="1" ht="30" customHeight="1" x14ac:dyDescent="0.15">
      <c r="A158" s="44">
        <v>155</v>
      </c>
      <c r="B158" s="44">
        <v>24129369</v>
      </c>
      <c r="C158" s="44" t="s">
        <v>221</v>
      </c>
      <c r="D158" s="44">
        <v>83.83</v>
      </c>
      <c r="E158" s="44">
        <v>139</v>
      </c>
      <c r="F158" s="44">
        <v>60</v>
      </c>
      <c r="G158" s="44">
        <v>273</v>
      </c>
      <c r="H158" s="44">
        <v>50</v>
      </c>
      <c r="I158" s="44">
        <v>55</v>
      </c>
      <c r="J158" s="45">
        <v>75.680999999999997</v>
      </c>
      <c r="K158" s="44">
        <v>155</v>
      </c>
      <c r="L158" s="44">
        <v>2.89</v>
      </c>
      <c r="M158" s="44" t="s">
        <v>18</v>
      </c>
      <c r="N158" s="44" t="s">
        <v>19</v>
      </c>
      <c r="O158" s="47"/>
      <c r="P158" s="47"/>
    </row>
    <row r="159" spans="1:16" s="43" customFormat="1" ht="30" customHeight="1" x14ac:dyDescent="0.15">
      <c r="A159" s="44">
        <v>156</v>
      </c>
      <c r="B159" s="44">
        <v>24129108</v>
      </c>
      <c r="C159" s="44" t="s">
        <v>222</v>
      </c>
      <c r="D159" s="44">
        <v>83.22</v>
      </c>
      <c r="E159" s="44">
        <v>150</v>
      </c>
      <c r="F159" s="44">
        <v>62</v>
      </c>
      <c r="G159" s="44">
        <v>172</v>
      </c>
      <c r="H159" s="44">
        <v>50</v>
      </c>
      <c r="I159" s="44">
        <v>55</v>
      </c>
      <c r="J159" s="45">
        <v>75.653999999999996</v>
      </c>
      <c r="K159" s="44">
        <v>156</v>
      </c>
      <c r="L159" s="44" t="s">
        <v>191</v>
      </c>
      <c r="M159" s="44" t="s">
        <v>18</v>
      </c>
      <c r="N159" s="44" t="s">
        <v>19</v>
      </c>
      <c r="O159" s="47"/>
      <c r="P159" s="47"/>
    </row>
    <row r="160" spans="1:16" s="43" customFormat="1" ht="30" customHeight="1" x14ac:dyDescent="0.15">
      <c r="A160" s="44">
        <v>157</v>
      </c>
      <c r="B160" s="44">
        <v>24129229</v>
      </c>
      <c r="C160" s="44" t="s">
        <v>223</v>
      </c>
      <c r="D160" s="44">
        <v>83.74</v>
      </c>
      <c r="E160" s="44">
        <v>140</v>
      </c>
      <c r="F160" s="44">
        <v>60</v>
      </c>
      <c r="G160" s="44">
        <v>273</v>
      </c>
      <c r="H160" s="44">
        <v>50</v>
      </c>
      <c r="I160" s="44">
        <v>55</v>
      </c>
      <c r="J160" s="45">
        <v>75.617999999999995</v>
      </c>
      <c r="K160" s="44">
        <v>157</v>
      </c>
      <c r="L160" s="44" t="s">
        <v>224</v>
      </c>
      <c r="M160" s="44" t="s">
        <v>18</v>
      </c>
      <c r="N160" s="44" t="s">
        <v>19</v>
      </c>
      <c r="O160" s="47"/>
      <c r="P160" s="47"/>
    </row>
    <row r="161" spans="1:16" s="43" customFormat="1" ht="30" customHeight="1" x14ac:dyDescent="0.15">
      <c r="A161" s="44">
        <v>158</v>
      </c>
      <c r="B161" s="44">
        <v>24129103</v>
      </c>
      <c r="C161" s="44" t="s">
        <v>225</v>
      </c>
      <c r="D161" s="44">
        <v>82.45</v>
      </c>
      <c r="E161" s="44">
        <v>171</v>
      </c>
      <c r="F161" s="44">
        <v>64.5</v>
      </c>
      <c r="G161" s="44">
        <v>78</v>
      </c>
      <c r="H161" s="44">
        <v>50</v>
      </c>
      <c r="I161" s="44">
        <v>55</v>
      </c>
      <c r="J161" s="45">
        <v>75.614999999999995</v>
      </c>
      <c r="K161" s="44">
        <v>158</v>
      </c>
      <c r="L161" s="44" t="s">
        <v>77</v>
      </c>
      <c r="M161" s="44">
        <v>337</v>
      </c>
      <c r="N161" s="44" t="s">
        <v>19</v>
      </c>
      <c r="O161" s="47"/>
      <c r="P161" s="47"/>
    </row>
    <row r="162" spans="1:16" s="43" customFormat="1" ht="30" customHeight="1" x14ac:dyDescent="0.15">
      <c r="A162" s="44">
        <v>159</v>
      </c>
      <c r="B162" s="44">
        <v>24129071</v>
      </c>
      <c r="C162" s="44" t="s">
        <v>226</v>
      </c>
      <c r="D162" s="44">
        <v>82.57</v>
      </c>
      <c r="E162" s="44">
        <v>166</v>
      </c>
      <c r="F162" s="44">
        <v>64</v>
      </c>
      <c r="G162" s="44">
        <v>91</v>
      </c>
      <c r="H162" s="44">
        <v>50</v>
      </c>
      <c r="I162" s="44">
        <v>55</v>
      </c>
      <c r="J162" s="45">
        <v>75.599000000000004</v>
      </c>
      <c r="K162" s="44">
        <v>159</v>
      </c>
      <c r="L162" s="44" t="s">
        <v>227</v>
      </c>
      <c r="M162" s="44">
        <v>458</v>
      </c>
      <c r="N162" s="44" t="s">
        <v>19</v>
      </c>
      <c r="O162" s="47"/>
      <c r="P162" s="47"/>
    </row>
    <row r="163" spans="1:16" s="43" customFormat="1" ht="30" customHeight="1" x14ac:dyDescent="0.15">
      <c r="A163" s="44">
        <v>160</v>
      </c>
      <c r="B163" s="44">
        <v>24129019</v>
      </c>
      <c r="C163" s="44" t="s">
        <v>228</v>
      </c>
      <c r="D163" s="44">
        <v>81.67</v>
      </c>
      <c r="E163" s="44">
        <v>202</v>
      </c>
      <c r="F163" s="44">
        <v>67</v>
      </c>
      <c r="G163" s="44">
        <v>36</v>
      </c>
      <c r="H163" s="44">
        <v>50</v>
      </c>
      <c r="I163" s="44">
        <v>55</v>
      </c>
      <c r="J163" s="45">
        <v>75.569000000000003</v>
      </c>
      <c r="K163" s="44">
        <v>160</v>
      </c>
      <c r="L163" s="44" t="s">
        <v>227</v>
      </c>
      <c r="M163" s="44">
        <v>442</v>
      </c>
      <c r="N163" s="44" t="s">
        <v>19</v>
      </c>
      <c r="O163" s="47"/>
      <c r="P163" s="47"/>
    </row>
    <row r="164" spans="1:16" s="43" customFormat="1" ht="30" customHeight="1" x14ac:dyDescent="0.15">
      <c r="A164" s="44">
        <v>161</v>
      </c>
      <c r="B164" s="44">
        <v>24129194</v>
      </c>
      <c r="C164" s="44" t="s">
        <v>229</v>
      </c>
      <c r="D164" s="44">
        <v>82.94</v>
      </c>
      <c r="E164" s="44">
        <v>158</v>
      </c>
      <c r="F164" s="44">
        <v>62.5</v>
      </c>
      <c r="G164" s="44">
        <v>157</v>
      </c>
      <c r="H164" s="44">
        <v>50</v>
      </c>
      <c r="I164" s="44">
        <v>55</v>
      </c>
      <c r="J164" s="45">
        <v>75.558000000000007</v>
      </c>
      <c r="K164" s="44">
        <v>161</v>
      </c>
      <c r="L164" s="44" t="s">
        <v>111</v>
      </c>
      <c r="M164" s="44">
        <v>514</v>
      </c>
      <c r="N164" s="44" t="s">
        <v>68</v>
      </c>
      <c r="O164" s="47"/>
      <c r="P164" s="47"/>
    </row>
    <row r="165" spans="1:16" s="43" customFormat="1" ht="30" customHeight="1" x14ac:dyDescent="0.15">
      <c r="A165" s="44">
        <v>162</v>
      </c>
      <c r="B165" s="44">
        <v>24129110</v>
      </c>
      <c r="C165" s="44" t="s">
        <v>230</v>
      </c>
      <c r="D165" s="44">
        <v>83.38</v>
      </c>
      <c r="E165" s="44">
        <v>145</v>
      </c>
      <c r="F165" s="44">
        <v>60.5</v>
      </c>
      <c r="G165" s="44">
        <v>211</v>
      </c>
      <c r="H165" s="44">
        <v>50</v>
      </c>
      <c r="I165" s="44">
        <v>55</v>
      </c>
      <c r="J165" s="45">
        <v>75.465999999999994</v>
      </c>
      <c r="K165" s="44">
        <v>162</v>
      </c>
      <c r="L165" s="44" t="s">
        <v>111</v>
      </c>
      <c r="M165" s="44" t="s">
        <v>18</v>
      </c>
      <c r="N165" s="44" t="s">
        <v>19</v>
      </c>
      <c r="O165" s="47"/>
      <c r="P165" s="47"/>
    </row>
    <row r="166" spans="1:16" s="43" customFormat="1" ht="30" customHeight="1" x14ac:dyDescent="0.15">
      <c r="A166" s="44">
        <v>163</v>
      </c>
      <c r="B166" s="44">
        <v>24129207</v>
      </c>
      <c r="C166" s="44" t="s">
        <v>231</v>
      </c>
      <c r="D166" s="44">
        <v>82.36</v>
      </c>
      <c r="E166" s="44">
        <v>175</v>
      </c>
      <c r="F166" s="44">
        <v>64</v>
      </c>
      <c r="G166" s="44">
        <v>91</v>
      </c>
      <c r="H166" s="44">
        <v>50</v>
      </c>
      <c r="I166" s="44">
        <v>55</v>
      </c>
      <c r="J166" s="45">
        <v>75.451999999999998</v>
      </c>
      <c r="K166" s="44">
        <v>163</v>
      </c>
      <c r="L166" s="44">
        <v>2.74</v>
      </c>
      <c r="M166" s="44" t="s">
        <v>18</v>
      </c>
      <c r="N166" s="44" t="s">
        <v>19</v>
      </c>
      <c r="O166" s="47"/>
      <c r="P166" s="47"/>
    </row>
    <row r="167" spans="1:16" s="43" customFormat="1" ht="30" customHeight="1" x14ac:dyDescent="0.15">
      <c r="A167" s="44">
        <v>164</v>
      </c>
      <c r="B167" s="44">
        <v>24129356</v>
      </c>
      <c r="C167" s="44" t="s">
        <v>232</v>
      </c>
      <c r="D167" s="44">
        <v>83.28</v>
      </c>
      <c r="E167" s="44">
        <v>148</v>
      </c>
      <c r="F167" s="44">
        <v>60.5</v>
      </c>
      <c r="G167" s="44">
        <v>211</v>
      </c>
      <c r="H167" s="44">
        <v>50</v>
      </c>
      <c r="I167" s="44">
        <v>55</v>
      </c>
      <c r="J167" s="45">
        <v>75.396000000000001</v>
      </c>
      <c r="K167" s="44">
        <v>164</v>
      </c>
      <c r="L167" s="44" t="s">
        <v>136</v>
      </c>
      <c r="M167" s="44" t="s">
        <v>18</v>
      </c>
      <c r="N167" s="44" t="s">
        <v>19</v>
      </c>
      <c r="O167" s="47"/>
      <c r="P167" s="47"/>
    </row>
    <row r="168" spans="1:16" s="43" customFormat="1" ht="30" customHeight="1" x14ac:dyDescent="0.15">
      <c r="A168" s="44">
        <v>165</v>
      </c>
      <c r="B168" s="44">
        <v>24129178</v>
      </c>
      <c r="C168" s="44" t="s">
        <v>233</v>
      </c>
      <c r="D168" s="44">
        <v>83.38</v>
      </c>
      <c r="E168" s="44">
        <v>145</v>
      </c>
      <c r="F168" s="44">
        <v>60</v>
      </c>
      <c r="G168" s="44">
        <v>273</v>
      </c>
      <c r="H168" s="44">
        <v>50</v>
      </c>
      <c r="I168" s="44">
        <v>55</v>
      </c>
      <c r="J168" s="45">
        <v>75.366</v>
      </c>
      <c r="K168" s="44">
        <v>165</v>
      </c>
      <c r="L168" s="44">
        <v>2.85</v>
      </c>
      <c r="M168" s="44">
        <v>465</v>
      </c>
      <c r="N168" s="44" t="s">
        <v>19</v>
      </c>
      <c r="O168" s="47"/>
      <c r="P168" s="47"/>
    </row>
    <row r="169" spans="1:16" s="43" customFormat="1" ht="30" customHeight="1" x14ac:dyDescent="0.15">
      <c r="A169" s="44">
        <v>166</v>
      </c>
      <c r="B169" s="44">
        <v>24129195</v>
      </c>
      <c r="C169" s="44" t="s">
        <v>234</v>
      </c>
      <c r="D169" s="44">
        <v>82</v>
      </c>
      <c r="E169" s="44">
        <v>192</v>
      </c>
      <c r="F169" s="44">
        <v>62.5</v>
      </c>
      <c r="G169" s="44">
        <v>157</v>
      </c>
      <c r="H169" s="44">
        <v>53</v>
      </c>
      <c r="I169" s="44">
        <v>41</v>
      </c>
      <c r="J169" s="45">
        <v>75.2</v>
      </c>
      <c r="K169" s="44">
        <v>166</v>
      </c>
      <c r="L169" s="44" t="s">
        <v>235</v>
      </c>
      <c r="M169" s="44">
        <v>430</v>
      </c>
      <c r="N169" s="44" t="s">
        <v>68</v>
      </c>
      <c r="O169" s="47"/>
      <c r="P169" s="47"/>
    </row>
    <row r="170" spans="1:16" s="43" customFormat="1" ht="30" customHeight="1" x14ac:dyDescent="0.15">
      <c r="A170" s="44">
        <v>167</v>
      </c>
      <c r="B170" s="44">
        <v>24129238</v>
      </c>
      <c r="C170" s="44" t="s">
        <v>236</v>
      </c>
      <c r="D170" s="44">
        <v>82.51</v>
      </c>
      <c r="E170" s="44">
        <v>168</v>
      </c>
      <c r="F170" s="44">
        <v>62</v>
      </c>
      <c r="G170" s="44">
        <v>172</v>
      </c>
      <c r="H170" s="44">
        <v>50</v>
      </c>
      <c r="I170" s="44">
        <v>55</v>
      </c>
      <c r="J170" s="45">
        <v>75.156999999999996</v>
      </c>
      <c r="K170" s="44">
        <v>167</v>
      </c>
      <c r="L170" s="44" t="s">
        <v>227</v>
      </c>
      <c r="M170" s="44">
        <v>364</v>
      </c>
      <c r="N170" s="44" t="s">
        <v>19</v>
      </c>
      <c r="O170" s="47"/>
      <c r="P170" s="47"/>
    </row>
    <row r="171" spans="1:16" s="43" customFormat="1" ht="30" customHeight="1" x14ac:dyDescent="0.15">
      <c r="A171" s="44">
        <v>168</v>
      </c>
      <c r="B171" s="44">
        <v>24129102</v>
      </c>
      <c r="C171" s="44" t="s">
        <v>237</v>
      </c>
      <c r="D171" s="44">
        <v>79.87</v>
      </c>
      <c r="E171" s="44">
        <v>247</v>
      </c>
      <c r="F171" s="44">
        <v>67</v>
      </c>
      <c r="G171" s="44">
        <v>36</v>
      </c>
      <c r="H171" s="44">
        <v>58</v>
      </c>
      <c r="I171" s="44">
        <v>18</v>
      </c>
      <c r="J171" s="45">
        <v>75.108999999999995</v>
      </c>
      <c r="K171" s="44">
        <v>168</v>
      </c>
      <c r="L171" s="44" t="s">
        <v>238</v>
      </c>
      <c r="M171" s="44" t="s">
        <v>18</v>
      </c>
      <c r="N171" s="44" t="s">
        <v>19</v>
      </c>
      <c r="O171" s="47"/>
      <c r="P171" s="47"/>
    </row>
    <row r="172" spans="1:16" s="43" customFormat="1" ht="30" customHeight="1" x14ac:dyDescent="0.15">
      <c r="A172" s="44">
        <v>169</v>
      </c>
      <c r="B172" s="44">
        <v>24129376</v>
      </c>
      <c r="C172" s="44" t="s">
        <v>239</v>
      </c>
      <c r="D172" s="44">
        <v>83</v>
      </c>
      <c r="E172" s="44">
        <v>153</v>
      </c>
      <c r="F172" s="44">
        <v>60</v>
      </c>
      <c r="G172" s="44">
        <v>273</v>
      </c>
      <c r="H172" s="44">
        <v>50</v>
      </c>
      <c r="I172" s="44">
        <v>55</v>
      </c>
      <c r="J172" s="45">
        <v>75.099999999999994</v>
      </c>
      <c r="K172" s="44">
        <v>169</v>
      </c>
      <c r="L172" s="44" t="s">
        <v>181</v>
      </c>
      <c r="M172" s="44" t="s">
        <v>18</v>
      </c>
      <c r="N172" s="44" t="s">
        <v>19</v>
      </c>
      <c r="O172" s="47"/>
      <c r="P172" s="47"/>
    </row>
    <row r="173" spans="1:16" s="43" customFormat="1" ht="30" customHeight="1" x14ac:dyDescent="0.15">
      <c r="A173" s="44">
        <v>170</v>
      </c>
      <c r="B173" s="44">
        <v>24129065</v>
      </c>
      <c r="C173" s="44" t="s">
        <v>240</v>
      </c>
      <c r="D173" s="44">
        <v>82.84</v>
      </c>
      <c r="E173" s="44">
        <v>162</v>
      </c>
      <c r="F173" s="44">
        <v>60.5</v>
      </c>
      <c r="G173" s="44">
        <v>211</v>
      </c>
      <c r="H173" s="44">
        <v>50</v>
      </c>
      <c r="I173" s="44">
        <v>55</v>
      </c>
      <c r="J173" s="45">
        <v>75.087999999999994</v>
      </c>
      <c r="K173" s="44">
        <v>170</v>
      </c>
      <c r="L173" s="44" t="s">
        <v>77</v>
      </c>
      <c r="M173" s="44">
        <v>445</v>
      </c>
      <c r="N173" s="44" t="s">
        <v>19</v>
      </c>
      <c r="O173" s="47"/>
      <c r="P173" s="47"/>
    </row>
    <row r="174" spans="1:16" s="43" customFormat="1" ht="30" customHeight="1" x14ac:dyDescent="0.15">
      <c r="A174" s="44">
        <v>171</v>
      </c>
      <c r="B174" s="44">
        <v>24129005</v>
      </c>
      <c r="C174" s="44" t="s">
        <v>241</v>
      </c>
      <c r="D174" s="44">
        <v>82.98</v>
      </c>
      <c r="E174" s="44">
        <v>154</v>
      </c>
      <c r="F174" s="44">
        <v>60</v>
      </c>
      <c r="G174" s="44">
        <v>273</v>
      </c>
      <c r="H174" s="44">
        <v>50</v>
      </c>
      <c r="I174" s="44">
        <v>55</v>
      </c>
      <c r="J174" s="45">
        <v>75.085999999999999</v>
      </c>
      <c r="K174" s="44">
        <v>171</v>
      </c>
      <c r="L174" s="44">
        <v>2.94</v>
      </c>
      <c r="M174" s="44">
        <v>419</v>
      </c>
      <c r="N174" s="44" t="s">
        <v>19</v>
      </c>
      <c r="O174" s="47"/>
      <c r="P174" s="47"/>
    </row>
    <row r="175" spans="1:16" s="43" customFormat="1" ht="30" customHeight="1" x14ac:dyDescent="0.15">
      <c r="A175" s="44">
        <v>172</v>
      </c>
      <c r="B175" s="44">
        <v>24129095</v>
      </c>
      <c r="C175" s="44" t="s">
        <v>242</v>
      </c>
      <c r="D175" s="44">
        <v>82.98</v>
      </c>
      <c r="E175" s="44">
        <v>154</v>
      </c>
      <c r="F175" s="44">
        <v>60</v>
      </c>
      <c r="G175" s="44">
        <v>273</v>
      </c>
      <c r="H175" s="44">
        <v>50</v>
      </c>
      <c r="I175" s="44">
        <v>55</v>
      </c>
      <c r="J175" s="45">
        <v>75.085999999999999</v>
      </c>
      <c r="K175" s="44">
        <v>171</v>
      </c>
      <c r="L175" s="44" t="s">
        <v>175</v>
      </c>
      <c r="M175" s="44">
        <v>431</v>
      </c>
      <c r="N175" s="44" t="s">
        <v>19</v>
      </c>
      <c r="O175" s="47"/>
      <c r="P175" s="47"/>
    </row>
    <row r="176" spans="1:16" s="43" customFormat="1" ht="30" customHeight="1" x14ac:dyDescent="0.15">
      <c r="A176" s="44">
        <v>173</v>
      </c>
      <c r="B176" s="44">
        <v>24129109</v>
      </c>
      <c r="C176" s="44" t="s">
        <v>243</v>
      </c>
      <c r="D176" s="44">
        <v>82.82</v>
      </c>
      <c r="E176" s="44">
        <v>163</v>
      </c>
      <c r="F176" s="44">
        <v>60.5</v>
      </c>
      <c r="G176" s="44">
        <v>211</v>
      </c>
      <c r="H176" s="44">
        <v>50</v>
      </c>
      <c r="I176" s="44">
        <v>55</v>
      </c>
      <c r="J176" s="45">
        <v>75.073999999999998</v>
      </c>
      <c r="K176" s="44">
        <v>173</v>
      </c>
      <c r="L176" s="44" t="s">
        <v>169</v>
      </c>
      <c r="M176" s="44">
        <v>486</v>
      </c>
      <c r="N176" s="44" t="s">
        <v>68</v>
      </c>
      <c r="O176" s="47"/>
      <c r="P176" s="47"/>
    </row>
    <row r="177" spans="1:16" s="43" customFormat="1" ht="30" customHeight="1" x14ac:dyDescent="0.15">
      <c r="A177" s="44">
        <v>174</v>
      </c>
      <c r="B177" s="44">
        <v>24129330</v>
      </c>
      <c r="C177" s="44" t="s">
        <v>244</v>
      </c>
      <c r="D177" s="44">
        <v>82.96</v>
      </c>
      <c r="E177" s="44">
        <v>157</v>
      </c>
      <c r="F177" s="44">
        <v>60</v>
      </c>
      <c r="G177" s="44">
        <v>273</v>
      </c>
      <c r="H177" s="44">
        <v>50</v>
      </c>
      <c r="I177" s="44">
        <v>55</v>
      </c>
      <c r="J177" s="45">
        <v>75.072000000000003</v>
      </c>
      <c r="K177" s="44">
        <v>174</v>
      </c>
      <c r="L177" s="44">
        <v>2.79</v>
      </c>
      <c r="M177" s="44" t="s">
        <v>18</v>
      </c>
      <c r="N177" s="44" t="s">
        <v>19</v>
      </c>
      <c r="O177" s="47"/>
      <c r="P177" s="47"/>
    </row>
    <row r="178" spans="1:16" s="43" customFormat="1" ht="30" customHeight="1" x14ac:dyDescent="0.15">
      <c r="A178" s="44">
        <v>175</v>
      </c>
      <c r="B178" s="44">
        <v>24129296</v>
      </c>
      <c r="C178" s="44" t="s">
        <v>245</v>
      </c>
      <c r="D178" s="44">
        <v>81.81</v>
      </c>
      <c r="E178" s="44">
        <v>197</v>
      </c>
      <c r="F178" s="44">
        <v>64</v>
      </c>
      <c r="G178" s="44">
        <v>91</v>
      </c>
      <c r="H178" s="44">
        <v>50</v>
      </c>
      <c r="I178" s="44">
        <v>55</v>
      </c>
      <c r="J178" s="45">
        <v>75.066999999999993</v>
      </c>
      <c r="K178" s="44">
        <v>175</v>
      </c>
      <c r="L178" s="44">
        <v>2.77</v>
      </c>
      <c r="M178" s="44" t="s">
        <v>18</v>
      </c>
      <c r="N178" s="44" t="s">
        <v>19</v>
      </c>
      <c r="O178" s="47"/>
      <c r="P178" s="47"/>
    </row>
    <row r="179" spans="1:16" s="43" customFormat="1" ht="30" customHeight="1" x14ac:dyDescent="0.15">
      <c r="A179" s="44">
        <v>176</v>
      </c>
      <c r="B179" s="44">
        <v>24129053</v>
      </c>
      <c r="C179" s="44" t="s">
        <v>246</v>
      </c>
      <c r="D179" s="44">
        <v>82.94</v>
      </c>
      <c r="E179" s="44">
        <v>158</v>
      </c>
      <c r="F179" s="44">
        <v>60</v>
      </c>
      <c r="G179" s="44">
        <v>273</v>
      </c>
      <c r="H179" s="44">
        <v>50</v>
      </c>
      <c r="I179" s="44">
        <v>55</v>
      </c>
      <c r="J179" s="45">
        <v>75.058000000000007</v>
      </c>
      <c r="K179" s="44">
        <v>176</v>
      </c>
      <c r="L179" s="44" t="s">
        <v>136</v>
      </c>
      <c r="M179" s="44">
        <v>467</v>
      </c>
      <c r="N179" s="44" t="s">
        <v>19</v>
      </c>
      <c r="O179" s="47"/>
      <c r="P179" s="47"/>
    </row>
    <row r="180" spans="1:16" s="43" customFormat="1" ht="30" customHeight="1" x14ac:dyDescent="0.15">
      <c r="A180" s="44">
        <v>177</v>
      </c>
      <c r="B180" s="44">
        <v>24129132</v>
      </c>
      <c r="C180" s="44" t="s">
        <v>247</v>
      </c>
      <c r="D180" s="44">
        <v>82.08</v>
      </c>
      <c r="E180" s="44">
        <v>185</v>
      </c>
      <c r="F180" s="44">
        <v>63</v>
      </c>
      <c r="G180" s="44">
        <v>150</v>
      </c>
      <c r="H180" s="44">
        <v>50</v>
      </c>
      <c r="I180" s="44">
        <v>55</v>
      </c>
      <c r="J180" s="45">
        <v>75.055999999999997</v>
      </c>
      <c r="K180" s="44">
        <v>177</v>
      </c>
      <c r="L180" s="44" t="s">
        <v>169</v>
      </c>
      <c r="M180" s="44">
        <v>345</v>
      </c>
      <c r="N180" s="44" t="s">
        <v>68</v>
      </c>
      <c r="O180" s="47"/>
      <c r="P180" s="47"/>
    </row>
    <row r="181" spans="1:16" s="43" customFormat="1" ht="30" customHeight="1" x14ac:dyDescent="0.15">
      <c r="A181" s="44">
        <v>178</v>
      </c>
      <c r="B181" s="44">
        <v>24129418</v>
      </c>
      <c r="C181" s="44" t="s">
        <v>248</v>
      </c>
      <c r="D181" s="44">
        <v>81.78</v>
      </c>
      <c r="E181" s="44">
        <v>198</v>
      </c>
      <c r="F181" s="44">
        <v>64</v>
      </c>
      <c r="G181" s="44">
        <v>91</v>
      </c>
      <c r="H181" s="44">
        <v>50</v>
      </c>
      <c r="I181" s="44">
        <v>55</v>
      </c>
      <c r="J181" s="45">
        <v>75.046000000000006</v>
      </c>
      <c r="K181" s="44">
        <v>178</v>
      </c>
      <c r="L181" s="44" t="s">
        <v>132</v>
      </c>
      <c r="M181" s="44" t="s">
        <v>18</v>
      </c>
      <c r="N181" s="44" t="s">
        <v>19</v>
      </c>
      <c r="O181" s="47"/>
      <c r="P181" s="47"/>
    </row>
    <row r="182" spans="1:16" s="43" customFormat="1" ht="30" customHeight="1" x14ac:dyDescent="0.15">
      <c r="A182" s="44">
        <v>179</v>
      </c>
      <c r="B182" s="44">
        <v>24129171</v>
      </c>
      <c r="C182" s="44" t="s">
        <v>249</v>
      </c>
      <c r="D182" s="44">
        <v>82.91</v>
      </c>
      <c r="E182" s="44">
        <v>161</v>
      </c>
      <c r="F182" s="44">
        <v>60</v>
      </c>
      <c r="G182" s="44">
        <v>273</v>
      </c>
      <c r="H182" s="44">
        <v>50</v>
      </c>
      <c r="I182" s="44">
        <v>55</v>
      </c>
      <c r="J182" s="45">
        <v>75.037000000000006</v>
      </c>
      <c r="K182" s="44">
        <v>179</v>
      </c>
      <c r="L182" s="44" t="s">
        <v>191</v>
      </c>
      <c r="M182" s="44" t="s">
        <v>18</v>
      </c>
      <c r="N182" s="44" t="s">
        <v>19</v>
      </c>
      <c r="O182" s="47"/>
      <c r="P182" s="47"/>
    </row>
    <row r="183" spans="1:16" s="43" customFormat="1" ht="30" customHeight="1" x14ac:dyDescent="0.15">
      <c r="A183" s="44">
        <v>180</v>
      </c>
      <c r="B183" s="44">
        <v>24129130</v>
      </c>
      <c r="C183" s="44" t="s">
        <v>250</v>
      </c>
      <c r="D183" s="44">
        <v>82.04</v>
      </c>
      <c r="E183" s="44">
        <v>189</v>
      </c>
      <c r="F183" s="44">
        <v>62.5</v>
      </c>
      <c r="G183" s="44">
        <v>157</v>
      </c>
      <c r="H183" s="44">
        <v>50</v>
      </c>
      <c r="I183" s="44">
        <v>55</v>
      </c>
      <c r="J183" s="45">
        <v>74.927999999999997</v>
      </c>
      <c r="K183" s="44">
        <v>180</v>
      </c>
      <c r="L183" s="44" t="s">
        <v>227</v>
      </c>
      <c r="M183" s="44" t="s">
        <v>18</v>
      </c>
      <c r="N183" s="44" t="s">
        <v>19</v>
      </c>
      <c r="O183" s="47"/>
      <c r="P183" s="47"/>
    </row>
    <row r="184" spans="1:16" s="43" customFormat="1" ht="30" customHeight="1" x14ac:dyDescent="0.15">
      <c r="A184" s="44">
        <v>181</v>
      </c>
      <c r="B184" s="44">
        <v>24129395</v>
      </c>
      <c r="C184" s="44" t="s">
        <v>251</v>
      </c>
      <c r="D184" s="44">
        <v>80.040000000000006</v>
      </c>
      <c r="E184" s="44">
        <v>242</v>
      </c>
      <c r="F184" s="44">
        <v>69.5</v>
      </c>
      <c r="G184" s="44">
        <v>22</v>
      </c>
      <c r="H184" s="44">
        <v>50</v>
      </c>
      <c r="I184" s="44">
        <v>55</v>
      </c>
      <c r="J184" s="45">
        <v>74.927999999999997</v>
      </c>
      <c r="K184" s="44">
        <v>180</v>
      </c>
      <c r="L184" s="44">
        <v>2.5299999999999998</v>
      </c>
      <c r="M184" s="44" t="s">
        <v>18</v>
      </c>
      <c r="N184" s="44" t="s">
        <v>19</v>
      </c>
      <c r="O184" s="47"/>
      <c r="P184" s="47"/>
    </row>
    <row r="185" spans="1:16" s="43" customFormat="1" ht="30" customHeight="1" x14ac:dyDescent="0.15">
      <c r="A185" s="44">
        <v>182</v>
      </c>
      <c r="B185" s="44">
        <v>24129197</v>
      </c>
      <c r="C185" s="44" t="s">
        <v>252</v>
      </c>
      <c r="D185" s="44">
        <v>82.74</v>
      </c>
      <c r="E185" s="44">
        <v>164</v>
      </c>
      <c r="F185" s="44">
        <v>60</v>
      </c>
      <c r="G185" s="44">
        <v>273</v>
      </c>
      <c r="H185" s="44">
        <v>50</v>
      </c>
      <c r="I185" s="44">
        <v>55</v>
      </c>
      <c r="J185" s="45">
        <v>74.918000000000006</v>
      </c>
      <c r="K185" s="44">
        <v>182</v>
      </c>
      <c r="L185" s="44" t="s">
        <v>21</v>
      </c>
      <c r="M185" s="44" t="s">
        <v>18</v>
      </c>
      <c r="N185" s="44" t="s">
        <v>19</v>
      </c>
      <c r="O185" s="47"/>
      <c r="P185" s="47"/>
    </row>
    <row r="186" spans="1:16" s="43" customFormat="1" ht="30" customHeight="1" x14ac:dyDescent="0.15">
      <c r="A186" s="44">
        <v>183</v>
      </c>
      <c r="B186" s="44">
        <v>24129354</v>
      </c>
      <c r="C186" s="44" t="s">
        <v>253</v>
      </c>
      <c r="D186" s="44">
        <v>82.14</v>
      </c>
      <c r="E186" s="44">
        <v>183</v>
      </c>
      <c r="F186" s="44">
        <v>62</v>
      </c>
      <c r="G186" s="44">
        <v>172</v>
      </c>
      <c r="H186" s="44">
        <v>50</v>
      </c>
      <c r="I186" s="44">
        <v>55</v>
      </c>
      <c r="J186" s="45">
        <v>74.897999999999996</v>
      </c>
      <c r="K186" s="44">
        <v>183</v>
      </c>
      <c r="L186" s="44" t="s">
        <v>227</v>
      </c>
      <c r="M186" s="44">
        <v>420</v>
      </c>
      <c r="N186" s="44" t="s">
        <v>19</v>
      </c>
      <c r="O186" s="47"/>
      <c r="P186" s="47"/>
    </row>
    <row r="187" spans="1:16" s="43" customFormat="1" ht="30" customHeight="1" x14ac:dyDescent="0.15">
      <c r="A187" s="44">
        <v>184</v>
      </c>
      <c r="B187" s="44">
        <v>24129307</v>
      </c>
      <c r="C187" s="44" t="s">
        <v>254</v>
      </c>
      <c r="D187" s="44">
        <v>82.64</v>
      </c>
      <c r="E187" s="44">
        <v>165</v>
      </c>
      <c r="F187" s="44">
        <v>60</v>
      </c>
      <c r="G187" s="44">
        <v>273</v>
      </c>
      <c r="H187" s="44">
        <v>50</v>
      </c>
      <c r="I187" s="44">
        <v>55</v>
      </c>
      <c r="J187" s="45">
        <v>74.847999999999999</v>
      </c>
      <c r="K187" s="44">
        <v>184</v>
      </c>
      <c r="L187" s="44">
        <v>2.79</v>
      </c>
      <c r="M187" s="44" t="s">
        <v>18</v>
      </c>
      <c r="N187" s="44" t="s">
        <v>19</v>
      </c>
      <c r="O187" s="47"/>
      <c r="P187" s="47"/>
    </row>
    <row r="188" spans="1:16" s="43" customFormat="1" ht="30" customHeight="1" x14ac:dyDescent="0.15">
      <c r="A188" s="44">
        <v>185</v>
      </c>
      <c r="B188" s="44">
        <v>24129250</v>
      </c>
      <c r="C188" s="44" t="s">
        <v>255</v>
      </c>
      <c r="D188" s="44">
        <v>81.489999999999995</v>
      </c>
      <c r="E188" s="44">
        <v>207</v>
      </c>
      <c r="F188" s="44">
        <v>64</v>
      </c>
      <c r="G188" s="44">
        <v>91</v>
      </c>
      <c r="H188" s="44">
        <v>50</v>
      </c>
      <c r="I188" s="44">
        <v>55</v>
      </c>
      <c r="J188" s="45">
        <v>74.843000000000004</v>
      </c>
      <c r="K188" s="44">
        <v>185</v>
      </c>
      <c r="L188" s="44">
        <v>2.79</v>
      </c>
      <c r="M188" s="44" t="s">
        <v>18</v>
      </c>
      <c r="N188" s="44" t="s">
        <v>19</v>
      </c>
      <c r="O188" s="47"/>
      <c r="P188" s="47"/>
    </row>
    <row r="189" spans="1:16" s="43" customFormat="1" ht="30" customHeight="1" x14ac:dyDescent="0.15">
      <c r="A189" s="44">
        <v>186</v>
      </c>
      <c r="B189" s="44">
        <v>24129079</v>
      </c>
      <c r="C189" s="44" t="s">
        <v>256</v>
      </c>
      <c r="D189" s="44">
        <v>82.53</v>
      </c>
      <c r="E189" s="44">
        <v>167</v>
      </c>
      <c r="F189" s="44">
        <v>60</v>
      </c>
      <c r="G189" s="44">
        <v>273</v>
      </c>
      <c r="H189" s="44">
        <v>50</v>
      </c>
      <c r="I189" s="44">
        <v>55</v>
      </c>
      <c r="J189" s="45">
        <v>74.771000000000001</v>
      </c>
      <c r="K189" s="44">
        <v>186</v>
      </c>
      <c r="L189" s="44">
        <v>2.81</v>
      </c>
      <c r="M189" s="44" t="s">
        <v>18</v>
      </c>
      <c r="N189" s="44" t="s">
        <v>19</v>
      </c>
      <c r="O189" s="47"/>
      <c r="P189" s="47"/>
    </row>
    <row r="190" spans="1:16" s="43" customFormat="1" ht="30" customHeight="1" x14ac:dyDescent="0.15">
      <c r="A190" s="44">
        <v>187</v>
      </c>
      <c r="B190" s="44">
        <v>24129457</v>
      </c>
      <c r="C190" s="44" t="s">
        <v>257</v>
      </c>
      <c r="D190" s="44">
        <v>81.36</v>
      </c>
      <c r="E190" s="44">
        <v>211</v>
      </c>
      <c r="F190" s="44">
        <v>64</v>
      </c>
      <c r="G190" s="44">
        <v>91</v>
      </c>
      <c r="H190" s="44">
        <v>50</v>
      </c>
      <c r="I190" s="44">
        <v>55</v>
      </c>
      <c r="J190" s="45">
        <v>74.751999999999995</v>
      </c>
      <c r="K190" s="44">
        <v>187</v>
      </c>
      <c r="L190" s="44" t="s">
        <v>258</v>
      </c>
      <c r="M190" s="44" t="s">
        <v>18</v>
      </c>
      <c r="N190" s="44" t="s">
        <v>68</v>
      </c>
      <c r="O190" s="47"/>
      <c r="P190" s="47"/>
    </row>
    <row r="191" spans="1:16" s="43" customFormat="1" ht="30" customHeight="1" x14ac:dyDescent="0.15">
      <c r="A191" s="44">
        <v>188</v>
      </c>
      <c r="B191" s="44">
        <v>24129112</v>
      </c>
      <c r="C191" s="44" t="s">
        <v>259</v>
      </c>
      <c r="D191" s="44">
        <v>82.47</v>
      </c>
      <c r="E191" s="44">
        <v>169</v>
      </c>
      <c r="F191" s="44">
        <v>60</v>
      </c>
      <c r="G191" s="44">
        <v>273</v>
      </c>
      <c r="H191" s="44">
        <v>50</v>
      </c>
      <c r="I191" s="44">
        <v>55</v>
      </c>
      <c r="J191" s="45">
        <v>74.728999999999999</v>
      </c>
      <c r="K191" s="44">
        <v>188</v>
      </c>
      <c r="L191" s="44">
        <v>2.66</v>
      </c>
      <c r="M191" s="44">
        <v>427</v>
      </c>
      <c r="N191" s="44" t="s">
        <v>19</v>
      </c>
      <c r="O191" s="47"/>
      <c r="P191" s="47"/>
    </row>
    <row r="192" spans="1:16" s="43" customFormat="1" ht="30" customHeight="1" x14ac:dyDescent="0.15">
      <c r="A192" s="44">
        <v>189</v>
      </c>
      <c r="B192" s="44">
        <v>24129299</v>
      </c>
      <c r="C192" s="44" t="s">
        <v>260</v>
      </c>
      <c r="D192" s="44">
        <v>82.47</v>
      </c>
      <c r="E192" s="44">
        <v>169</v>
      </c>
      <c r="F192" s="44">
        <v>60</v>
      </c>
      <c r="G192" s="44">
        <v>273</v>
      </c>
      <c r="H192" s="44">
        <v>50</v>
      </c>
      <c r="I192" s="44">
        <v>55</v>
      </c>
      <c r="J192" s="45">
        <v>74.728999999999999</v>
      </c>
      <c r="K192" s="44">
        <v>188</v>
      </c>
      <c r="L192" s="44">
        <v>2.89</v>
      </c>
      <c r="M192" s="44" t="s">
        <v>18</v>
      </c>
      <c r="N192" s="44" t="s">
        <v>68</v>
      </c>
      <c r="O192" s="47"/>
      <c r="P192" s="47"/>
    </row>
    <row r="193" spans="1:16" s="43" customFormat="1" ht="30" customHeight="1" x14ac:dyDescent="0.15">
      <c r="A193" s="44">
        <v>190</v>
      </c>
      <c r="B193" s="44">
        <v>24129219</v>
      </c>
      <c r="C193" s="44" t="s">
        <v>261</v>
      </c>
      <c r="D193" s="44">
        <v>80.739999999999995</v>
      </c>
      <c r="E193" s="44">
        <v>227</v>
      </c>
      <c r="F193" s="44">
        <v>66</v>
      </c>
      <c r="G193" s="44">
        <v>54</v>
      </c>
      <c r="H193" s="44">
        <v>50</v>
      </c>
      <c r="I193" s="44">
        <v>55</v>
      </c>
      <c r="J193" s="45">
        <v>74.718000000000004</v>
      </c>
      <c r="K193" s="44">
        <v>190</v>
      </c>
      <c r="L193" s="44">
        <v>2.68</v>
      </c>
      <c r="M193" s="44">
        <v>460</v>
      </c>
      <c r="N193" s="44" t="s">
        <v>19</v>
      </c>
      <c r="O193" s="47"/>
      <c r="P193" s="47"/>
    </row>
    <row r="194" spans="1:16" s="43" customFormat="1" ht="30" customHeight="1" x14ac:dyDescent="0.15">
      <c r="A194" s="44">
        <v>191</v>
      </c>
      <c r="B194" s="44">
        <v>24129111</v>
      </c>
      <c r="C194" s="44" t="s">
        <v>262</v>
      </c>
      <c r="D194" s="44">
        <v>82.45</v>
      </c>
      <c r="E194" s="44">
        <v>171</v>
      </c>
      <c r="F194" s="44">
        <v>60</v>
      </c>
      <c r="G194" s="44">
        <v>273</v>
      </c>
      <c r="H194" s="44">
        <v>50</v>
      </c>
      <c r="I194" s="44">
        <v>55</v>
      </c>
      <c r="J194" s="45">
        <v>74.715000000000003</v>
      </c>
      <c r="K194" s="44">
        <v>191</v>
      </c>
      <c r="L194" s="44" t="s">
        <v>191</v>
      </c>
      <c r="M194" s="44" t="s">
        <v>18</v>
      </c>
      <c r="N194" s="44" t="s">
        <v>19</v>
      </c>
      <c r="O194" s="47"/>
      <c r="P194" s="47"/>
    </row>
    <row r="195" spans="1:16" s="43" customFormat="1" ht="30" customHeight="1" x14ac:dyDescent="0.15">
      <c r="A195" s="44">
        <v>192</v>
      </c>
      <c r="B195" s="44">
        <v>24129343</v>
      </c>
      <c r="C195" s="44" t="s">
        <v>263</v>
      </c>
      <c r="D195" s="44">
        <v>77.73</v>
      </c>
      <c r="E195" s="44">
        <v>306</v>
      </c>
      <c r="F195" s="44">
        <v>70</v>
      </c>
      <c r="G195" s="44">
        <v>17</v>
      </c>
      <c r="H195" s="44">
        <v>63</v>
      </c>
      <c r="I195" s="44">
        <v>8</v>
      </c>
      <c r="J195" s="45">
        <v>74.710999999999999</v>
      </c>
      <c r="K195" s="44">
        <v>192</v>
      </c>
      <c r="L195" s="44" t="s">
        <v>264</v>
      </c>
      <c r="M195" s="44" t="s">
        <v>18</v>
      </c>
      <c r="N195" s="44" t="s">
        <v>68</v>
      </c>
      <c r="O195" s="47"/>
      <c r="P195" s="47"/>
    </row>
    <row r="196" spans="1:16" s="43" customFormat="1" ht="30" customHeight="1" x14ac:dyDescent="0.15">
      <c r="A196" s="44">
        <v>193</v>
      </c>
      <c r="B196" s="44">
        <v>24129258</v>
      </c>
      <c r="C196" s="44" t="s">
        <v>265</v>
      </c>
      <c r="D196" s="44">
        <v>82.26</v>
      </c>
      <c r="E196" s="44">
        <v>179</v>
      </c>
      <c r="F196" s="44">
        <v>60.5</v>
      </c>
      <c r="G196" s="44">
        <v>211</v>
      </c>
      <c r="H196" s="44">
        <v>50</v>
      </c>
      <c r="I196" s="44">
        <v>55</v>
      </c>
      <c r="J196" s="45">
        <v>74.682000000000002</v>
      </c>
      <c r="K196" s="44">
        <v>193</v>
      </c>
      <c r="L196" s="44" t="s">
        <v>258</v>
      </c>
      <c r="M196" s="44">
        <v>436</v>
      </c>
      <c r="N196" s="44" t="s">
        <v>19</v>
      </c>
      <c r="O196" s="47"/>
      <c r="P196" s="47"/>
    </row>
    <row r="197" spans="1:16" s="43" customFormat="1" ht="30" customHeight="1" x14ac:dyDescent="0.15">
      <c r="A197" s="44">
        <v>194</v>
      </c>
      <c r="B197" s="44">
        <v>24129084</v>
      </c>
      <c r="C197" s="44" t="s">
        <v>266</v>
      </c>
      <c r="D197" s="44">
        <v>82.39</v>
      </c>
      <c r="E197" s="44">
        <v>173</v>
      </c>
      <c r="F197" s="44">
        <v>60</v>
      </c>
      <c r="G197" s="44">
        <v>273</v>
      </c>
      <c r="H197" s="44">
        <v>50</v>
      </c>
      <c r="I197" s="44">
        <v>55</v>
      </c>
      <c r="J197" s="45">
        <v>74.673000000000002</v>
      </c>
      <c r="K197" s="44">
        <v>194</v>
      </c>
      <c r="L197" s="44" t="s">
        <v>258</v>
      </c>
      <c r="M197" s="44">
        <v>424</v>
      </c>
      <c r="N197" s="44" t="s">
        <v>19</v>
      </c>
      <c r="O197" s="47"/>
      <c r="P197" s="47"/>
    </row>
    <row r="198" spans="1:16" s="43" customFormat="1" ht="30" customHeight="1" x14ac:dyDescent="0.15">
      <c r="A198" s="44">
        <v>195</v>
      </c>
      <c r="B198" s="44">
        <v>24129138</v>
      </c>
      <c r="C198" s="44" t="s">
        <v>267</v>
      </c>
      <c r="D198" s="44">
        <v>82.23</v>
      </c>
      <c r="E198" s="44">
        <v>181</v>
      </c>
      <c r="F198" s="44">
        <v>60.5</v>
      </c>
      <c r="G198" s="44">
        <v>211</v>
      </c>
      <c r="H198" s="44">
        <v>50</v>
      </c>
      <c r="I198" s="44">
        <v>55</v>
      </c>
      <c r="J198" s="45">
        <v>74.661000000000001</v>
      </c>
      <c r="K198" s="44">
        <v>195</v>
      </c>
      <c r="L198" s="44" t="s">
        <v>227</v>
      </c>
      <c r="M198" s="44" t="s">
        <v>18</v>
      </c>
      <c r="N198" s="44" t="s">
        <v>19</v>
      </c>
      <c r="O198" s="47"/>
      <c r="P198" s="47"/>
    </row>
    <row r="199" spans="1:16" s="43" customFormat="1" ht="30" customHeight="1" x14ac:dyDescent="0.15">
      <c r="A199" s="44">
        <v>196</v>
      </c>
      <c r="B199" s="44">
        <v>24129316</v>
      </c>
      <c r="C199" s="44" t="s">
        <v>268</v>
      </c>
      <c r="D199" s="44">
        <v>82.37</v>
      </c>
      <c r="E199" s="44">
        <v>174</v>
      </c>
      <c r="F199" s="44">
        <v>60</v>
      </c>
      <c r="G199" s="44">
        <v>273</v>
      </c>
      <c r="H199" s="44">
        <v>50</v>
      </c>
      <c r="I199" s="44">
        <v>55</v>
      </c>
      <c r="J199" s="45">
        <v>74.659000000000006</v>
      </c>
      <c r="K199" s="44">
        <v>196</v>
      </c>
      <c r="L199" s="44" t="s">
        <v>169</v>
      </c>
      <c r="M199" s="44">
        <v>364</v>
      </c>
      <c r="N199" s="44" t="s">
        <v>19</v>
      </c>
      <c r="O199" s="47"/>
      <c r="P199" s="47"/>
    </row>
    <row r="200" spans="1:16" s="43" customFormat="1" ht="30" customHeight="1" x14ac:dyDescent="0.15">
      <c r="A200" s="44">
        <v>197</v>
      </c>
      <c r="B200" s="44">
        <v>24129301</v>
      </c>
      <c r="C200" s="44" t="s">
        <v>269</v>
      </c>
      <c r="D200" s="44">
        <v>82.32</v>
      </c>
      <c r="E200" s="44">
        <v>177</v>
      </c>
      <c r="F200" s="44">
        <v>60</v>
      </c>
      <c r="G200" s="44">
        <v>273</v>
      </c>
      <c r="H200" s="44">
        <v>50</v>
      </c>
      <c r="I200" s="44">
        <v>55</v>
      </c>
      <c r="J200" s="45">
        <v>74.623999999999995</v>
      </c>
      <c r="K200" s="44">
        <v>197</v>
      </c>
      <c r="L200" s="44">
        <v>2.79</v>
      </c>
      <c r="M200" s="44" t="s">
        <v>18</v>
      </c>
      <c r="N200" s="44" t="s">
        <v>19</v>
      </c>
      <c r="O200" s="47"/>
      <c r="P200" s="47"/>
    </row>
    <row r="201" spans="1:16" s="43" customFormat="1" ht="30" customHeight="1" x14ac:dyDescent="0.15">
      <c r="A201" s="44">
        <v>198</v>
      </c>
      <c r="B201" s="44">
        <v>24129375</v>
      </c>
      <c r="C201" s="44" t="s">
        <v>270</v>
      </c>
      <c r="D201" s="44">
        <v>81.02</v>
      </c>
      <c r="E201" s="44">
        <v>218</v>
      </c>
      <c r="F201" s="44">
        <v>64.5</v>
      </c>
      <c r="G201" s="44">
        <v>78</v>
      </c>
      <c r="H201" s="44">
        <v>50</v>
      </c>
      <c r="I201" s="44">
        <v>55</v>
      </c>
      <c r="J201" s="45">
        <v>74.614000000000004</v>
      </c>
      <c r="K201" s="44">
        <v>198</v>
      </c>
      <c r="L201" s="44" t="s">
        <v>181</v>
      </c>
      <c r="M201" s="44" t="s">
        <v>18</v>
      </c>
      <c r="N201" s="44" t="s">
        <v>19</v>
      </c>
      <c r="O201" s="47"/>
      <c r="P201" s="47"/>
    </row>
    <row r="202" spans="1:16" s="43" customFormat="1" ht="30" customHeight="1" x14ac:dyDescent="0.15">
      <c r="A202" s="44">
        <v>199</v>
      </c>
      <c r="B202" s="44">
        <v>24129179</v>
      </c>
      <c r="C202" s="44" t="s">
        <v>271</v>
      </c>
      <c r="D202" s="44">
        <v>81.55</v>
      </c>
      <c r="E202" s="44">
        <v>205</v>
      </c>
      <c r="F202" s="44">
        <v>62.5</v>
      </c>
      <c r="G202" s="44">
        <v>157</v>
      </c>
      <c r="H202" s="44">
        <v>50</v>
      </c>
      <c r="I202" s="44">
        <v>55</v>
      </c>
      <c r="J202" s="45">
        <v>74.584999999999994</v>
      </c>
      <c r="K202" s="44">
        <v>199</v>
      </c>
      <c r="L202" s="44" t="s">
        <v>272</v>
      </c>
      <c r="M202" s="44" t="s">
        <v>18</v>
      </c>
      <c r="N202" s="44" t="s">
        <v>19</v>
      </c>
      <c r="O202" s="47"/>
      <c r="P202" s="47"/>
    </row>
    <row r="203" spans="1:16" s="43" customFormat="1" ht="30" customHeight="1" x14ac:dyDescent="0.15">
      <c r="A203" s="44">
        <v>201</v>
      </c>
      <c r="B203" s="44">
        <v>24129032</v>
      </c>
      <c r="C203" s="44" t="s">
        <v>273</v>
      </c>
      <c r="D203" s="44">
        <v>82.14</v>
      </c>
      <c r="E203" s="44">
        <v>183</v>
      </c>
      <c r="F203" s="44">
        <v>60</v>
      </c>
      <c r="G203" s="44">
        <v>273</v>
      </c>
      <c r="H203" s="44">
        <v>50</v>
      </c>
      <c r="I203" s="44">
        <v>55</v>
      </c>
      <c r="J203" s="45">
        <v>74.498000000000005</v>
      </c>
      <c r="K203" s="44">
        <v>200</v>
      </c>
      <c r="L203" s="44" t="s">
        <v>77</v>
      </c>
      <c r="M203" s="44">
        <v>350</v>
      </c>
      <c r="N203" s="44" t="s">
        <v>19</v>
      </c>
      <c r="O203" s="47"/>
      <c r="P203" s="47"/>
    </row>
    <row r="204" spans="1:16" s="43" customFormat="1" ht="30" customHeight="1" x14ac:dyDescent="0.15">
      <c r="A204" s="44">
        <v>202</v>
      </c>
      <c r="B204" s="44">
        <v>24129265</v>
      </c>
      <c r="C204" s="44" t="s">
        <v>274</v>
      </c>
      <c r="D204" s="44">
        <v>82.08</v>
      </c>
      <c r="E204" s="44">
        <v>185</v>
      </c>
      <c r="F204" s="44">
        <v>60</v>
      </c>
      <c r="G204" s="44">
        <v>273</v>
      </c>
      <c r="H204" s="44">
        <v>50</v>
      </c>
      <c r="I204" s="44">
        <v>55</v>
      </c>
      <c r="J204" s="45">
        <v>74.456000000000003</v>
      </c>
      <c r="K204" s="44">
        <v>201</v>
      </c>
      <c r="L204" s="44" t="s">
        <v>132</v>
      </c>
      <c r="M204" s="44" t="s">
        <v>18</v>
      </c>
      <c r="N204" s="44" t="s">
        <v>68</v>
      </c>
      <c r="O204" s="47"/>
      <c r="P204" s="47"/>
    </row>
    <row r="205" spans="1:16" s="43" customFormat="1" ht="30" customHeight="1" x14ac:dyDescent="0.15">
      <c r="A205" s="44">
        <v>203</v>
      </c>
      <c r="B205" s="44">
        <v>24129128</v>
      </c>
      <c r="C205" s="44" t="s">
        <v>275</v>
      </c>
      <c r="D205" s="44">
        <v>82.06</v>
      </c>
      <c r="E205" s="44">
        <v>187</v>
      </c>
      <c r="F205" s="44">
        <v>60</v>
      </c>
      <c r="G205" s="44">
        <v>273</v>
      </c>
      <c r="H205" s="44">
        <v>50</v>
      </c>
      <c r="I205" s="44">
        <v>55</v>
      </c>
      <c r="J205" s="45">
        <v>74.441999999999993</v>
      </c>
      <c r="K205" s="44">
        <v>202</v>
      </c>
      <c r="L205" s="44" t="s">
        <v>169</v>
      </c>
      <c r="M205" s="44">
        <v>420</v>
      </c>
      <c r="N205" s="44" t="s">
        <v>19</v>
      </c>
      <c r="O205" s="47"/>
      <c r="P205" s="47"/>
    </row>
    <row r="206" spans="1:16" s="43" customFormat="1" ht="30" customHeight="1" x14ac:dyDescent="0.15">
      <c r="A206" s="44">
        <v>204</v>
      </c>
      <c r="B206" s="44">
        <v>24129304</v>
      </c>
      <c r="C206" s="44" t="s">
        <v>276</v>
      </c>
      <c r="D206" s="44">
        <v>82.06</v>
      </c>
      <c r="E206" s="44">
        <v>187</v>
      </c>
      <c r="F206" s="44">
        <v>60</v>
      </c>
      <c r="G206" s="44">
        <v>273</v>
      </c>
      <c r="H206" s="44">
        <v>50</v>
      </c>
      <c r="I206" s="44">
        <v>55</v>
      </c>
      <c r="J206" s="45">
        <v>74.441999999999993</v>
      </c>
      <c r="K206" s="44">
        <v>202</v>
      </c>
      <c r="L206" s="44" t="s">
        <v>169</v>
      </c>
      <c r="M206" s="44" t="s">
        <v>18</v>
      </c>
      <c r="N206" s="44" t="s">
        <v>19</v>
      </c>
      <c r="O206" s="47"/>
      <c r="P206" s="47"/>
    </row>
    <row r="207" spans="1:16" s="43" customFormat="1" ht="30" customHeight="1" x14ac:dyDescent="0.15">
      <c r="A207" s="44">
        <v>205</v>
      </c>
      <c r="B207" s="44">
        <v>24129061</v>
      </c>
      <c r="C207" s="44" t="s">
        <v>277</v>
      </c>
      <c r="D207" s="44">
        <v>82.04</v>
      </c>
      <c r="E207" s="44">
        <v>189</v>
      </c>
      <c r="F207" s="44">
        <v>60</v>
      </c>
      <c r="G207" s="44">
        <v>273</v>
      </c>
      <c r="H207" s="44">
        <v>50</v>
      </c>
      <c r="I207" s="44">
        <v>55</v>
      </c>
      <c r="J207" s="45">
        <v>74.427999999999997</v>
      </c>
      <c r="K207" s="44">
        <v>204</v>
      </c>
      <c r="L207" s="44">
        <v>2.77</v>
      </c>
      <c r="M207" s="44">
        <v>409</v>
      </c>
      <c r="N207" s="44" t="s">
        <v>19</v>
      </c>
      <c r="O207" s="47"/>
      <c r="P207" s="47"/>
    </row>
    <row r="208" spans="1:16" s="43" customFormat="1" ht="30" customHeight="1" x14ac:dyDescent="0.15">
      <c r="A208" s="44">
        <v>206</v>
      </c>
      <c r="B208" s="44">
        <v>24129276</v>
      </c>
      <c r="C208" s="44" t="s">
        <v>278</v>
      </c>
      <c r="D208" s="44">
        <v>82.04</v>
      </c>
      <c r="E208" s="44">
        <v>189</v>
      </c>
      <c r="F208" s="44">
        <v>60</v>
      </c>
      <c r="G208" s="44">
        <v>273</v>
      </c>
      <c r="H208" s="44">
        <v>50</v>
      </c>
      <c r="I208" s="44">
        <v>55</v>
      </c>
      <c r="J208" s="45">
        <v>74.427999999999997</v>
      </c>
      <c r="K208" s="44">
        <v>204</v>
      </c>
      <c r="L208" s="44" t="s">
        <v>191</v>
      </c>
      <c r="M208" s="44" t="s">
        <v>18</v>
      </c>
      <c r="N208" s="44" t="s">
        <v>19</v>
      </c>
      <c r="O208" s="47"/>
      <c r="P208" s="47"/>
    </row>
    <row r="209" spans="1:16" s="43" customFormat="1" ht="30" customHeight="1" x14ac:dyDescent="0.15">
      <c r="A209" s="44">
        <v>207</v>
      </c>
      <c r="B209" s="44">
        <v>24129465</v>
      </c>
      <c r="C209" s="44" t="s">
        <v>279</v>
      </c>
      <c r="D209" s="44">
        <v>79.88</v>
      </c>
      <c r="E209" s="44">
        <v>246</v>
      </c>
      <c r="F209" s="44">
        <v>64.5</v>
      </c>
      <c r="G209" s="44">
        <v>78</v>
      </c>
      <c r="H209" s="44">
        <v>56</v>
      </c>
      <c r="I209" s="44">
        <v>29</v>
      </c>
      <c r="J209" s="45">
        <v>74.415999999999997</v>
      </c>
      <c r="K209" s="44">
        <v>206</v>
      </c>
      <c r="L209" s="44" t="s">
        <v>280</v>
      </c>
      <c r="M209" s="44">
        <v>334</v>
      </c>
      <c r="N209" s="44" t="s">
        <v>19</v>
      </c>
      <c r="O209" s="47"/>
      <c r="P209" s="47"/>
    </row>
    <row r="210" spans="1:16" s="43" customFormat="1" ht="30" customHeight="1" x14ac:dyDescent="0.15">
      <c r="A210" s="44">
        <v>209</v>
      </c>
      <c r="B210" s="44">
        <v>24129204</v>
      </c>
      <c r="C210" s="44" t="s">
        <v>281</v>
      </c>
      <c r="D210" s="44">
        <v>81.92</v>
      </c>
      <c r="E210" s="44">
        <v>193</v>
      </c>
      <c r="F210" s="44">
        <v>60</v>
      </c>
      <c r="G210" s="44">
        <v>273</v>
      </c>
      <c r="H210" s="44">
        <v>50</v>
      </c>
      <c r="I210" s="44">
        <v>55</v>
      </c>
      <c r="J210" s="45">
        <v>74.343999999999994</v>
      </c>
      <c r="K210" s="44">
        <v>207</v>
      </c>
      <c r="L210" s="44" t="s">
        <v>272</v>
      </c>
      <c r="M210" s="44">
        <v>473</v>
      </c>
      <c r="N210" s="44" t="s">
        <v>19</v>
      </c>
      <c r="O210" s="47"/>
      <c r="P210" s="47"/>
    </row>
    <row r="211" spans="1:16" s="43" customFormat="1" ht="30" customHeight="1" x14ac:dyDescent="0.15">
      <c r="A211" s="44">
        <v>210</v>
      </c>
      <c r="B211" s="44">
        <v>24129421</v>
      </c>
      <c r="C211" s="44" t="s">
        <v>282</v>
      </c>
      <c r="D211" s="44">
        <v>81.92</v>
      </c>
      <c r="E211" s="44">
        <v>193</v>
      </c>
      <c r="F211" s="44">
        <v>60</v>
      </c>
      <c r="G211" s="44">
        <v>273</v>
      </c>
      <c r="H211" s="44">
        <v>50</v>
      </c>
      <c r="I211" s="44">
        <v>55</v>
      </c>
      <c r="J211" s="45">
        <v>74.343999999999994</v>
      </c>
      <c r="K211" s="44">
        <v>207</v>
      </c>
      <c r="L211" s="44" t="s">
        <v>258</v>
      </c>
      <c r="M211" s="44">
        <v>347</v>
      </c>
      <c r="N211" s="44" t="s">
        <v>19</v>
      </c>
      <c r="O211" s="47"/>
      <c r="P211" s="47"/>
    </row>
    <row r="212" spans="1:16" s="43" customFormat="1" ht="30" customHeight="1" x14ac:dyDescent="0.15">
      <c r="A212" s="44">
        <v>211</v>
      </c>
      <c r="B212" s="44">
        <v>24129116</v>
      </c>
      <c r="C212" s="44" t="s">
        <v>283</v>
      </c>
      <c r="D212" s="44">
        <v>81.849999999999994</v>
      </c>
      <c r="E212" s="44">
        <v>195</v>
      </c>
      <c r="F212" s="44">
        <v>60</v>
      </c>
      <c r="G212" s="44">
        <v>273</v>
      </c>
      <c r="H212" s="44">
        <v>50</v>
      </c>
      <c r="I212" s="44">
        <v>55</v>
      </c>
      <c r="J212" s="45">
        <v>74.295000000000002</v>
      </c>
      <c r="K212" s="44">
        <v>209</v>
      </c>
      <c r="L212" s="44">
        <v>2.64</v>
      </c>
      <c r="M212" s="44" t="s">
        <v>18</v>
      </c>
      <c r="N212" s="44" t="s">
        <v>68</v>
      </c>
      <c r="O212" s="47"/>
      <c r="P212" s="47"/>
    </row>
    <row r="213" spans="1:16" s="43" customFormat="1" ht="30" customHeight="1" x14ac:dyDescent="0.15">
      <c r="A213" s="44">
        <v>212</v>
      </c>
      <c r="B213" s="44">
        <v>24129333</v>
      </c>
      <c r="C213" s="44" t="s">
        <v>284</v>
      </c>
      <c r="D213" s="44">
        <v>81.849999999999994</v>
      </c>
      <c r="E213" s="44">
        <v>195</v>
      </c>
      <c r="F213" s="44">
        <v>60</v>
      </c>
      <c r="G213" s="44">
        <v>273</v>
      </c>
      <c r="H213" s="44">
        <v>50</v>
      </c>
      <c r="I213" s="44">
        <v>55</v>
      </c>
      <c r="J213" s="45">
        <v>74.295000000000002</v>
      </c>
      <c r="K213" s="44">
        <v>209</v>
      </c>
      <c r="L213" s="44">
        <v>2.57</v>
      </c>
      <c r="M213" s="44" t="s">
        <v>18</v>
      </c>
      <c r="N213" s="44" t="s">
        <v>19</v>
      </c>
      <c r="O213" s="47"/>
      <c r="P213" s="47"/>
    </row>
    <row r="214" spans="1:16" s="43" customFormat="1" ht="30" customHeight="1" x14ac:dyDescent="0.15">
      <c r="A214" s="44">
        <v>213</v>
      </c>
      <c r="B214" s="44">
        <v>24129342</v>
      </c>
      <c r="C214" s="44" t="s">
        <v>285</v>
      </c>
      <c r="D214" s="44">
        <v>79.98</v>
      </c>
      <c r="E214" s="44">
        <v>244</v>
      </c>
      <c r="F214" s="44">
        <v>66.5</v>
      </c>
      <c r="G214" s="44">
        <v>47</v>
      </c>
      <c r="H214" s="44">
        <v>50</v>
      </c>
      <c r="I214" s="44">
        <v>55</v>
      </c>
      <c r="J214" s="45">
        <v>74.286000000000001</v>
      </c>
      <c r="K214" s="44">
        <v>211</v>
      </c>
      <c r="L214" s="44">
        <v>2.4900000000000002</v>
      </c>
      <c r="M214" s="44" t="s">
        <v>18</v>
      </c>
      <c r="N214" s="44" t="s">
        <v>19</v>
      </c>
      <c r="O214" s="47"/>
      <c r="P214" s="47"/>
    </row>
    <row r="215" spans="1:16" s="43" customFormat="1" ht="30" customHeight="1" x14ac:dyDescent="0.15">
      <c r="A215" s="44">
        <v>214</v>
      </c>
      <c r="B215" s="44">
        <v>24129062</v>
      </c>
      <c r="C215" s="44" t="s">
        <v>286</v>
      </c>
      <c r="D215" s="44">
        <v>79.92</v>
      </c>
      <c r="E215" s="44">
        <v>245</v>
      </c>
      <c r="F215" s="44">
        <v>66.5</v>
      </c>
      <c r="G215" s="44">
        <v>47</v>
      </c>
      <c r="H215" s="44">
        <v>50</v>
      </c>
      <c r="I215" s="44">
        <v>55</v>
      </c>
      <c r="J215" s="45">
        <v>74.244</v>
      </c>
      <c r="K215" s="44">
        <v>212</v>
      </c>
      <c r="L215" s="44" t="s">
        <v>272</v>
      </c>
      <c r="M215" s="44" t="s">
        <v>18</v>
      </c>
      <c r="N215" s="44" t="s">
        <v>19</v>
      </c>
      <c r="O215" s="47"/>
      <c r="P215" s="47"/>
    </row>
    <row r="216" spans="1:16" s="43" customFormat="1" ht="30" customHeight="1" x14ac:dyDescent="0.15">
      <c r="A216" s="44">
        <v>215</v>
      </c>
      <c r="B216" s="44">
        <v>24129143</v>
      </c>
      <c r="C216" s="44" t="s">
        <v>287</v>
      </c>
      <c r="D216" s="44">
        <v>81.77</v>
      </c>
      <c r="E216" s="44">
        <v>199</v>
      </c>
      <c r="F216" s="44">
        <v>60</v>
      </c>
      <c r="G216" s="44">
        <v>273</v>
      </c>
      <c r="H216" s="44">
        <v>50</v>
      </c>
      <c r="I216" s="44">
        <v>55</v>
      </c>
      <c r="J216" s="45">
        <v>74.239000000000004</v>
      </c>
      <c r="K216" s="44">
        <v>213</v>
      </c>
      <c r="L216" s="44">
        <v>2.77</v>
      </c>
      <c r="M216" s="44" t="s">
        <v>18</v>
      </c>
      <c r="N216" s="44" t="s">
        <v>19</v>
      </c>
      <c r="O216" s="47"/>
      <c r="P216" s="47"/>
    </row>
    <row r="217" spans="1:16" s="43" customFormat="1" ht="30" customHeight="1" x14ac:dyDescent="0.15">
      <c r="A217" s="44">
        <v>216</v>
      </c>
      <c r="B217" s="44">
        <v>24129086</v>
      </c>
      <c r="C217" s="44" t="s">
        <v>288</v>
      </c>
      <c r="D217" s="44">
        <v>81.62</v>
      </c>
      <c r="E217" s="44">
        <v>203</v>
      </c>
      <c r="F217" s="44">
        <v>60.5</v>
      </c>
      <c r="G217" s="44">
        <v>211</v>
      </c>
      <c r="H217" s="44">
        <v>50</v>
      </c>
      <c r="I217" s="44">
        <v>55</v>
      </c>
      <c r="J217" s="45">
        <v>74.233999999999995</v>
      </c>
      <c r="K217" s="44">
        <v>214</v>
      </c>
      <c r="L217" s="44" t="s">
        <v>227</v>
      </c>
      <c r="M217" s="44">
        <v>402</v>
      </c>
      <c r="N217" s="44" t="s">
        <v>19</v>
      </c>
      <c r="O217" s="47"/>
      <c r="P217" s="47"/>
    </row>
    <row r="218" spans="1:16" s="43" customFormat="1" ht="30" customHeight="1" x14ac:dyDescent="0.15">
      <c r="A218" s="44">
        <v>217</v>
      </c>
      <c r="B218" s="44">
        <v>24129189</v>
      </c>
      <c r="C218" s="44" t="s">
        <v>289</v>
      </c>
      <c r="D218" s="44">
        <v>80.61</v>
      </c>
      <c r="E218" s="44">
        <v>232</v>
      </c>
      <c r="F218" s="44">
        <v>64</v>
      </c>
      <c r="G218" s="44">
        <v>91</v>
      </c>
      <c r="H218" s="44">
        <v>50</v>
      </c>
      <c r="I218" s="44">
        <v>55</v>
      </c>
      <c r="J218" s="45">
        <v>74.227000000000004</v>
      </c>
      <c r="K218" s="44">
        <v>215</v>
      </c>
      <c r="L218" s="44" t="s">
        <v>290</v>
      </c>
      <c r="M218" s="44">
        <v>331</v>
      </c>
      <c r="N218" s="44" t="s">
        <v>19</v>
      </c>
      <c r="O218" s="47"/>
      <c r="P218" s="47"/>
    </row>
    <row r="219" spans="1:16" s="43" customFormat="1" ht="30" customHeight="1" x14ac:dyDescent="0.15">
      <c r="A219" s="44">
        <v>218</v>
      </c>
      <c r="B219" s="44">
        <v>24129313</v>
      </c>
      <c r="C219" s="44" t="s">
        <v>291</v>
      </c>
      <c r="D219" s="44">
        <v>81.55</v>
      </c>
      <c r="E219" s="44">
        <v>205</v>
      </c>
      <c r="F219" s="44">
        <v>60.5</v>
      </c>
      <c r="G219" s="44">
        <v>211</v>
      </c>
      <c r="H219" s="44">
        <v>50</v>
      </c>
      <c r="I219" s="44">
        <v>55</v>
      </c>
      <c r="J219" s="45">
        <v>74.185000000000002</v>
      </c>
      <c r="K219" s="44">
        <v>216</v>
      </c>
      <c r="L219" s="44" t="s">
        <v>292</v>
      </c>
      <c r="M219" s="44" t="s">
        <v>18</v>
      </c>
      <c r="N219" s="44" t="s">
        <v>19</v>
      </c>
      <c r="O219" s="47"/>
      <c r="P219" s="47"/>
    </row>
    <row r="220" spans="1:16" s="43" customFormat="1" ht="30" customHeight="1" x14ac:dyDescent="0.15">
      <c r="A220" s="44">
        <v>219</v>
      </c>
      <c r="B220" s="44">
        <v>24129434</v>
      </c>
      <c r="C220" s="44" t="s">
        <v>293</v>
      </c>
      <c r="D220" s="44">
        <v>81.69</v>
      </c>
      <c r="E220" s="44">
        <v>200</v>
      </c>
      <c r="F220" s="44">
        <v>60</v>
      </c>
      <c r="G220" s="44">
        <v>273</v>
      </c>
      <c r="H220" s="44">
        <v>50</v>
      </c>
      <c r="I220" s="44">
        <v>55</v>
      </c>
      <c r="J220" s="45">
        <v>74.183000000000007</v>
      </c>
      <c r="K220" s="44">
        <v>217</v>
      </c>
      <c r="L220" s="44" t="s">
        <v>132</v>
      </c>
      <c r="M220" s="44">
        <v>323</v>
      </c>
      <c r="N220" s="44" t="s">
        <v>19</v>
      </c>
      <c r="O220" s="47"/>
      <c r="P220" s="47"/>
    </row>
    <row r="221" spans="1:16" s="43" customFormat="1" ht="30" customHeight="1" x14ac:dyDescent="0.15">
      <c r="A221" s="44">
        <v>220</v>
      </c>
      <c r="B221" s="44">
        <v>24129232</v>
      </c>
      <c r="C221" s="44" t="s">
        <v>294</v>
      </c>
      <c r="D221" s="44">
        <v>80.34</v>
      </c>
      <c r="E221" s="44">
        <v>236</v>
      </c>
      <c r="F221" s="44">
        <v>64.5</v>
      </c>
      <c r="G221" s="44">
        <v>78</v>
      </c>
      <c r="H221" s="44">
        <v>50</v>
      </c>
      <c r="I221" s="44">
        <v>55</v>
      </c>
      <c r="J221" s="45">
        <v>74.138000000000005</v>
      </c>
      <c r="K221" s="44">
        <v>218</v>
      </c>
      <c r="L221" s="44" t="s">
        <v>295</v>
      </c>
      <c r="M221" s="44">
        <v>456</v>
      </c>
      <c r="N221" s="44" t="s">
        <v>19</v>
      </c>
      <c r="O221" s="47"/>
      <c r="P221" s="47"/>
    </row>
    <row r="222" spans="1:16" s="43" customFormat="1" ht="30" customHeight="1" x14ac:dyDescent="0.15">
      <c r="A222" s="44">
        <v>221</v>
      </c>
      <c r="B222" s="44">
        <v>24129267</v>
      </c>
      <c r="C222" s="44" t="s">
        <v>296</v>
      </c>
      <c r="D222" s="44">
        <v>81.040000000000006</v>
      </c>
      <c r="E222" s="44">
        <v>217</v>
      </c>
      <c r="F222" s="44">
        <v>62</v>
      </c>
      <c r="G222" s="44">
        <v>172</v>
      </c>
      <c r="H222" s="44">
        <v>50</v>
      </c>
      <c r="I222" s="44">
        <v>55</v>
      </c>
      <c r="J222" s="45">
        <v>74.128</v>
      </c>
      <c r="K222" s="44">
        <v>219</v>
      </c>
      <c r="L222" s="44" t="s">
        <v>235</v>
      </c>
      <c r="M222" s="44">
        <v>352</v>
      </c>
      <c r="N222" s="44" t="s">
        <v>19</v>
      </c>
      <c r="O222" s="47"/>
      <c r="P222" s="47"/>
    </row>
    <row r="223" spans="1:16" s="43" customFormat="1" ht="30" customHeight="1" x14ac:dyDescent="0.15">
      <c r="A223" s="44">
        <v>222</v>
      </c>
      <c r="B223" s="44">
        <v>24129224</v>
      </c>
      <c r="C223" s="44" t="s">
        <v>297</v>
      </c>
      <c r="D223" s="44">
        <v>81.599999999999994</v>
      </c>
      <c r="E223" s="44">
        <v>204</v>
      </c>
      <c r="F223" s="44">
        <v>60</v>
      </c>
      <c r="G223" s="44">
        <v>273</v>
      </c>
      <c r="H223" s="44">
        <v>50</v>
      </c>
      <c r="I223" s="44">
        <v>55</v>
      </c>
      <c r="J223" s="45">
        <v>74.12</v>
      </c>
      <c r="K223" s="44">
        <v>220</v>
      </c>
      <c r="L223" s="44" t="s">
        <v>77</v>
      </c>
      <c r="M223" s="44" t="s">
        <v>18</v>
      </c>
      <c r="N223" s="44" t="s">
        <v>19</v>
      </c>
      <c r="O223" s="47"/>
      <c r="P223" s="47"/>
    </row>
    <row r="224" spans="1:16" s="43" customFormat="1" ht="30" customHeight="1" x14ac:dyDescent="0.15">
      <c r="A224" s="44">
        <v>223</v>
      </c>
      <c r="B224" s="44">
        <v>24129394</v>
      </c>
      <c r="C224" s="44" t="s">
        <v>298</v>
      </c>
      <c r="D224" s="44">
        <v>80.98</v>
      </c>
      <c r="E224" s="44">
        <v>219</v>
      </c>
      <c r="F224" s="44">
        <v>62</v>
      </c>
      <c r="G224" s="44">
        <v>172</v>
      </c>
      <c r="H224" s="44">
        <v>50</v>
      </c>
      <c r="I224" s="44">
        <v>55</v>
      </c>
      <c r="J224" s="45">
        <v>74.085999999999999</v>
      </c>
      <c r="K224" s="44">
        <v>221</v>
      </c>
      <c r="L224" s="44">
        <v>2.74</v>
      </c>
      <c r="M224" s="44" t="s">
        <v>18</v>
      </c>
      <c r="N224" s="44" t="s">
        <v>19</v>
      </c>
      <c r="O224" s="47"/>
      <c r="P224" s="47"/>
    </row>
    <row r="225" spans="1:16" s="43" customFormat="1" ht="30" customHeight="1" x14ac:dyDescent="0.15">
      <c r="A225" s="44">
        <v>224</v>
      </c>
      <c r="B225" s="44">
        <v>24129247</v>
      </c>
      <c r="C225" s="44" t="s">
        <v>299</v>
      </c>
      <c r="D225" s="44">
        <v>81.23</v>
      </c>
      <c r="E225" s="44">
        <v>214</v>
      </c>
      <c r="F225" s="44">
        <v>61</v>
      </c>
      <c r="G225" s="44">
        <v>198</v>
      </c>
      <c r="H225" s="44">
        <v>50</v>
      </c>
      <c r="I225" s="44">
        <v>55</v>
      </c>
      <c r="J225" s="45">
        <v>74.061000000000007</v>
      </c>
      <c r="K225" s="44">
        <v>222</v>
      </c>
      <c r="L225" s="44">
        <v>2.66</v>
      </c>
      <c r="M225" s="44">
        <v>444</v>
      </c>
      <c r="N225" s="44" t="s">
        <v>19</v>
      </c>
      <c r="O225" s="47"/>
      <c r="P225" s="47"/>
    </row>
    <row r="226" spans="1:16" s="43" customFormat="1" ht="30" customHeight="1" x14ac:dyDescent="0.15">
      <c r="A226" s="44">
        <v>225</v>
      </c>
      <c r="B226" s="44">
        <v>24129273</v>
      </c>
      <c r="C226" s="44" t="s">
        <v>300</v>
      </c>
      <c r="D226" s="44">
        <v>80.650000000000006</v>
      </c>
      <c r="E226" s="44">
        <v>230</v>
      </c>
      <c r="F226" s="44">
        <v>63</v>
      </c>
      <c r="G226" s="44">
        <v>150</v>
      </c>
      <c r="H226" s="44">
        <v>50</v>
      </c>
      <c r="I226" s="44">
        <v>55</v>
      </c>
      <c r="J226" s="45">
        <v>74.055000000000007</v>
      </c>
      <c r="K226" s="44">
        <v>223</v>
      </c>
      <c r="L226" s="44" t="s">
        <v>132</v>
      </c>
      <c r="M226" s="44">
        <v>418</v>
      </c>
      <c r="N226" s="44" t="s">
        <v>19</v>
      </c>
      <c r="O226" s="47"/>
      <c r="P226" s="47"/>
    </row>
    <row r="227" spans="1:16" s="43" customFormat="1" ht="30" customHeight="1" x14ac:dyDescent="0.15">
      <c r="A227" s="44">
        <v>226</v>
      </c>
      <c r="B227" s="44">
        <v>24129135</v>
      </c>
      <c r="C227" s="44" t="s">
        <v>301</v>
      </c>
      <c r="D227" s="44">
        <v>79.64</v>
      </c>
      <c r="E227" s="44">
        <v>256</v>
      </c>
      <c r="F227" s="44">
        <v>66.5</v>
      </c>
      <c r="G227" s="44">
        <v>47</v>
      </c>
      <c r="H227" s="44">
        <v>50</v>
      </c>
      <c r="I227" s="44">
        <v>55</v>
      </c>
      <c r="J227" s="45">
        <v>74.048000000000002</v>
      </c>
      <c r="K227" s="44">
        <v>224</v>
      </c>
      <c r="L227" s="44" t="s">
        <v>238</v>
      </c>
      <c r="M227" s="44">
        <v>430</v>
      </c>
      <c r="N227" s="44" t="s">
        <v>19</v>
      </c>
      <c r="O227" s="47"/>
      <c r="P227" s="47"/>
    </row>
    <row r="228" spans="1:16" s="43" customFormat="1" ht="30" customHeight="1" x14ac:dyDescent="0.15">
      <c r="A228" s="44">
        <v>200</v>
      </c>
      <c r="B228" s="44">
        <v>24129445</v>
      </c>
      <c r="C228" s="44" t="s">
        <v>302</v>
      </c>
      <c r="D228" s="44">
        <v>81.34</v>
      </c>
      <c r="E228" s="44">
        <v>212</v>
      </c>
      <c r="F228" s="44">
        <v>60.5</v>
      </c>
      <c r="G228" s="44">
        <v>142</v>
      </c>
      <c r="H228" s="44">
        <v>50</v>
      </c>
      <c r="I228" s="44">
        <v>55</v>
      </c>
      <c r="J228" s="45">
        <v>74.037999999999997</v>
      </c>
      <c r="K228" s="44">
        <v>225</v>
      </c>
      <c r="L228" s="44">
        <v>2.57</v>
      </c>
      <c r="M228" s="44" t="s">
        <v>18</v>
      </c>
      <c r="N228" s="44" t="s">
        <v>19</v>
      </c>
      <c r="O228" s="47"/>
      <c r="P228" s="47"/>
    </row>
    <row r="229" spans="1:16" s="43" customFormat="1" ht="30" customHeight="1" x14ac:dyDescent="0.15">
      <c r="A229" s="44">
        <v>227</v>
      </c>
      <c r="B229" s="44">
        <v>24129391</v>
      </c>
      <c r="C229" s="44" t="s">
        <v>303</v>
      </c>
      <c r="D229" s="44">
        <v>81.47</v>
      </c>
      <c r="E229" s="44">
        <v>208</v>
      </c>
      <c r="F229" s="44">
        <v>60</v>
      </c>
      <c r="G229" s="44">
        <v>273</v>
      </c>
      <c r="H229" s="44">
        <v>50</v>
      </c>
      <c r="I229" s="44">
        <v>55</v>
      </c>
      <c r="J229" s="45">
        <v>74.028999999999996</v>
      </c>
      <c r="K229" s="44">
        <v>226</v>
      </c>
      <c r="L229" s="44" t="s">
        <v>227</v>
      </c>
      <c r="M229" s="44">
        <v>360</v>
      </c>
      <c r="N229" s="44" t="s">
        <v>68</v>
      </c>
      <c r="O229" s="47"/>
      <c r="P229" s="47"/>
    </row>
    <row r="230" spans="1:16" s="43" customFormat="1" ht="30" customHeight="1" x14ac:dyDescent="0.15">
      <c r="A230" s="44">
        <v>228</v>
      </c>
      <c r="B230" s="44">
        <v>24129039</v>
      </c>
      <c r="C230" s="44" t="s">
        <v>304</v>
      </c>
      <c r="D230" s="44">
        <v>80.89</v>
      </c>
      <c r="E230" s="44">
        <v>222</v>
      </c>
      <c r="F230" s="44">
        <v>62</v>
      </c>
      <c r="G230" s="44">
        <v>172</v>
      </c>
      <c r="H230" s="44">
        <v>50</v>
      </c>
      <c r="I230" s="44">
        <v>55</v>
      </c>
      <c r="J230" s="45">
        <v>74.022999999999996</v>
      </c>
      <c r="K230" s="44">
        <v>227</v>
      </c>
      <c r="L230" s="44">
        <v>2.64</v>
      </c>
      <c r="M230" s="44">
        <v>378</v>
      </c>
      <c r="N230" s="44" t="s">
        <v>19</v>
      </c>
      <c r="O230" s="47"/>
      <c r="P230" s="47"/>
    </row>
    <row r="231" spans="1:16" s="43" customFormat="1" ht="30" customHeight="1" x14ac:dyDescent="0.15">
      <c r="A231" s="44">
        <v>229</v>
      </c>
      <c r="B231" s="44">
        <v>24129227</v>
      </c>
      <c r="C231" s="44" t="s">
        <v>305</v>
      </c>
      <c r="D231" s="44">
        <v>81.41</v>
      </c>
      <c r="E231" s="44">
        <v>209</v>
      </c>
      <c r="F231" s="44">
        <v>60</v>
      </c>
      <c r="G231" s="44">
        <v>273</v>
      </c>
      <c r="H231" s="44">
        <v>50</v>
      </c>
      <c r="I231" s="44">
        <v>55</v>
      </c>
      <c r="J231" s="45">
        <v>73.986999999999995</v>
      </c>
      <c r="K231" s="44">
        <v>228</v>
      </c>
      <c r="L231" s="44" t="s">
        <v>151</v>
      </c>
      <c r="M231" s="44" t="s">
        <v>18</v>
      </c>
      <c r="N231" s="44" t="s">
        <v>19</v>
      </c>
      <c r="O231" s="47"/>
      <c r="P231" s="47"/>
    </row>
    <row r="232" spans="1:16" s="43" customFormat="1" ht="30" customHeight="1" x14ac:dyDescent="0.15">
      <c r="A232" s="44">
        <v>230</v>
      </c>
      <c r="B232" s="44">
        <v>24129106</v>
      </c>
      <c r="C232" s="44" t="s">
        <v>306</v>
      </c>
      <c r="D232" s="44">
        <v>81.400000000000006</v>
      </c>
      <c r="E232" s="44">
        <v>210</v>
      </c>
      <c r="F232" s="44">
        <v>60</v>
      </c>
      <c r="G232" s="44">
        <v>273</v>
      </c>
      <c r="H232" s="44">
        <v>50</v>
      </c>
      <c r="I232" s="44">
        <v>55</v>
      </c>
      <c r="J232" s="45">
        <v>73.98</v>
      </c>
      <c r="K232" s="44">
        <v>229</v>
      </c>
      <c r="L232" s="44">
        <v>2.68</v>
      </c>
      <c r="M232" s="44">
        <v>450</v>
      </c>
      <c r="N232" s="44" t="s">
        <v>19</v>
      </c>
      <c r="O232" s="47"/>
      <c r="P232" s="47"/>
    </row>
    <row r="233" spans="1:16" s="43" customFormat="1" ht="30" customHeight="1" x14ac:dyDescent="0.15">
      <c r="A233" s="44">
        <v>231</v>
      </c>
      <c r="B233" s="44">
        <v>24129174</v>
      </c>
      <c r="C233" s="44" t="s">
        <v>307</v>
      </c>
      <c r="D233" s="44">
        <v>81.19</v>
      </c>
      <c r="E233" s="44">
        <v>215</v>
      </c>
      <c r="F233" s="44">
        <v>60.5</v>
      </c>
      <c r="G233" s="44">
        <v>211</v>
      </c>
      <c r="H233" s="44">
        <v>50</v>
      </c>
      <c r="I233" s="44">
        <v>55</v>
      </c>
      <c r="J233" s="45">
        <v>73.933000000000007</v>
      </c>
      <c r="K233" s="44">
        <v>230</v>
      </c>
      <c r="L233" s="44" t="s">
        <v>258</v>
      </c>
      <c r="M233" s="44" t="s">
        <v>18</v>
      </c>
      <c r="N233" s="44" t="s">
        <v>19</v>
      </c>
      <c r="O233" s="47"/>
      <c r="P233" s="47"/>
    </row>
    <row r="234" spans="1:16" s="43" customFormat="1" ht="30" customHeight="1" x14ac:dyDescent="0.15">
      <c r="A234" s="44">
        <v>232</v>
      </c>
      <c r="B234" s="44">
        <v>24129124</v>
      </c>
      <c r="C234" s="44" t="s">
        <v>308</v>
      </c>
      <c r="D234" s="44">
        <v>81.33</v>
      </c>
      <c r="E234" s="44">
        <v>213</v>
      </c>
      <c r="F234" s="44">
        <v>60</v>
      </c>
      <c r="G234" s="44">
        <v>273</v>
      </c>
      <c r="H234" s="44">
        <v>50</v>
      </c>
      <c r="I234" s="44">
        <v>55</v>
      </c>
      <c r="J234" s="45">
        <v>73.930999999999997</v>
      </c>
      <c r="K234" s="44">
        <v>231</v>
      </c>
      <c r="L234" s="44" t="s">
        <v>132</v>
      </c>
      <c r="M234" s="44">
        <v>421</v>
      </c>
      <c r="N234" s="44" t="s">
        <v>19</v>
      </c>
      <c r="O234" s="47"/>
      <c r="P234" s="47"/>
    </row>
    <row r="235" spans="1:16" s="43" customFormat="1" ht="30" customHeight="1" x14ac:dyDescent="0.15">
      <c r="A235" s="44">
        <v>233</v>
      </c>
      <c r="B235" s="44">
        <v>24129158</v>
      </c>
      <c r="C235" s="44" t="s">
        <v>309</v>
      </c>
      <c r="D235" s="44">
        <v>80.040000000000006</v>
      </c>
      <c r="E235" s="44">
        <v>242</v>
      </c>
      <c r="F235" s="44">
        <v>64.5</v>
      </c>
      <c r="G235" s="44">
        <v>78</v>
      </c>
      <c r="H235" s="44">
        <v>50</v>
      </c>
      <c r="I235" s="44">
        <v>55</v>
      </c>
      <c r="J235" s="45">
        <v>73.927999999999997</v>
      </c>
      <c r="K235" s="44">
        <v>232</v>
      </c>
      <c r="L235" s="44" t="s">
        <v>310</v>
      </c>
      <c r="M235" s="44">
        <v>424</v>
      </c>
      <c r="N235" s="44" t="s">
        <v>19</v>
      </c>
      <c r="O235" s="47"/>
      <c r="P235" s="47"/>
    </row>
    <row r="236" spans="1:16" s="43" customFormat="1" ht="30" customHeight="1" x14ac:dyDescent="0.15">
      <c r="A236" s="44">
        <v>208</v>
      </c>
      <c r="B236" s="44">
        <v>24129082</v>
      </c>
      <c r="C236" s="44" t="s">
        <v>311</v>
      </c>
      <c r="D236" s="44">
        <v>80.400000000000006</v>
      </c>
      <c r="E236" s="44">
        <v>234</v>
      </c>
      <c r="F236" s="44">
        <v>63</v>
      </c>
      <c r="G236" s="44">
        <v>64</v>
      </c>
      <c r="H236" s="44">
        <v>50</v>
      </c>
      <c r="I236" s="44">
        <v>55</v>
      </c>
      <c r="J236" s="45">
        <v>73.88</v>
      </c>
      <c r="K236" s="44">
        <v>233</v>
      </c>
      <c r="L236" s="44">
        <v>2.5499999999999998</v>
      </c>
      <c r="M236" s="44">
        <v>376</v>
      </c>
      <c r="N236" s="44" t="s">
        <v>19</v>
      </c>
      <c r="O236" s="47"/>
      <c r="P236" s="47"/>
    </row>
    <row r="237" spans="1:16" s="43" customFormat="1" ht="30" customHeight="1" x14ac:dyDescent="0.15">
      <c r="A237" s="44">
        <v>234</v>
      </c>
      <c r="B237" s="44">
        <v>24129129</v>
      </c>
      <c r="C237" s="44" t="s">
        <v>312</v>
      </c>
      <c r="D237" s="44">
        <v>80.400000000000006</v>
      </c>
      <c r="E237" s="44">
        <v>234</v>
      </c>
      <c r="F237" s="44">
        <v>63</v>
      </c>
      <c r="G237" s="44">
        <v>150</v>
      </c>
      <c r="H237" s="44">
        <v>50</v>
      </c>
      <c r="I237" s="44">
        <v>55</v>
      </c>
      <c r="J237" s="45">
        <v>73.88</v>
      </c>
      <c r="K237" s="44">
        <v>233</v>
      </c>
      <c r="L237" s="44" t="s">
        <v>238</v>
      </c>
      <c r="M237" s="44" t="s">
        <v>18</v>
      </c>
      <c r="N237" s="44" t="s">
        <v>19</v>
      </c>
      <c r="O237" s="47"/>
      <c r="P237" s="47"/>
    </row>
    <row r="238" spans="1:16" s="43" customFormat="1" ht="30" customHeight="1" x14ac:dyDescent="0.15">
      <c r="A238" s="44">
        <v>235</v>
      </c>
      <c r="B238" s="44">
        <v>24129353</v>
      </c>
      <c r="C238" s="44" t="s">
        <v>313</v>
      </c>
      <c r="D238" s="44">
        <v>79.19</v>
      </c>
      <c r="E238" s="44">
        <v>265</v>
      </c>
      <c r="F238" s="44">
        <v>65</v>
      </c>
      <c r="G238" s="44">
        <v>69</v>
      </c>
      <c r="H238" s="44">
        <v>54</v>
      </c>
      <c r="I238" s="44">
        <v>35</v>
      </c>
      <c r="J238" s="45">
        <v>73.832999999999998</v>
      </c>
      <c r="K238" s="44">
        <v>235</v>
      </c>
      <c r="L238" s="44" t="s">
        <v>280</v>
      </c>
      <c r="M238" s="44" t="s">
        <v>18</v>
      </c>
      <c r="N238" s="44" t="s">
        <v>68</v>
      </c>
      <c r="O238" s="47"/>
      <c r="P238" s="47"/>
    </row>
    <row r="239" spans="1:16" s="43" customFormat="1" ht="30" customHeight="1" x14ac:dyDescent="0.15">
      <c r="A239" s="44">
        <v>236</v>
      </c>
      <c r="B239" s="44">
        <v>24129300</v>
      </c>
      <c r="C239" s="44" t="s">
        <v>314</v>
      </c>
      <c r="D239" s="44">
        <v>79.239999999999995</v>
      </c>
      <c r="E239" s="44">
        <v>262</v>
      </c>
      <c r="F239" s="44">
        <v>66.5</v>
      </c>
      <c r="G239" s="44">
        <v>47</v>
      </c>
      <c r="H239" s="44">
        <v>50</v>
      </c>
      <c r="I239" s="44">
        <v>55</v>
      </c>
      <c r="J239" s="45">
        <v>73.768000000000001</v>
      </c>
      <c r="K239" s="44">
        <v>236</v>
      </c>
      <c r="L239" s="44" t="s">
        <v>280</v>
      </c>
      <c r="M239" s="44">
        <v>374</v>
      </c>
      <c r="N239" s="44" t="s">
        <v>19</v>
      </c>
      <c r="O239" s="47"/>
      <c r="P239" s="47"/>
    </row>
    <row r="240" spans="1:16" s="43" customFormat="1" ht="30" customHeight="1" x14ac:dyDescent="0.15">
      <c r="A240" s="44">
        <v>237</v>
      </c>
      <c r="B240" s="44">
        <v>24129279</v>
      </c>
      <c r="C240" s="44" t="s">
        <v>315</v>
      </c>
      <c r="D240" s="44">
        <v>81.09</v>
      </c>
      <c r="E240" s="44">
        <v>216</v>
      </c>
      <c r="F240" s="44">
        <v>60</v>
      </c>
      <c r="G240" s="44">
        <v>273</v>
      </c>
      <c r="H240" s="44">
        <v>50</v>
      </c>
      <c r="I240" s="44">
        <v>55</v>
      </c>
      <c r="J240" s="45">
        <v>73.763000000000005</v>
      </c>
      <c r="K240" s="44">
        <v>237</v>
      </c>
      <c r="L240" s="44">
        <v>2.57</v>
      </c>
      <c r="M240" s="44" t="s">
        <v>18</v>
      </c>
      <c r="N240" s="44" t="s">
        <v>19</v>
      </c>
      <c r="O240" s="47"/>
      <c r="P240" s="47"/>
    </row>
    <row r="241" spans="1:16" s="43" customFormat="1" ht="30" customHeight="1" x14ac:dyDescent="0.15">
      <c r="A241" s="44">
        <v>238</v>
      </c>
      <c r="B241" s="44">
        <v>24129006</v>
      </c>
      <c r="C241" s="44" t="s">
        <v>316</v>
      </c>
      <c r="D241" s="44">
        <v>80.94</v>
      </c>
      <c r="E241" s="44">
        <v>220</v>
      </c>
      <c r="F241" s="44">
        <v>60.5</v>
      </c>
      <c r="G241" s="44">
        <v>211</v>
      </c>
      <c r="H241" s="44">
        <v>50</v>
      </c>
      <c r="I241" s="44">
        <v>55</v>
      </c>
      <c r="J241" s="45">
        <v>73.757999999999996</v>
      </c>
      <c r="K241" s="44">
        <v>238</v>
      </c>
      <c r="L241" s="44" t="s">
        <v>132</v>
      </c>
      <c r="M241" s="44" t="s">
        <v>18</v>
      </c>
      <c r="N241" s="44" t="s">
        <v>19</v>
      </c>
      <c r="O241" s="47"/>
      <c r="P241" s="47"/>
    </row>
    <row r="242" spans="1:16" s="43" customFormat="1" ht="30" customHeight="1" x14ac:dyDescent="0.15">
      <c r="A242" s="44">
        <v>239</v>
      </c>
      <c r="B242" s="44">
        <v>24129136</v>
      </c>
      <c r="C242" s="44" t="s">
        <v>317</v>
      </c>
      <c r="D242" s="44">
        <v>80.87</v>
      </c>
      <c r="E242" s="44">
        <v>223</v>
      </c>
      <c r="F242" s="44">
        <v>60.5</v>
      </c>
      <c r="G242" s="44">
        <v>211</v>
      </c>
      <c r="H242" s="44">
        <v>50</v>
      </c>
      <c r="I242" s="44">
        <v>55</v>
      </c>
      <c r="J242" s="45">
        <v>73.709000000000003</v>
      </c>
      <c r="K242" s="44">
        <v>239</v>
      </c>
      <c r="L242" s="44" t="s">
        <v>151</v>
      </c>
      <c r="M242" s="44">
        <v>453</v>
      </c>
      <c r="N242" s="44" t="s">
        <v>19</v>
      </c>
      <c r="O242" s="47"/>
      <c r="P242" s="47"/>
    </row>
    <row r="243" spans="1:16" s="43" customFormat="1" ht="30" customHeight="1" x14ac:dyDescent="0.15">
      <c r="A243" s="44">
        <v>240</v>
      </c>
      <c r="B243" s="44">
        <v>24129331</v>
      </c>
      <c r="C243" s="44" t="s">
        <v>318</v>
      </c>
      <c r="D243" s="44">
        <v>80.3</v>
      </c>
      <c r="E243" s="44">
        <v>238</v>
      </c>
      <c r="F243" s="44">
        <v>62</v>
      </c>
      <c r="G243" s="44">
        <v>172</v>
      </c>
      <c r="H243" s="44">
        <v>50</v>
      </c>
      <c r="I243" s="44">
        <v>55</v>
      </c>
      <c r="J243" s="45">
        <v>73.61</v>
      </c>
      <c r="K243" s="44">
        <v>240</v>
      </c>
      <c r="L243" s="44">
        <v>2.5299999999999998</v>
      </c>
      <c r="M243" s="44" t="s">
        <v>18</v>
      </c>
      <c r="N243" s="44" t="s">
        <v>19</v>
      </c>
      <c r="O243" s="47"/>
      <c r="P243" s="47"/>
    </row>
    <row r="244" spans="1:16" s="43" customFormat="1" ht="30" customHeight="1" x14ac:dyDescent="0.15">
      <c r="A244" s="44">
        <v>241</v>
      </c>
      <c r="B244" s="44">
        <v>24129182</v>
      </c>
      <c r="C244" s="44" t="s">
        <v>319</v>
      </c>
      <c r="D244" s="44">
        <v>80.86</v>
      </c>
      <c r="E244" s="44">
        <v>224</v>
      </c>
      <c r="F244" s="44">
        <v>60</v>
      </c>
      <c r="G244" s="44">
        <v>273</v>
      </c>
      <c r="H244" s="44">
        <v>50</v>
      </c>
      <c r="I244" s="44">
        <v>55</v>
      </c>
      <c r="J244" s="45">
        <v>73.602000000000004</v>
      </c>
      <c r="K244" s="44">
        <v>241</v>
      </c>
      <c r="L244" s="44" t="s">
        <v>181</v>
      </c>
      <c r="M244" s="44" t="s">
        <v>18</v>
      </c>
      <c r="N244" s="44" t="s">
        <v>19</v>
      </c>
      <c r="O244" s="47"/>
      <c r="P244" s="47"/>
    </row>
    <row r="245" spans="1:16" s="43" customFormat="1" ht="30" customHeight="1" x14ac:dyDescent="0.15">
      <c r="A245" s="44">
        <v>243</v>
      </c>
      <c r="B245" s="44">
        <v>24129037</v>
      </c>
      <c r="C245" s="44" t="s">
        <v>320</v>
      </c>
      <c r="D245" s="44">
        <v>80.7</v>
      </c>
      <c r="E245" s="44">
        <v>228</v>
      </c>
      <c r="F245" s="44">
        <v>60.5</v>
      </c>
      <c r="G245" s="44">
        <v>211</v>
      </c>
      <c r="H245" s="44">
        <v>50</v>
      </c>
      <c r="I245" s="44">
        <v>55</v>
      </c>
      <c r="J245" s="45">
        <v>73.59</v>
      </c>
      <c r="K245" s="44">
        <v>242</v>
      </c>
      <c r="L245" s="44" t="s">
        <v>290</v>
      </c>
      <c r="M245" s="44" t="s">
        <v>18</v>
      </c>
      <c r="N245" s="44" t="s">
        <v>19</v>
      </c>
      <c r="O245" s="47"/>
      <c r="P245" s="47"/>
    </row>
    <row r="246" spans="1:16" s="43" customFormat="1" ht="30" customHeight="1" x14ac:dyDescent="0.15">
      <c r="A246" s="44">
        <v>242</v>
      </c>
      <c r="B246" s="44">
        <v>24129166</v>
      </c>
      <c r="C246" s="44" t="s">
        <v>321</v>
      </c>
      <c r="D246" s="44">
        <v>79.7</v>
      </c>
      <c r="E246" s="44">
        <v>253</v>
      </c>
      <c r="F246" s="44">
        <v>64</v>
      </c>
      <c r="G246" s="44">
        <v>91</v>
      </c>
      <c r="H246" s="44">
        <v>50</v>
      </c>
      <c r="I246" s="44">
        <v>55</v>
      </c>
      <c r="J246" s="45">
        <v>73.59</v>
      </c>
      <c r="K246" s="44">
        <v>242</v>
      </c>
      <c r="L246" s="44" t="s">
        <v>322</v>
      </c>
      <c r="M246" s="44" t="s">
        <v>18</v>
      </c>
      <c r="N246" s="44" t="s">
        <v>19</v>
      </c>
      <c r="O246" s="47"/>
      <c r="P246" s="47"/>
    </row>
    <row r="247" spans="1:16" s="43" customFormat="1" ht="30" customHeight="1" x14ac:dyDescent="0.15">
      <c r="A247" s="44">
        <v>244</v>
      </c>
      <c r="B247" s="44">
        <v>24129242</v>
      </c>
      <c r="C247" s="44" t="s">
        <v>323</v>
      </c>
      <c r="D247" s="44">
        <v>80.84</v>
      </c>
      <c r="E247" s="44">
        <v>225</v>
      </c>
      <c r="F247" s="44">
        <v>60</v>
      </c>
      <c r="G247" s="44">
        <v>273</v>
      </c>
      <c r="H247" s="44">
        <v>50</v>
      </c>
      <c r="I247" s="44">
        <v>55</v>
      </c>
      <c r="J247" s="45">
        <v>73.587999999999994</v>
      </c>
      <c r="K247" s="44">
        <v>244</v>
      </c>
      <c r="L247" s="44" t="s">
        <v>235</v>
      </c>
      <c r="M247" s="44">
        <v>439</v>
      </c>
      <c r="N247" s="44" t="s">
        <v>19</v>
      </c>
      <c r="O247" s="47"/>
      <c r="P247" s="47"/>
    </row>
    <row r="248" spans="1:16" s="43" customFormat="1" ht="30" customHeight="1" x14ac:dyDescent="0.15">
      <c r="A248" s="44">
        <v>245</v>
      </c>
      <c r="B248" s="44">
        <v>24129054</v>
      </c>
      <c r="C248" s="44" t="s">
        <v>324</v>
      </c>
      <c r="D248" s="44">
        <v>79.67</v>
      </c>
      <c r="E248" s="44">
        <v>255</v>
      </c>
      <c r="F248" s="44">
        <v>64</v>
      </c>
      <c r="G248" s="44">
        <v>91</v>
      </c>
      <c r="H248" s="44">
        <v>50</v>
      </c>
      <c r="I248" s="44">
        <v>55</v>
      </c>
      <c r="J248" s="45">
        <v>73.569000000000003</v>
      </c>
      <c r="K248" s="44">
        <v>245</v>
      </c>
      <c r="L248" s="44" t="s">
        <v>280</v>
      </c>
      <c r="M248" s="44" t="s">
        <v>18</v>
      </c>
      <c r="N248" s="44" t="s">
        <v>19</v>
      </c>
      <c r="O248" s="47"/>
      <c r="P248" s="47"/>
    </row>
    <row r="249" spans="1:16" s="43" customFormat="1" ht="30" customHeight="1" x14ac:dyDescent="0.15">
      <c r="A249" s="44">
        <v>246</v>
      </c>
      <c r="B249" s="44">
        <v>24129165</v>
      </c>
      <c r="C249" s="44" t="s">
        <v>325</v>
      </c>
      <c r="D249" s="44">
        <v>80.77</v>
      </c>
      <c r="E249" s="44">
        <v>226</v>
      </c>
      <c r="F249" s="44">
        <v>60</v>
      </c>
      <c r="G249" s="44">
        <v>273</v>
      </c>
      <c r="H249" s="44">
        <v>50</v>
      </c>
      <c r="I249" s="44">
        <v>55</v>
      </c>
      <c r="J249" s="45">
        <v>73.539000000000001</v>
      </c>
      <c r="K249" s="44">
        <v>246</v>
      </c>
      <c r="L249" s="44" t="s">
        <v>132</v>
      </c>
      <c r="M249" s="44" t="s">
        <v>18</v>
      </c>
      <c r="N249" s="44" t="s">
        <v>19</v>
      </c>
      <c r="O249" s="47"/>
      <c r="P249" s="47"/>
    </row>
    <row r="250" spans="1:16" s="43" customFormat="1" ht="30" customHeight="1" x14ac:dyDescent="0.15">
      <c r="A250" s="44">
        <v>247</v>
      </c>
      <c r="B250" s="44">
        <v>24129187</v>
      </c>
      <c r="C250" s="44" t="s">
        <v>326</v>
      </c>
      <c r="D250" s="44">
        <v>80.680000000000007</v>
      </c>
      <c r="E250" s="44">
        <v>229</v>
      </c>
      <c r="F250" s="44">
        <v>60</v>
      </c>
      <c r="G250" s="44">
        <v>273</v>
      </c>
      <c r="H250" s="44">
        <v>50</v>
      </c>
      <c r="I250" s="44">
        <v>55</v>
      </c>
      <c r="J250" s="45">
        <v>73.475999999999999</v>
      </c>
      <c r="K250" s="44">
        <v>247</v>
      </c>
      <c r="L250" s="44">
        <v>2.66</v>
      </c>
      <c r="M250" s="44" t="s">
        <v>18</v>
      </c>
      <c r="N250" s="44" t="s">
        <v>19</v>
      </c>
      <c r="O250" s="47"/>
      <c r="P250" s="47"/>
    </row>
    <row r="251" spans="1:16" s="43" customFormat="1" ht="30" customHeight="1" x14ac:dyDescent="0.15">
      <c r="A251" s="44">
        <v>248</v>
      </c>
      <c r="B251" s="44">
        <v>24129341</v>
      </c>
      <c r="C251" s="44" t="s">
        <v>327</v>
      </c>
      <c r="D251" s="44">
        <v>80.64</v>
      </c>
      <c r="E251" s="44">
        <v>231</v>
      </c>
      <c r="F251" s="44">
        <v>60</v>
      </c>
      <c r="G251" s="44">
        <v>273</v>
      </c>
      <c r="H251" s="44">
        <v>50</v>
      </c>
      <c r="I251" s="44">
        <v>55</v>
      </c>
      <c r="J251" s="45">
        <v>73.447999999999993</v>
      </c>
      <c r="K251" s="44">
        <v>248</v>
      </c>
      <c r="L251" s="44">
        <v>2.72</v>
      </c>
      <c r="M251" s="44" t="s">
        <v>18</v>
      </c>
      <c r="N251" s="44" t="s">
        <v>19</v>
      </c>
      <c r="O251" s="47"/>
      <c r="P251" s="47"/>
    </row>
    <row r="252" spans="1:16" s="43" customFormat="1" ht="30" customHeight="1" x14ac:dyDescent="0.15">
      <c r="A252" s="44">
        <v>249</v>
      </c>
      <c r="B252" s="44">
        <v>24129453</v>
      </c>
      <c r="C252" s="44" t="s">
        <v>328</v>
      </c>
      <c r="D252" s="44">
        <v>79.17</v>
      </c>
      <c r="E252" s="44">
        <v>266</v>
      </c>
      <c r="F252" s="44">
        <v>63.5</v>
      </c>
      <c r="G252" s="44">
        <v>138</v>
      </c>
      <c r="H252" s="44">
        <v>53</v>
      </c>
      <c r="I252" s="44">
        <v>41</v>
      </c>
      <c r="J252" s="45">
        <v>73.418999999999997</v>
      </c>
      <c r="K252" s="44">
        <v>249</v>
      </c>
      <c r="L252" s="44" t="s">
        <v>329</v>
      </c>
      <c r="M252" s="44" t="s">
        <v>18</v>
      </c>
      <c r="N252" s="44" t="s">
        <v>19</v>
      </c>
      <c r="O252" s="47"/>
      <c r="P252" s="47"/>
    </row>
    <row r="253" spans="1:16" s="43" customFormat="1" ht="30" customHeight="1" x14ac:dyDescent="0.15">
      <c r="A253" s="44">
        <v>250</v>
      </c>
      <c r="B253" s="44">
        <v>24129471</v>
      </c>
      <c r="C253" s="44" t="s">
        <v>330</v>
      </c>
      <c r="D253" s="44">
        <v>77.02</v>
      </c>
      <c r="E253" s="44">
        <v>322</v>
      </c>
      <c r="F253" s="44">
        <v>67.5</v>
      </c>
      <c r="G253" s="44">
        <v>34</v>
      </c>
      <c r="H253" s="44">
        <v>60</v>
      </c>
      <c r="I253" s="44">
        <v>14</v>
      </c>
      <c r="J253" s="45">
        <v>73.414000000000001</v>
      </c>
      <c r="K253" s="44">
        <v>250</v>
      </c>
      <c r="L253" s="44" t="s">
        <v>331</v>
      </c>
      <c r="M253" s="44" t="s">
        <v>18</v>
      </c>
      <c r="N253" s="44" t="s">
        <v>19</v>
      </c>
      <c r="O253" s="47"/>
      <c r="P253" s="47"/>
    </row>
    <row r="254" spans="1:16" s="43" customFormat="1" ht="30" customHeight="1" x14ac:dyDescent="0.15">
      <c r="A254" s="44">
        <v>251</v>
      </c>
      <c r="B254" s="44">
        <v>24129243</v>
      </c>
      <c r="C254" s="44" t="s">
        <v>332</v>
      </c>
      <c r="D254" s="44">
        <v>80.53</v>
      </c>
      <c r="E254" s="44">
        <v>233</v>
      </c>
      <c r="F254" s="44">
        <v>60</v>
      </c>
      <c r="G254" s="44">
        <v>273</v>
      </c>
      <c r="H254" s="44">
        <v>50</v>
      </c>
      <c r="I254" s="44">
        <v>55</v>
      </c>
      <c r="J254" s="45">
        <v>73.370999999999995</v>
      </c>
      <c r="K254" s="44">
        <v>251</v>
      </c>
      <c r="L254" s="44" t="s">
        <v>290</v>
      </c>
      <c r="M254" s="44">
        <v>429</v>
      </c>
      <c r="N254" s="44" t="s">
        <v>68</v>
      </c>
      <c r="O254" s="47"/>
      <c r="P254" s="47"/>
    </row>
    <row r="255" spans="1:16" s="43" customFormat="1" ht="30" customHeight="1" x14ac:dyDescent="0.15">
      <c r="A255" s="44">
        <v>252</v>
      </c>
      <c r="B255" s="44">
        <v>24129185</v>
      </c>
      <c r="C255" s="44" t="s">
        <v>333</v>
      </c>
      <c r="D255" s="44">
        <v>80.3</v>
      </c>
      <c r="E255" s="44">
        <v>238</v>
      </c>
      <c r="F255" s="44">
        <v>60.5</v>
      </c>
      <c r="G255" s="44">
        <v>211</v>
      </c>
      <c r="H255" s="44">
        <v>50</v>
      </c>
      <c r="I255" s="44">
        <v>55</v>
      </c>
      <c r="J255" s="45">
        <v>73.31</v>
      </c>
      <c r="K255" s="44">
        <v>252</v>
      </c>
      <c r="L255" s="44" t="s">
        <v>235</v>
      </c>
      <c r="M255" s="44">
        <v>476</v>
      </c>
      <c r="N255" s="44" t="s">
        <v>19</v>
      </c>
      <c r="O255" s="47"/>
      <c r="P255" s="47"/>
    </row>
    <row r="256" spans="1:16" s="43" customFormat="1" ht="30" customHeight="1" x14ac:dyDescent="0.15">
      <c r="A256" s="44">
        <v>253</v>
      </c>
      <c r="B256" s="44">
        <v>24129412</v>
      </c>
      <c r="C256" s="44" t="s">
        <v>334</v>
      </c>
      <c r="D256" s="44">
        <v>79.11</v>
      </c>
      <c r="E256" s="44">
        <v>270</v>
      </c>
      <c r="F256" s="44">
        <v>64.5</v>
      </c>
      <c r="G256" s="44">
        <v>78</v>
      </c>
      <c r="H256" s="44">
        <v>50</v>
      </c>
      <c r="I256" s="44">
        <v>55</v>
      </c>
      <c r="J256" s="45">
        <v>73.277000000000001</v>
      </c>
      <c r="K256" s="44">
        <v>253</v>
      </c>
      <c r="L256" s="44" t="s">
        <v>238</v>
      </c>
      <c r="M256" s="44" t="s">
        <v>18</v>
      </c>
      <c r="N256" s="44" t="s">
        <v>19</v>
      </c>
      <c r="O256" s="47"/>
      <c r="P256" s="47"/>
    </row>
    <row r="257" spans="1:16" s="43" customFormat="1" ht="30" customHeight="1" x14ac:dyDescent="0.15">
      <c r="A257" s="44">
        <v>255</v>
      </c>
      <c r="B257" s="44">
        <v>24129348</v>
      </c>
      <c r="C257" s="44" t="s">
        <v>335</v>
      </c>
      <c r="D257" s="44">
        <v>79.239999999999995</v>
      </c>
      <c r="E257" s="44">
        <v>262</v>
      </c>
      <c r="F257" s="44">
        <v>64</v>
      </c>
      <c r="G257" s="44">
        <v>91</v>
      </c>
      <c r="H257" s="44">
        <v>50</v>
      </c>
      <c r="I257" s="44">
        <v>55</v>
      </c>
      <c r="J257" s="45">
        <v>73.268000000000001</v>
      </c>
      <c r="K257" s="44">
        <v>254</v>
      </c>
      <c r="L257" s="44" t="s">
        <v>336</v>
      </c>
      <c r="M257" s="44" t="s">
        <v>18</v>
      </c>
      <c r="N257" s="44" t="s">
        <v>19</v>
      </c>
      <c r="O257" s="47"/>
      <c r="P257" s="47"/>
    </row>
    <row r="258" spans="1:16" s="43" customFormat="1" ht="30" customHeight="1" x14ac:dyDescent="0.15">
      <c r="A258" s="44">
        <v>256</v>
      </c>
      <c r="B258" s="44">
        <v>24129337</v>
      </c>
      <c r="C258" s="44" t="s">
        <v>337</v>
      </c>
      <c r="D258" s="44">
        <v>80.34</v>
      </c>
      <c r="E258" s="44">
        <v>236</v>
      </c>
      <c r="F258" s="44">
        <v>60</v>
      </c>
      <c r="G258" s="44">
        <v>273</v>
      </c>
      <c r="H258" s="44">
        <v>50</v>
      </c>
      <c r="I258" s="44">
        <v>55</v>
      </c>
      <c r="J258" s="45">
        <v>73.238</v>
      </c>
      <c r="K258" s="44">
        <v>255</v>
      </c>
      <c r="L258" s="44" t="s">
        <v>238</v>
      </c>
      <c r="M258" s="44" t="s">
        <v>18</v>
      </c>
      <c r="N258" s="44" t="s">
        <v>19</v>
      </c>
      <c r="O258" s="47"/>
      <c r="P258" s="47"/>
    </row>
    <row r="259" spans="1:16" s="43" customFormat="1" ht="30" customHeight="1" x14ac:dyDescent="0.15">
      <c r="A259" s="44">
        <v>257</v>
      </c>
      <c r="B259" s="44">
        <v>24129253</v>
      </c>
      <c r="C259" s="44" t="s">
        <v>338</v>
      </c>
      <c r="D259" s="44">
        <v>79.760000000000005</v>
      </c>
      <c r="E259" s="44">
        <v>251</v>
      </c>
      <c r="F259" s="44">
        <v>62</v>
      </c>
      <c r="G259" s="44">
        <v>172</v>
      </c>
      <c r="H259" s="44">
        <v>50</v>
      </c>
      <c r="I259" s="44">
        <v>55</v>
      </c>
      <c r="J259" s="45">
        <v>73.231999999999999</v>
      </c>
      <c r="K259" s="44">
        <v>256</v>
      </c>
      <c r="L259" s="44" t="s">
        <v>290</v>
      </c>
      <c r="M259" s="44">
        <v>438</v>
      </c>
      <c r="N259" s="44" t="s">
        <v>19</v>
      </c>
      <c r="O259" s="47"/>
      <c r="P259" s="47"/>
    </row>
    <row r="260" spans="1:16" s="43" customFormat="1" ht="30" customHeight="1" x14ac:dyDescent="0.15">
      <c r="A260" s="44">
        <v>258</v>
      </c>
      <c r="B260" s="44">
        <v>24129312</v>
      </c>
      <c r="C260" s="44" t="s">
        <v>339</v>
      </c>
      <c r="D260" s="44">
        <v>77.510000000000005</v>
      </c>
      <c r="E260" s="44">
        <v>312</v>
      </c>
      <c r="F260" s="44">
        <v>64</v>
      </c>
      <c r="G260" s="44">
        <v>91</v>
      </c>
      <c r="H260" s="44">
        <v>61.5</v>
      </c>
      <c r="I260" s="44">
        <v>12</v>
      </c>
      <c r="J260" s="45">
        <v>73.206999999999994</v>
      </c>
      <c r="K260" s="44">
        <v>257</v>
      </c>
      <c r="L260" s="44" t="s">
        <v>340</v>
      </c>
      <c r="M260" s="44" t="s">
        <v>18</v>
      </c>
      <c r="N260" s="44" t="s">
        <v>68</v>
      </c>
      <c r="O260" s="47"/>
      <c r="P260" s="47"/>
    </row>
    <row r="261" spans="1:16" s="43" customFormat="1" ht="30" customHeight="1" x14ac:dyDescent="0.15">
      <c r="A261" s="44">
        <v>259</v>
      </c>
      <c r="B261" s="44">
        <v>24129148</v>
      </c>
      <c r="C261" s="44" t="s">
        <v>341</v>
      </c>
      <c r="D261" s="44">
        <v>80.28</v>
      </c>
      <c r="E261" s="44">
        <v>240</v>
      </c>
      <c r="F261" s="44">
        <v>60</v>
      </c>
      <c r="G261" s="44">
        <v>273</v>
      </c>
      <c r="H261" s="44">
        <v>50</v>
      </c>
      <c r="I261" s="44">
        <v>55</v>
      </c>
      <c r="J261" s="45">
        <v>73.195999999999998</v>
      </c>
      <c r="K261" s="44">
        <v>258</v>
      </c>
      <c r="L261" s="44">
        <v>2.75</v>
      </c>
      <c r="M261" s="44">
        <v>495</v>
      </c>
      <c r="N261" s="44" t="s">
        <v>19</v>
      </c>
      <c r="O261" s="47"/>
      <c r="P261" s="47"/>
    </row>
    <row r="262" spans="1:16" s="43" customFormat="1" ht="30" customHeight="1" x14ac:dyDescent="0.15">
      <c r="A262" s="44">
        <v>260</v>
      </c>
      <c r="B262" s="44">
        <v>24129286</v>
      </c>
      <c r="C262" s="44" t="s">
        <v>342</v>
      </c>
      <c r="D262" s="44">
        <v>79.13</v>
      </c>
      <c r="E262" s="44">
        <v>268</v>
      </c>
      <c r="F262" s="44">
        <v>64</v>
      </c>
      <c r="G262" s="44">
        <v>91</v>
      </c>
      <c r="H262" s="44">
        <v>50</v>
      </c>
      <c r="I262" s="44">
        <v>55</v>
      </c>
      <c r="J262" s="45">
        <v>73.191000000000003</v>
      </c>
      <c r="K262" s="44">
        <v>259</v>
      </c>
      <c r="L262" s="44">
        <v>2.4500000000000002</v>
      </c>
      <c r="M262" s="44" t="s">
        <v>18</v>
      </c>
      <c r="N262" s="44" t="s">
        <v>19</v>
      </c>
      <c r="O262" s="47"/>
      <c r="P262" s="47"/>
    </row>
    <row r="263" spans="1:16" s="43" customFormat="1" ht="30" customHeight="1" x14ac:dyDescent="0.15">
      <c r="A263" s="44">
        <v>261</v>
      </c>
      <c r="B263" s="44">
        <v>24129100</v>
      </c>
      <c r="C263" s="44" t="s">
        <v>343</v>
      </c>
      <c r="D263" s="44">
        <v>78.819999999999993</v>
      </c>
      <c r="E263" s="44">
        <v>276</v>
      </c>
      <c r="F263" s="44">
        <v>65</v>
      </c>
      <c r="G263" s="44">
        <v>69</v>
      </c>
      <c r="H263" s="44">
        <v>50</v>
      </c>
      <c r="I263" s="44">
        <v>55</v>
      </c>
      <c r="J263" s="45">
        <v>73.174000000000007</v>
      </c>
      <c r="K263" s="44">
        <v>260</v>
      </c>
      <c r="L263" s="44" t="s">
        <v>310</v>
      </c>
      <c r="M263" s="44" t="s">
        <v>18</v>
      </c>
      <c r="N263" s="44" t="s">
        <v>68</v>
      </c>
      <c r="O263" s="47"/>
      <c r="P263" s="47"/>
    </row>
    <row r="264" spans="1:16" s="43" customFormat="1" ht="30" customHeight="1" x14ac:dyDescent="0.15">
      <c r="A264" s="44">
        <v>262</v>
      </c>
      <c r="B264" s="44">
        <v>24129208</v>
      </c>
      <c r="C264" s="44" t="s">
        <v>344</v>
      </c>
      <c r="D264" s="44">
        <v>80.17</v>
      </c>
      <c r="E264" s="44">
        <v>241</v>
      </c>
      <c r="F264" s="44">
        <v>60</v>
      </c>
      <c r="G264" s="44">
        <v>273</v>
      </c>
      <c r="H264" s="44">
        <v>50</v>
      </c>
      <c r="I264" s="44">
        <v>55</v>
      </c>
      <c r="J264" s="45">
        <v>73.119</v>
      </c>
      <c r="K264" s="44">
        <v>261</v>
      </c>
      <c r="L264" s="44" t="s">
        <v>132</v>
      </c>
      <c r="M264" s="44">
        <v>428</v>
      </c>
      <c r="N264" s="44" t="s">
        <v>19</v>
      </c>
      <c r="O264" s="47"/>
      <c r="P264" s="47"/>
    </row>
    <row r="265" spans="1:16" s="43" customFormat="1" ht="30" customHeight="1" x14ac:dyDescent="0.15">
      <c r="A265" s="44">
        <v>263</v>
      </c>
      <c r="B265" s="44">
        <v>24129214</v>
      </c>
      <c r="C265" s="44" t="s">
        <v>345</v>
      </c>
      <c r="D265" s="44">
        <v>78.849999999999994</v>
      </c>
      <c r="E265" s="44">
        <v>275</v>
      </c>
      <c r="F265" s="44">
        <v>64</v>
      </c>
      <c r="G265" s="44">
        <v>91</v>
      </c>
      <c r="H265" s="44">
        <v>50</v>
      </c>
      <c r="I265" s="44">
        <v>55</v>
      </c>
      <c r="J265" s="45">
        <v>72.995000000000005</v>
      </c>
      <c r="K265" s="44">
        <v>262</v>
      </c>
      <c r="L265" s="44">
        <v>2.4900000000000002</v>
      </c>
      <c r="M265" s="44" t="s">
        <v>18</v>
      </c>
      <c r="N265" s="44" t="s">
        <v>68</v>
      </c>
      <c r="O265" s="47"/>
      <c r="P265" s="47"/>
    </row>
    <row r="266" spans="1:16" s="43" customFormat="1" ht="30" customHeight="1" x14ac:dyDescent="0.15">
      <c r="A266" s="44">
        <v>264</v>
      </c>
      <c r="B266" s="44">
        <v>24129177</v>
      </c>
      <c r="C266" s="44" t="s">
        <v>346</v>
      </c>
      <c r="D266" s="44">
        <v>79.8</v>
      </c>
      <c r="E266" s="44">
        <v>250</v>
      </c>
      <c r="F266" s="44">
        <v>60.5</v>
      </c>
      <c r="G266" s="44">
        <v>211</v>
      </c>
      <c r="H266" s="44">
        <v>50</v>
      </c>
      <c r="I266" s="44">
        <v>55</v>
      </c>
      <c r="J266" s="45">
        <v>72.959999999999994</v>
      </c>
      <c r="K266" s="44">
        <v>263</v>
      </c>
      <c r="L266" s="44" t="s">
        <v>290</v>
      </c>
      <c r="M266" s="44">
        <v>344</v>
      </c>
      <c r="N266" s="44" t="s">
        <v>19</v>
      </c>
      <c r="O266" s="47"/>
      <c r="P266" s="47"/>
    </row>
    <row r="267" spans="1:16" s="43" customFormat="1" ht="30" customHeight="1" x14ac:dyDescent="0.15">
      <c r="A267" s="44">
        <v>265</v>
      </c>
      <c r="B267" s="44">
        <v>24129454</v>
      </c>
      <c r="C267" s="44" t="s">
        <v>347</v>
      </c>
      <c r="D267" s="44">
        <v>75.739999999999995</v>
      </c>
      <c r="E267" s="44">
        <v>348</v>
      </c>
      <c r="F267" s="44">
        <v>67</v>
      </c>
      <c r="G267" s="44">
        <v>36</v>
      </c>
      <c r="H267" s="44">
        <v>65</v>
      </c>
      <c r="I267" s="44">
        <v>4</v>
      </c>
      <c r="J267" s="45">
        <v>72.918000000000006</v>
      </c>
      <c r="K267" s="44">
        <v>264</v>
      </c>
      <c r="L267" s="44" t="s">
        <v>67</v>
      </c>
      <c r="M267" s="44">
        <v>425</v>
      </c>
      <c r="N267" s="44" t="s">
        <v>68</v>
      </c>
      <c r="O267" s="47"/>
      <c r="P267" s="47"/>
    </row>
    <row r="268" spans="1:16" s="43" customFormat="1" ht="30" customHeight="1" x14ac:dyDescent="0.15">
      <c r="A268" s="44">
        <v>266</v>
      </c>
      <c r="B268" s="44">
        <v>24129186</v>
      </c>
      <c r="C268" s="44" t="s">
        <v>348</v>
      </c>
      <c r="D268" s="44">
        <v>79.849999999999994</v>
      </c>
      <c r="E268" s="44">
        <v>248</v>
      </c>
      <c r="F268" s="44">
        <v>60</v>
      </c>
      <c r="G268" s="44">
        <v>273</v>
      </c>
      <c r="H268" s="44">
        <v>50</v>
      </c>
      <c r="I268" s="44">
        <v>55</v>
      </c>
      <c r="J268" s="45">
        <v>72.894999999999996</v>
      </c>
      <c r="K268" s="44">
        <v>265</v>
      </c>
      <c r="L268" s="44">
        <v>2.6</v>
      </c>
      <c r="M268" s="44">
        <v>427</v>
      </c>
      <c r="N268" s="44" t="s">
        <v>19</v>
      </c>
      <c r="O268" s="47"/>
      <c r="P268" s="47"/>
    </row>
    <row r="269" spans="1:16" s="43" customFormat="1" ht="30" customHeight="1" x14ac:dyDescent="0.15">
      <c r="A269" s="44">
        <v>267</v>
      </c>
      <c r="B269" s="44">
        <v>24129209</v>
      </c>
      <c r="C269" s="44" t="s">
        <v>349</v>
      </c>
      <c r="D269" s="44">
        <v>79.83</v>
      </c>
      <c r="E269" s="44">
        <v>249</v>
      </c>
      <c r="F269" s="44">
        <v>60</v>
      </c>
      <c r="G269" s="44">
        <v>273</v>
      </c>
      <c r="H269" s="44">
        <v>50</v>
      </c>
      <c r="I269" s="44">
        <v>55</v>
      </c>
      <c r="J269" s="45">
        <v>72.881</v>
      </c>
      <c r="K269" s="44">
        <v>266</v>
      </c>
      <c r="L269" s="44">
        <v>2.5099999999999998</v>
      </c>
      <c r="M269" s="44" t="s">
        <v>18</v>
      </c>
      <c r="N269" s="44" t="s">
        <v>19</v>
      </c>
      <c r="O269" s="47"/>
      <c r="P269" s="47"/>
    </row>
    <row r="270" spans="1:16" s="43" customFormat="1" ht="30" customHeight="1" x14ac:dyDescent="0.15">
      <c r="A270" s="44">
        <v>268</v>
      </c>
      <c r="B270" s="44">
        <v>24129478</v>
      </c>
      <c r="C270" s="44" t="s">
        <v>350</v>
      </c>
      <c r="D270" s="44">
        <v>78.599999999999994</v>
      </c>
      <c r="E270" s="44">
        <v>280</v>
      </c>
      <c r="F270" s="44">
        <v>64</v>
      </c>
      <c r="G270" s="44">
        <v>91</v>
      </c>
      <c r="H270" s="44">
        <v>50</v>
      </c>
      <c r="I270" s="44">
        <v>55</v>
      </c>
      <c r="J270" s="45">
        <v>72.819999999999993</v>
      </c>
      <c r="K270" s="44">
        <v>267</v>
      </c>
      <c r="L270" s="44">
        <v>2.5299999999999998</v>
      </c>
      <c r="M270" s="44" t="s">
        <v>18</v>
      </c>
      <c r="N270" s="44" t="s">
        <v>19</v>
      </c>
      <c r="O270" s="47"/>
      <c r="P270" s="47"/>
    </row>
    <row r="271" spans="1:16" s="43" customFormat="1" ht="30" customHeight="1" x14ac:dyDescent="0.15">
      <c r="A271" s="44">
        <v>269</v>
      </c>
      <c r="B271" s="44">
        <v>24129472</v>
      </c>
      <c r="C271" s="44" t="s">
        <v>351</v>
      </c>
      <c r="D271" s="44">
        <v>76.73</v>
      </c>
      <c r="E271" s="44">
        <v>324</v>
      </c>
      <c r="F271" s="44">
        <v>70.5</v>
      </c>
      <c r="G271" s="44">
        <v>12</v>
      </c>
      <c r="H271" s="44">
        <v>50</v>
      </c>
      <c r="I271" s="44">
        <v>55</v>
      </c>
      <c r="J271" s="45">
        <v>72.811000000000007</v>
      </c>
      <c r="K271" s="44">
        <v>268</v>
      </c>
      <c r="L271" s="44" t="s">
        <v>352</v>
      </c>
      <c r="M271" s="44" t="s">
        <v>18</v>
      </c>
      <c r="N271" s="44" t="s">
        <v>19</v>
      </c>
      <c r="O271" s="47"/>
      <c r="P271" s="47"/>
    </row>
    <row r="272" spans="1:16" s="43" customFormat="1" ht="30" customHeight="1" x14ac:dyDescent="0.15">
      <c r="A272" s="44">
        <v>270</v>
      </c>
      <c r="B272" s="44">
        <v>24129210</v>
      </c>
      <c r="C272" s="44" t="s">
        <v>353</v>
      </c>
      <c r="D272" s="44">
        <v>79.72</v>
      </c>
      <c r="E272" s="44">
        <v>252</v>
      </c>
      <c r="F272" s="44">
        <v>60</v>
      </c>
      <c r="G272" s="44">
        <v>273</v>
      </c>
      <c r="H272" s="44">
        <v>50</v>
      </c>
      <c r="I272" s="44">
        <v>55</v>
      </c>
      <c r="J272" s="45">
        <v>72.804000000000002</v>
      </c>
      <c r="K272" s="44">
        <v>269</v>
      </c>
      <c r="L272" s="44">
        <v>2.6</v>
      </c>
      <c r="M272" s="44" t="s">
        <v>18</v>
      </c>
      <c r="N272" s="44" t="s">
        <v>19</v>
      </c>
      <c r="O272" s="47"/>
      <c r="P272" s="47"/>
    </row>
    <row r="273" spans="1:16" s="43" customFormat="1" ht="30" customHeight="1" x14ac:dyDescent="0.15">
      <c r="A273" s="44">
        <v>271</v>
      </c>
      <c r="B273" s="44">
        <v>24129408</v>
      </c>
      <c r="C273" s="44" t="s">
        <v>354</v>
      </c>
      <c r="D273" s="44">
        <v>79.13</v>
      </c>
      <c r="E273" s="44">
        <v>268</v>
      </c>
      <c r="F273" s="44">
        <v>62</v>
      </c>
      <c r="G273" s="44">
        <v>172</v>
      </c>
      <c r="H273" s="44">
        <v>50</v>
      </c>
      <c r="I273" s="44">
        <v>55</v>
      </c>
      <c r="J273" s="45">
        <v>72.790999999999997</v>
      </c>
      <c r="K273" s="44">
        <v>270</v>
      </c>
      <c r="L273" s="44">
        <v>2.4</v>
      </c>
      <c r="M273" s="44" t="s">
        <v>18</v>
      </c>
      <c r="N273" s="44" t="s">
        <v>68</v>
      </c>
      <c r="O273" s="47"/>
      <c r="P273" s="47"/>
    </row>
    <row r="274" spans="1:16" s="43" customFormat="1" ht="30" customHeight="1" x14ac:dyDescent="0.15">
      <c r="A274" s="44">
        <v>272</v>
      </c>
      <c r="B274" s="44">
        <v>24129406</v>
      </c>
      <c r="C274" s="44" t="s">
        <v>355</v>
      </c>
      <c r="D274" s="44">
        <v>79.680000000000007</v>
      </c>
      <c r="E274" s="44">
        <v>254</v>
      </c>
      <c r="F274" s="44">
        <v>60</v>
      </c>
      <c r="G274" s="44">
        <v>273</v>
      </c>
      <c r="H274" s="44">
        <v>50</v>
      </c>
      <c r="I274" s="44">
        <v>55</v>
      </c>
      <c r="J274" s="45">
        <v>72.775999999999996</v>
      </c>
      <c r="K274" s="44">
        <v>271</v>
      </c>
      <c r="L274" s="44">
        <v>2.5099999999999998</v>
      </c>
      <c r="M274" s="44" t="s">
        <v>18</v>
      </c>
      <c r="N274" s="44" t="s">
        <v>19</v>
      </c>
      <c r="O274" s="47"/>
      <c r="P274" s="47"/>
    </row>
    <row r="275" spans="1:16" s="43" customFormat="1" ht="30" customHeight="1" x14ac:dyDescent="0.15">
      <c r="A275" s="44">
        <v>254</v>
      </c>
      <c r="B275" s="44">
        <v>24129360</v>
      </c>
      <c r="C275" s="44" t="s">
        <v>356</v>
      </c>
      <c r="D275" s="44">
        <v>79.53</v>
      </c>
      <c r="E275" s="44">
        <v>257</v>
      </c>
      <c r="F275" s="44">
        <v>60.5</v>
      </c>
      <c r="G275" s="44">
        <v>142</v>
      </c>
      <c r="H275" s="44">
        <v>50</v>
      </c>
      <c r="I275" s="44">
        <v>55</v>
      </c>
      <c r="J275" s="45">
        <v>72.771000000000001</v>
      </c>
      <c r="K275" s="44">
        <v>272</v>
      </c>
      <c r="L275" s="44">
        <v>2.4900000000000002</v>
      </c>
      <c r="M275" s="44" t="s">
        <v>18</v>
      </c>
      <c r="N275" s="44" t="s">
        <v>19</v>
      </c>
      <c r="O275" s="47"/>
      <c r="P275" s="47"/>
    </row>
    <row r="276" spans="1:16" s="43" customFormat="1" ht="30" customHeight="1" x14ac:dyDescent="0.15">
      <c r="A276" s="44">
        <v>273</v>
      </c>
      <c r="B276" s="44">
        <v>24129446</v>
      </c>
      <c r="C276" s="44" t="s">
        <v>357</v>
      </c>
      <c r="D276" s="44">
        <v>78.45</v>
      </c>
      <c r="E276" s="44">
        <v>284</v>
      </c>
      <c r="F276" s="44">
        <v>64</v>
      </c>
      <c r="G276" s="44">
        <v>91</v>
      </c>
      <c r="H276" s="44">
        <v>50</v>
      </c>
      <c r="I276" s="44">
        <v>55</v>
      </c>
      <c r="J276" s="45">
        <v>72.715000000000003</v>
      </c>
      <c r="K276" s="44">
        <v>273</v>
      </c>
      <c r="L276" s="44" t="s">
        <v>295</v>
      </c>
      <c r="M276" s="44">
        <v>456</v>
      </c>
      <c r="N276" s="44" t="s">
        <v>68</v>
      </c>
      <c r="O276" s="47"/>
      <c r="P276" s="47"/>
    </row>
    <row r="277" spans="1:16" s="43" customFormat="1" ht="30" customHeight="1" x14ac:dyDescent="0.15">
      <c r="A277" s="44">
        <v>274</v>
      </c>
      <c r="B277" s="44">
        <v>24129404</v>
      </c>
      <c r="C277" s="44" t="s">
        <v>358</v>
      </c>
      <c r="D277" s="44">
        <v>79.53</v>
      </c>
      <c r="E277" s="44">
        <v>257</v>
      </c>
      <c r="F277" s="44">
        <v>60</v>
      </c>
      <c r="G277" s="44">
        <v>273</v>
      </c>
      <c r="H277" s="44">
        <v>50</v>
      </c>
      <c r="I277" s="44">
        <v>55</v>
      </c>
      <c r="J277" s="45">
        <v>72.671000000000006</v>
      </c>
      <c r="K277" s="44">
        <v>274</v>
      </c>
      <c r="L277" s="44" t="s">
        <v>329</v>
      </c>
      <c r="M277" s="44">
        <v>344</v>
      </c>
      <c r="N277" s="44" t="s">
        <v>68</v>
      </c>
      <c r="O277" s="47"/>
      <c r="P277" s="47"/>
    </row>
    <row r="278" spans="1:16" s="43" customFormat="1" ht="30" customHeight="1" x14ac:dyDescent="0.15">
      <c r="A278" s="44">
        <v>275</v>
      </c>
      <c r="B278" s="44">
        <v>24129175</v>
      </c>
      <c r="C278" s="44" t="s">
        <v>359</v>
      </c>
      <c r="D278" s="44">
        <v>79.510000000000005</v>
      </c>
      <c r="E278" s="44">
        <v>259</v>
      </c>
      <c r="F278" s="44">
        <v>60</v>
      </c>
      <c r="G278" s="44">
        <v>273</v>
      </c>
      <c r="H278" s="44">
        <v>50</v>
      </c>
      <c r="I278" s="44">
        <v>55</v>
      </c>
      <c r="J278" s="45">
        <v>72.656999999999996</v>
      </c>
      <c r="K278" s="44">
        <v>275</v>
      </c>
      <c r="L278" s="44">
        <v>2.4700000000000002</v>
      </c>
      <c r="M278" s="44">
        <v>378</v>
      </c>
      <c r="N278" s="44" t="s">
        <v>68</v>
      </c>
      <c r="O278" s="47"/>
      <c r="P278" s="47"/>
    </row>
    <row r="279" spans="1:16" s="43" customFormat="1" ht="30" customHeight="1" x14ac:dyDescent="0.15">
      <c r="A279" s="44">
        <v>276</v>
      </c>
      <c r="B279" s="44">
        <v>24129303</v>
      </c>
      <c r="C279" s="44" t="s">
        <v>360</v>
      </c>
      <c r="D279" s="44">
        <v>79.34</v>
      </c>
      <c r="E279" s="44">
        <v>260</v>
      </c>
      <c r="F279" s="44">
        <v>60.5</v>
      </c>
      <c r="G279" s="44">
        <v>211</v>
      </c>
      <c r="H279" s="44">
        <v>50</v>
      </c>
      <c r="I279" s="44">
        <v>55</v>
      </c>
      <c r="J279" s="45">
        <v>72.638000000000005</v>
      </c>
      <c r="K279" s="44">
        <v>276</v>
      </c>
      <c r="L279" s="44" t="s">
        <v>361</v>
      </c>
      <c r="M279" s="44" t="s">
        <v>18</v>
      </c>
      <c r="N279" s="44" t="s">
        <v>19</v>
      </c>
      <c r="O279" s="47"/>
      <c r="P279" s="47"/>
    </row>
    <row r="280" spans="1:16" s="43" customFormat="1" ht="30" customHeight="1" x14ac:dyDescent="0.15">
      <c r="A280" s="44">
        <v>277</v>
      </c>
      <c r="B280" s="44">
        <v>24129246</v>
      </c>
      <c r="C280" s="44" t="s">
        <v>362</v>
      </c>
      <c r="D280" s="44">
        <v>78.7</v>
      </c>
      <c r="E280" s="44">
        <v>277</v>
      </c>
      <c r="F280" s="44">
        <v>62.5</v>
      </c>
      <c r="G280" s="44">
        <v>157</v>
      </c>
      <c r="H280" s="44">
        <v>50</v>
      </c>
      <c r="I280" s="44">
        <v>55</v>
      </c>
      <c r="J280" s="45">
        <v>72.59</v>
      </c>
      <c r="K280" s="44">
        <v>277</v>
      </c>
      <c r="L280" s="44" t="s">
        <v>363</v>
      </c>
      <c r="M280" s="44" t="s">
        <v>18</v>
      </c>
      <c r="N280" s="44" t="s">
        <v>19</v>
      </c>
      <c r="O280" s="47"/>
      <c r="P280" s="47"/>
    </row>
    <row r="281" spans="1:16" s="43" customFormat="1" ht="30" customHeight="1" x14ac:dyDescent="0.15">
      <c r="A281" s="44">
        <v>278</v>
      </c>
      <c r="B281" s="44">
        <v>24129268</v>
      </c>
      <c r="C281" s="44" t="s">
        <v>364</v>
      </c>
      <c r="D281" s="44">
        <v>77.59</v>
      </c>
      <c r="E281" s="44">
        <v>310</v>
      </c>
      <c r="F281" s="44">
        <v>66</v>
      </c>
      <c r="G281" s="44">
        <v>54</v>
      </c>
      <c r="H281" s="44">
        <v>50</v>
      </c>
      <c r="I281" s="44">
        <v>55</v>
      </c>
      <c r="J281" s="45">
        <v>72.513000000000005</v>
      </c>
      <c r="K281" s="44">
        <v>278</v>
      </c>
      <c r="L281" s="44" t="s">
        <v>329</v>
      </c>
      <c r="M281" s="44" t="s">
        <v>18</v>
      </c>
      <c r="N281" s="44" t="s">
        <v>19</v>
      </c>
      <c r="O281" s="47"/>
      <c r="P281" s="47"/>
    </row>
    <row r="282" spans="1:16" s="43" customFormat="1" ht="30" customHeight="1" x14ac:dyDescent="0.15">
      <c r="A282" s="44">
        <v>279</v>
      </c>
      <c r="B282" s="44">
        <v>24129320</v>
      </c>
      <c r="C282" s="44" t="s">
        <v>365</v>
      </c>
      <c r="D282" s="44">
        <v>78.13</v>
      </c>
      <c r="E282" s="44">
        <v>293</v>
      </c>
      <c r="F282" s="44">
        <v>64</v>
      </c>
      <c r="G282" s="44">
        <v>91</v>
      </c>
      <c r="H282" s="44">
        <v>50</v>
      </c>
      <c r="I282" s="44">
        <v>55</v>
      </c>
      <c r="J282" s="45">
        <v>72.491</v>
      </c>
      <c r="K282" s="44">
        <v>279</v>
      </c>
      <c r="L282" s="44" t="s">
        <v>361</v>
      </c>
      <c r="M282" s="44" t="s">
        <v>18</v>
      </c>
      <c r="N282" s="44" t="s">
        <v>19</v>
      </c>
      <c r="O282" s="47"/>
      <c r="P282" s="47"/>
    </row>
    <row r="283" spans="1:16" s="43" customFormat="1" ht="30" customHeight="1" x14ac:dyDescent="0.15">
      <c r="A283" s="44">
        <v>280</v>
      </c>
      <c r="B283" s="44">
        <v>24129142</v>
      </c>
      <c r="C283" s="44" t="s">
        <v>366</v>
      </c>
      <c r="D283" s="44">
        <v>79.260000000000005</v>
      </c>
      <c r="E283" s="44">
        <v>261</v>
      </c>
      <c r="F283" s="44">
        <v>60</v>
      </c>
      <c r="G283" s="44">
        <v>273</v>
      </c>
      <c r="H283" s="44">
        <v>50</v>
      </c>
      <c r="I283" s="44">
        <v>55</v>
      </c>
      <c r="J283" s="45">
        <v>72.481999999999999</v>
      </c>
      <c r="K283" s="44">
        <v>280</v>
      </c>
      <c r="L283" s="44">
        <v>2.4900000000000002</v>
      </c>
      <c r="M283" s="44" t="s">
        <v>18</v>
      </c>
      <c r="N283" s="44" t="s">
        <v>19</v>
      </c>
      <c r="O283" s="47"/>
      <c r="P283" s="47"/>
    </row>
    <row r="284" spans="1:16" s="43" customFormat="1" ht="30" customHeight="1" x14ac:dyDescent="0.15">
      <c r="A284" s="44">
        <v>281</v>
      </c>
      <c r="B284" s="44">
        <v>24129145</v>
      </c>
      <c r="C284" s="44" t="s">
        <v>367</v>
      </c>
      <c r="D284" s="44">
        <v>79.2</v>
      </c>
      <c r="E284" s="44">
        <v>264</v>
      </c>
      <c r="F284" s="44">
        <v>60</v>
      </c>
      <c r="G284" s="44">
        <v>273</v>
      </c>
      <c r="H284" s="44">
        <v>50</v>
      </c>
      <c r="I284" s="44">
        <v>55</v>
      </c>
      <c r="J284" s="45">
        <v>72.44</v>
      </c>
      <c r="K284" s="44">
        <v>281</v>
      </c>
      <c r="L284" s="44">
        <v>2.34</v>
      </c>
      <c r="M284" s="44" t="s">
        <v>18</v>
      </c>
      <c r="N284" s="44" t="s">
        <v>19</v>
      </c>
      <c r="O284" s="47"/>
      <c r="P284" s="47"/>
    </row>
    <row r="285" spans="1:16" s="43" customFormat="1" ht="30" customHeight="1" x14ac:dyDescent="0.15">
      <c r="A285" s="44">
        <v>282</v>
      </c>
      <c r="B285" s="44">
        <v>24129031</v>
      </c>
      <c r="C285" s="44" t="s">
        <v>368</v>
      </c>
      <c r="D285" s="44">
        <v>79.14</v>
      </c>
      <c r="E285" s="44">
        <v>267</v>
      </c>
      <c r="F285" s="44">
        <v>60</v>
      </c>
      <c r="G285" s="44">
        <v>273</v>
      </c>
      <c r="H285" s="44">
        <v>50</v>
      </c>
      <c r="I285" s="44">
        <v>55</v>
      </c>
      <c r="J285" s="45">
        <v>72.397999999999996</v>
      </c>
      <c r="K285" s="44">
        <v>282</v>
      </c>
      <c r="L285" s="44" t="s">
        <v>361</v>
      </c>
      <c r="M285" s="44">
        <v>436</v>
      </c>
      <c r="N285" s="44" t="s">
        <v>19</v>
      </c>
      <c r="O285" s="47"/>
      <c r="P285" s="47"/>
    </row>
    <row r="286" spans="1:16" s="43" customFormat="1" ht="30" customHeight="1" x14ac:dyDescent="0.15">
      <c r="A286" s="44">
        <v>283</v>
      </c>
      <c r="B286" s="44">
        <v>24129288</v>
      </c>
      <c r="C286" s="44" t="s">
        <v>369</v>
      </c>
      <c r="D286" s="44">
        <v>78.98</v>
      </c>
      <c r="E286" s="44">
        <v>274</v>
      </c>
      <c r="F286" s="44">
        <v>60.5</v>
      </c>
      <c r="G286" s="44">
        <v>211</v>
      </c>
      <c r="H286" s="44">
        <v>50</v>
      </c>
      <c r="I286" s="44">
        <v>55</v>
      </c>
      <c r="J286" s="45">
        <v>72.385999999999996</v>
      </c>
      <c r="K286" s="44">
        <v>283</v>
      </c>
      <c r="L286" s="44" t="s">
        <v>310</v>
      </c>
      <c r="M286" s="44">
        <v>337</v>
      </c>
      <c r="N286" s="44" t="s">
        <v>19</v>
      </c>
      <c r="O286" s="47"/>
      <c r="P286" s="47"/>
    </row>
    <row r="287" spans="1:16" s="43" customFormat="1" ht="30" customHeight="1" x14ac:dyDescent="0.15">
      <c r="A287" s="44">
        <v>284</v>
      </c>
      <c r="B287" s="44">
        <v>24129459</v>
      </c>
      <c r="C287" s="44" t="s">
        <v>370</v>
      </c>
      <c r="D287" s="44">
        <v>77.98</v>
      </c>
      <c r="E287" s="44">
        <v>297</v>
      </c>
      <c r="F287" s="44">
        <v>64</v>
      </c>
      <c r="G287" s="44">
        <v>91</v>
      </c>
      <c r="H287" s="44">
        <v>50</v>
      </c>
      <c r="I287" s="44">
        <v>55</v>
      </c>
      <c r="J287" s="45">
        <v>72.385999999999996</v>
      </c>
      <c r="K287" s="44">
        <v>283</v>
      </c>
      <c r="L287" s="44" t="s">
        <v>371</v>
      </c>
      <c r="M287" s="44" t="s">
        <v>18</v>
      </c>
      <c r="N287" s="44" t="s">
        <v>68</v>
      </c>
      <c r="O287" s="47"/>
      <c r="P287" s="47"/>
    </row>
    <row r="288" spans="1:16" s="43" customFormat="1" ht="30" customHeight="1" x14ac:dyDescent="0.15">
      <c r="A288" s="44">
        <v>285</v>
      </c>
      <c r="B288" s="44">
        <v>24129410</v>
      </c>
      <c r="C288" s="44" t="s">
        <v>372</v>
      </c>
      <c r="D288" s="44">
        <v>79.11</v>
      </c>
      <c r="E288" s="44">
        <v>270</v>
      </c>
      <c r="F288" s="44">
        <v>60</v>
      </c>
      <c r="G288" s="44">
        <v>273</v>
      </c>
      <c r="H288" s="44">
        <v>50</v>
      </c>
      <c r="I288" s="44">
        <v>55</v>
      </c>
      <c r="J288" s="45">
        <v>72.376999999999995</v>
      </c>
      <c r="K288" s="44">
        <v>285</v>
      </c>
      <c r="L288" s="44">
        <v>2.5299999999999998</v>
      </c>
      <c r="M288" s="44" t="s">
        <v>18</v>
      </c>
      <c r="N288" s="44" t="s">
        <v>68</v>
      </c>
      <c r="O288" s="47"/>
      <c r="P288" s="47"/>
    </row>
    <row r="289" spans="1:16" s="43" customFormat="1" ht="30" customHeight="1" x14ac:dyDescent="0.15">
      <c r="A289" s="44">
        <v>286</v>
      </c>
      <c r="B289" s="44">
        <v>24129430</v>
      </c>
      <c r="C289" s="44" t="s">
        <v>373</v>
      </c>
      <c r="D289" s="44">
        <v>79.099999999999994</v>
      </c>
      <c r="E289" s="44">
        <v>272</v>
      </c>
      <c r="F289" s="44">
        <v>60</v>
      </c>
      <c r="G289" s="44">
        <v>273</v>
      </c>
      <c r="H289" s="44">
        <v>50</v>
      </c>
      <c r="I289" s="44">
        <v>55</v>
      </c>
      <c r="J289" s="45">
        <v>72.37</v>
      </c>
      <c r="K289" s="44">
        <v>286</v>
      </c>
      <c r="L289" s="44" t="s">
        <v>374</v>
      </c>
      <c r="M289" s="44" t="s">
        <v>18</v>
      </c>
      <c r="N289" s="44" t="s">
        <v>68</v>
      </c>
      <c r="O289" s="47"/>
      <c r="P289" s="47"/>
    </row>
    <row r="290" spans="1:16" s="43" customFormat="1" ht="30" customHeight="1" x14ac:dyDescent="0.15">
      <c r="A290" s="44">
        <v>287</v>
      </c>
      <c r="B290" s="44">
        <v>24129282</v>
      </c>
      <c r="C290" s="44" t="s">
        <v>375</v>
      </c>
      <c r="D290" s="44">
        <v>79.02</v>
      </c>
      <c r="E290" s="44">
        <v>273</v>
      </c>
      <c r="F290" s="44">
        <v>60</v>
      </c>
      <c r="G290" s="44">
        <v>273</v>
      </c>
      <c r="H290" s="44">
        <v>50</v>
      </c>
      <c r="I290" s="44">
        <v>55</v>
      </c>
      <c r="J290" s="45">
        <v>72.313999999999993</v>
      </c>
      <c r="K290" s="44">
        <v>287</v>
      </c>
      <c r="L290" s="44">
        <v>2.41</v>
      </c>
      <c r="M290" s="44" t="s">
        <v>18</v>
      </c>
      <c r="N290" s="44" t="s">
        <v>19</v>
      </c>
      <c r="O290" s="47"/>
      <c r="P290" s="47"/>
    </row>
    <row r="291" spans="1:16" s="43" customFormat="1" ht="30" customHeight="1" x14ac:dyDescent="0.15">
      <c r="A291" s="44">
        <v>288</v>
      </c>
      <c r="B291" s="44">
        <v>24129213</v>
      </c>
      <c r="C291" s="44" t="s">
        <v>376</v>
      </c>
      <c r="D291" s="44">
        <v>78.400000000000006</v>
      </c>
      <c r="E291" s="44">
        <v>287</v>
      </c>
      <c r="F291" s="44">
        <v>62</v>
      </c>
      <c r="G291" s="44">
        <v>172</v>
      </c>
      <c r="H291" s="44">
        <v>50</v>
      </c>
      <c r="I291" s="44">
        <v>55</v>
      </c>
      <c r="J291" s="45">
        <v>72.28</v>
      </c>
      <c r="K291" s="44">
        <v>288</v>
      </c>
      <c r="L291" s="44" t="s">
        <v>310</v>
      </c>
      <c r="M291" s="44" t="s">
        <v>18</v>
      </c>
      <c r="N291" s="44" t="s">
        <v>19</v>
      </c>
      <c r="O291" s="47"/>
      <c r="P291" s="47"/>
    </row>
    <row r="292" spans="1:16" s="43" customFormat="1" ht="30" customHeight="1" x14ac:dyDescent="0.15">
      <c r="A292" s="44">
        <v>289</v>
      </c>
      <c r="B292" s="44">
        <v>24129277</v>
      </c>
      <c r="C292" s="44" t="s">
        <v>377</v>
      </c>
      <c r="D292" s="44">
        <v>78.55</v>
      </c>
      <c r="E292" s="44">
        <v>283</v>
      </c>
      <c r="F292" s="44">
        <v>61</v>
      </c>
      <c r="G292" s="44">
        <v>198</v>
      </c>
      <c r="H292" s="44">
        <v>50</v>
      </c>
      <c r="I292" s="44">
        <v>55</v>
      </c>
      <c r="J292" s="45">
        <v>72.185000000000002</v>
      </c>
      <c r="K292" s="44">
        <v>289</v>
      </c>
      <c r="L292" s="44" t="s">
        <v>361</v>
      </c>
      <c r="M292" s="44" t="s">
        <v>18</v>
      </c>
      <c r="N292" s="44" t="s">
        <v>68</v>
      </c>
      <c r="O292" s="47"/>
      <c r="P292" s="47"/>
    </row>
    <row r="293" spans="1:16" s="43" customFormat="1" ht="30" customHeight="1" x14ac:dyDescent="0.15">
      <c r="A293" s="44">
        <v>290</v>
      </c>
      <c r="B293" s="44">
        <v>24129448</v>
      </c>
      <c r="C293" s="44" t="s">
        <v>378</v>
      </c>
      <c r="D293" s="44">
        <v>77.69</v>
      </c>
      <c r="E293" s="44">
        <v>307</v>
      </c>
      <c r="F293" s="44">
        <v>64</v>
      </c>
      <c r="G293" s="44">
        <v>91</v>
      </c>
      <c r="H293" s="44">
        <v>50</v>
      </c>
      <c r="I293" s="44">
        <v>55</v>
      </c>
      <c r="J293" s="45">
        <v>72.183000000000007</v>
      </c>
      <c r="K293" s="44">
        <v>290</v>
      </c>
      <c r="L293" s="44" t="s">
        <v>67</v>
      </c>
      <c r="M293" s="44">
        <v>339</v>
      </c>
      <c r="N293" s="44" t="s">
        <v>19</v>
      </c>
      <c r="O293" s="47"/>
      <c r="P293" s="47"/>
    </row>
    <row r="294" spans="1:16" s="43" customFormat="1" ht="30" customHeight="1" x14ac:dyDescent="0.15">
      <c r="A294" s="44">
        <v>291</v>
      </c>
      <c r="B294" s="44">
        <v>24129374</v>
      </c>
      <c r="C294" s="44" t="s">
        <v>379</v>
      </c>
      <c r="D294" s="44">
        <v>73.94</v>
      </c>
      <c r="E294" s="44">
        <v>381</v>
      </c>
      <c r="F294" s="44">
        <v>70.5</v>
      </c>
      <c r="G294" s="44">
        <v>12</v>
      </c>
      <c r="H294" s="44">
        <v>63</v>
      </c>
      <c r="I294" s="44">
        <v>8</v>
      </c>
      <c r="J294" s="45">
        <v>72.158000000000001</v>
      </c>
      <c r="K294" s="44">
        <v>291</v>
      </c>
      <c r="L294" s="44" t="s">
        <v>380</v>
      </c>
      <c r="M294" s="44" t="s">
        <v>18</v>
      </c>
      <c r="N294" s="44" t="s">
        <v>68</v>
      </c>
      <c r="O294" s="47"/>
      <c r="P294" s="47"/>
    </row>
    <row r="295" spans="1:16" s="43" customFormat="1" ht="30" customHeight="1" x14ac:dyDescent="0.15">
      <c r="A295" s="44">
        <v>293</v>
      </c>
      <c r="B295" s="44">
        <v>24129327</v>
      </c>
      <c r="C295" s="44" t="s">
        <v>381</v>
      </c>
      <c r="D295" s="44">
        <v>78.7</v>
      </c>
      <c r="E295" s="44">
        <v>277</v>
      </c>
      <c r="F295" s="44">
        <v>60</v>
      </c>
      <c r="G295" s="44">
        <v>273</v>
      </c>
      <c r="H295" s="44">
        <v>50</v>
      </c>
      <c r="I295" s="44">
        <v>55</v>
      </c>
      <c r="J295" s="45">
        <v>72.09</v>
      </c>
      <c r="K295" s="44">
        <v>292</v>
      </c>
      <c r="L295" s="44">
        <v>2.4300000000000002</v>
      </c>
      <c r="M295" s="44" t="s">
        <v>18</v>
      </c>
      <c r="N295" s="44" t="s">
        <v>19</v>
      </c>
      <c r="O295" s="47"/>
      <c r="P295" s="47"/>
    </row>
    <row r="296" spans="1:16" s="43" customFormat="1" ht="30" customHeight="1" x14ac:dyDescent="0.15">
      <c r="A296" s="44">
        <v>294</v>
      </c>
      <c r="B296" s="44">
        <v>24129228</v>
      </c>
      <c r="C296" s="44" t="s">
        <v>382</v>
      </c>
      <c r="D296" s="44">
        <v>78.66</v>
      </c>
      <c r="E296" s="44">
        <v>279</v>
      </c>
      <c r="F296" s="44">
        <v>60</v>
      </c>
      <c r="G296" s="44">
        <v>273</v>
      </c>
      <c r="H296" s="44">
        <v>50</v>
      </c>
      <c r="I296" s="44">
        <v>55</v>
      </c>
      <c r="J296" s="45">
        <v>72.061999999999998</v>
      </c>
      <c r="K296" s="44">
        <v>293</v>
      </c>
      <c r="L296" s="44">
        <v>2.38</v>
      </c>
      <c r="M296" s="44" t="s">
        <v>18</v>
      </c>
      <c r="N296" s="44" t="s">
        <v>68</v>
      </c>
      <c r="O296" s="47"/>
      <c r="P296" s="47"/>
    </row>
    <row r="297" spans="1:16" s="43" customFormat="1" ht="30" customHeight="1" x14ac:dyDescent="0.15">
      <c r="A297" s="44">
        <v>295</v>
      </c>
      <c r="B297" s="44">
        <v>24129078</v>
      </c>
      <c r="C297" s="44" t="s">
        <v>383</v>
      </c>
      <c r="D297" s="44">
        <v>78.599999999999994</v>
      </c>
      <c r="E297" s="44">
        <v>280</v>
      </c>
      <c r="F297" s="44">
        <v>60</v>
      </c>
      <c r="G297" s="44">
        <v>273</v>
      </c>
      <c r="H297" s="44">
        <v>50</v>
      </c>
      <c r="I297" s="44">
        <v>55</v>
      </c>
      <c r="J297" s="45">
        <v>72.02</v>
      </c>
      <c r="K297" s="44">
        <v>294</v>
      </c>
      <c r="L297" s="44">
        <v>2.36</v>
      </c>
      <c r="M297" s="44" t="s">
        <v>18</v>
      </c>
      <c r="N297" s="44" t="s">
        <v>19</v>
      </c>
      <c r="O297" s="47"/>
      <c r="P297" s="47"/>
    </row>
    <row r="298" spans="1:16" s="43" customFormat="1" ht="30" customHeight="1" x14ac:dyDescent="0.15">
      <c r="A298" s="44">
        <v>296</v>
      </c>
      <c r="B298" s="44">
        <v>24129235</v>
      </c>
      <c r="C298" s="44" t="s">
        <v>384</v>
      </c>
      <c r="D298" s="44">
        <v>78.59</v>
      </c>
      <c r="E298" s="44">
        <v>282</v>
      </c>
      <c r="F298" s="44">
        <v>60</v>
      </c>
      <c r="G298" s="44">
        <v>273</v>
      </c>
      <c r="H298" s="44">
        <v>50</v>
      </c>
      <c r="I298" s="44">
        <v>55</v>
      </c>
      <c r="J298" s="45">
        <v>72.013000000000005</v>
      </c>
      <c r="K298" s="44">
        <v>295</v>
      </c>
      <c r="L298" s="44" t="s">
        <v>363</v>
      </c>
      <c r="M298" s="44" t="s">
        <v>18</v>
      </c>
      <c r="N298" s="44" t="s">
        <v>68</v>
      </c>
      <c r="O298" s="47"/>
      <c r="P298" s="47"/>
    </row>
    <row r="299" spans="1:16" s="43" customFormat="1" ht="30" customHeight="1" x14ac:dyDescent="0.15">
      <c r="A299" s="44">
        <v>297</v>
      </c>
      <c r="B299" s="44">
        <v>24129336</v>
      </c>
      <c r="C299" s="44" t="s">
        <v>385</v>
      </c>
      <c r="D299" s="44">
        <v>76.09</v>
      </c>
      <c r="E299" s="44">
        <v>337</v>
      </c>
      <c r="F299" s="44">
        <v>68.5</v>
      </c>
      <c r="G299" s="44">
        <v>30</v>
      </c>
      <c r="H299" s="44">
        <v>50</v>
      </c>
      <c r="I299" s="44">
        <v>55</v>
      </c>
      <c r="J299" s="45">
        <v>71.962999999999994</v>
      </c>
      <c r="K299" s="44">
        <v>296</v>
      </c>
      <c r="L299" s="44" t="s">
        <v>67</v>
      </c>
      <c r="M299" s="44" t="s">
        <v>18</v>
      </c>
      <c r="N299" s="44" t="s">
        <v>68</v>
      </c>
      <c r="O299" s="47"/>
      <c r="P299" s="47"/>
    </row>
    <row r="300" spans="1:16" s="43" customFormat="1" ht="30" customHeight="1" x14ac:dyDescent="0.15">
      <c r="A300" s="44">
        <v>298</v>
      </c>
      <c r="B300" s="44">
        <v>24129433</v>
      </c>
      <c r="C300" s="44" t="s">
        <v>386</v>
      </c>
      <c r="D300" s="44">
        <v>75.94</v>
      </c>
      <c r="E300" s="44">
        <v>342</v>
      </c>
      <c r="F300" s="44">
        <v>69</v>
      </c>
      <c r="G300" s="44">
        <v>26</v>
      </c>
      <c r="H300" s="44">
        <v>50</v>
      </c>
      <c r="I300" s="44">
        <v>55</v>
      </c>
      <c r="J300" s="45">
        <v>71.957999999999998</v>
      </c>
      <c r="K300" s="44">
        <v>297</v>
      </c>
      <c r="L300" s="44" t="s">
        <v>340</v>
      </c>
      <c r="M300" s="44" t="s">
        <v>18</v>
      </c>
      <c r="N300" s="44" t="s">
        <v>68</v>
      </c>
      <c r="O300" s="47"/>
      <c r="P300" s="47"/>
    </row>
    <row r="301" spans="1:16" s="43" customFormat="1" ht="30" customHeight="1" x14ac:dyDescent="0.15">
      <c r="A301" s="44">
        <v>299</v>
      </c>
      <c r="B301" s="44">
        <v>24129201</v>
      </c>
      <c r="C301" s="44" t="s">
        <v>387</v>
      </c>
      <c r="D301" s="44">
        <v>78.430000000000007</v>
      </c>
      <c r="E301" s="44">
        <v>285</v>
      </c>
      <c r="F301" s="44">
        <v>60</v>
      </c>
      <c r="G301" s="44">
        <v>273</v>
      </c>
      <c r="H301" s="44">
        <v>50</v>
      </c>
      <c r="I301" s="44">
        <v>55</v>
      </c>
      <c r="J301" s="45">
        <v>71.900999999999996</v>
      </c>
      <c r="K301" s="44">
        <v>298</v>
      </c>
      <c r="L301" s="44" t="s">
        <v>322</v>
      </c>
      <c r="M301" s="44" t="s">
        <v>18</v>
      </c>
      <c r="N301" s="44" t="s">
        <v>19</v>
      </c>
      <c r="O301" s="47"/>
      <c r="P301" s="47"/>
    </row>
    <row r="302" spans="1:16" s="43" customFormat="1" ht="30" customHeight="1" x14ac:dyDescent="0.15">
      <c r="A302" s="44">
        <v>300</v>
      </c>
      <c r="B302" s="44">
        <v>24129385</v>
      </c>
      <c r="C302" s="44" t="s">
        <v>388</v>
      </c>
      <c r="D302" s="44">
        <v>78.41</v>
      </c>
      <c r="E302" s="44">
        <v>286</v>
      </c>
      <c r="F302" s="44">
        <v>60</v>
      </c>
      <c r="G302" s="44">
        <v>273</v>
      </c>
      <c r="H302" s="44">
        <v>50</v>
      </c>
      <c r="I302" s="44">
        <v>55</v>
      </c>
      <c r="J302" s="45">
        <v>71.887</v>
      </c>
      <c r="K302" s="44">
        <v>299</v>
      </c>
      <c r="L302" s="44" t="s">
        <v>310</v>
      </c>
      <c r="M302" s="44">
        <v>430</v>
      </c>
      <c r="N302" s="44" t="s">
        <v>19</v>
      </c>
      <c r="O302" s="47"/>
      <c r="P302" s="47"/>
    </row>
    <row r="303" spans="1:16" s="43" customFormat="1" ht="30" customHeight="1" x14ac:dyDescent="0.15">
      <c r="A303" s="44">
        <v>301</v>
      </c>
      <c r="B303" s="44">
        <v>24129231</v>
      </c>
      <c r="C303" s="44" t="s">
        <v>389</v>
      </c>
      <c r="D303" s="44">
        <v>78.400000000000006</v>
      </c>
      <c r="E303" s="44">
        <v>287</v>
      </c>
      <c r="F303" s="44">
        <v>60</v>
      </c>
      <c r="G303" s="44">
        <v>273</v>
      </c>
      <c r="H303" s="44">
        <v>50</v>
      </c>
      <c r="I303" s="44">
        <v>55</v>
      </c>
      <c r="J303" s="45">
        <v>71.88</v>
      </c>
      <c r="K303" s="44">
        <v>300</v>
      </c>
      <c r="L303" s="44" t="s">
        <v>329</v>
      </c>
      <c r="M303" s="44">
        <v>449</v>
      </c>
      <c r="N303" s="44" t="s">
        <v>19</v>
      </c>
      <c r="O303" s="47"/>
      <c r="P303" s="47"/>
    </row>
    <row r="304" spans="1:16" s="43" customFormat="1" ht="30" customHeight="1" x14ac:dyDescent="0.15">
      <c r="A304" s="44">
        <v>302</v>
      </c>
      <c r="B304" s="44">
        <v>24129066</v>
      </c>
      <c r="C304" s="44" t="s">
        <v>390</v>
      </c>
      <c r="D304" s="44">
        <v>78.34</v>
      </c>
      <c r="E304" s="44">
        <v>289</v>
      </c>
      <c r="F304" s="44">
        <v>60</v>
      </c>
      <c r="G304" s="44">
        <v>273</v>
      </c>
      <c r="H304" s="44">
        <v>50</v>
      </c>
      <c r="I304" s="44">
        <v>55</v>
      </c>
      <c r="J304" s="45">
        <v>71.837999999999994</v>
      </c>
      <c r="K304" s="44">
        <v>301</v>
      </c>
      <c r="L304" s="44" t="s">
        <v>374</v>
      </c>
      <c r="M304" s="44">
        <v>302</v>
      </c>
      <c r="N304" s="44" t="s">
        <v>19</v>
      </c>
      <c r="O304" s="47"/>
      <c r="P304" s="47"/>
    </row>
    <row r="305" spans="1:16" s="43" customFormat="1" ht="30" customHeight="1" x14ac:dyDescent="0.15">
      <c r="A305" s="44">
        <v>303</v>
      </c>
      <c r="B305" s="44">
        <v>24129121</v>
      </c>
      <c r="C305" s="44" t="s">
        <v>391</v>
      </c>
      <c r="D305" s="44">
        <v>76.33</v>
      </c>
      <c r="E305" s="44">
        <v>329</v>
      </c>
      <c r="F305" s="44">
        <v>67</v>
      </c>
      <c r="G305" s="44">
        <v>36</v>
      </c>
      <c r="H305" s="44">
        <v>50</v>
      </c>
      <c r="I305" s="44">
        <v>55</v>
      </c>
      <c r="J305" s="45">
        <v>71.831000000000003</v>
      </c>
      <c r="K305" s="44">
        <v>302</v>
      </c>
      <c r="L305" s="44" t="s">
        <v>264</v>
      </c>
      <c r="M305" s="44">
        <v>388</v>
      </c>
      <c r="N305" s="44" t="s">
        <v>68</v>
      </c>
      <c r="O305" s="47"/>
      <c r="P305" s="47"/>
    </row>
    <row r="306" spans="1:16" s="43" customFormat="1" ht="30" customHeight="1" x14ac:dyDescent="0.15">
      <c r="A306" s="44">
        <v>304</v>
      </c>
      <c r="B306" s="44">
        <v>24129334</v>
      </c>
      <c r="C306" s="44" t="s">
        <v>392</v>
      </c>
      <c r="D306" s="44">
        <v>78.319999999999993</v>
      </c>
      <c r="E306" s="44">
        <v>290</v>
      </c>
      <c r="F306" s="44">
        <v>60</v>
      </c>
      <c r="G306" s="44">
        <v>273</v>
      </c>
      <c r="H306" s="44">
        <v>50</v>
      </c>
      <c r="I306" s="44">
        <v>55</v>
      </c>
      <c r="J306" s="45">
        <v>71.823999999999998</v>
      </c>
      <c r="K306" s="44">
        <v>303</v>
      </c>
      <c r="L306" s="44" t="s">
        <v>336</v>
      </c>
      <c r="M306" s="44" t="s">
        <v>18</v>
      </c>
      <c r="N306" s="44" t="s">
        <v>19</v>
      </c>
      <c r="O306" s="47"/>
      <c r="P306" s="47"/>
    </row>
    <row r="307" spans="1:16" s="43" customFormat="1" ht="30" customHeight="1" x14ac:dyDescent="0.15">
      <c r="A307" s="44">
        <v>305</v>
      </c>
      <c r="B307" s="44">
        <v>24129161</v>
      </c>
      <c r="C307" s="44" t="s">
        <v>393</v>
      </c>
      <c r="D307" s="44">
        <v>77.69</v>
      </c>
      <c r="E307" s="44">
        <v>307</v>
      </c>
      <c r="F307" s="44">
        <v>62</v>
      </c>
      <c r="G307" s="44">
        <v>172</v>
      </c>
      <c r="H307" s="44">
        <v>50</v>
      </c>
      <c r="I307" s="44">
        <v>55</v>
      </c>
      <c r="J307" s="45">
        <v>71.783000000000001</v>
      </c>
      <c r="K307" s="44">
        <v>304</v>
      </c>
      <c r="L307" s="44" t="s">
        <v>340</v>
      </c>
      <c r="M307" s="44" t="s">
        <v>18</v>
      </c>
      <c r="N307" s="44" t="s">
        <v>19</v>
      </c>
      <c r="O307" s="47"/>
      <c r="P307" s="47"/>
    </row>
    <row r="308" spans="1:16" s="43" customFormat="1" ht="30" customHeight="1" x14ac:dyDescent="0.15">
      <c r="A308" s="44">
        <v>306</v>
      </c>
      <c r="B308" s="44">
        <v>24129361</v>
      </c>
      <c r="C308" s="44" t="s">
        <v>394</v>
      </c>
      <c r="D308" s="44">
        <v>77.53</v>
      </c>
      <c r="E308" s="44">
        <v>311</v>
      </c>
      <c r="F308" s="44">
        <v>62.5</v>
      </c>
      <c r="G308" s="44">
        <v>157</v>
      </c>
      <c r="H308" s="44">
        <v>50</v>
      </c>
      <c r="I308" s="44">
        <v>55</v>
      </c>
      <c r="J308" s="45">
        <v>71.771000000000001</v>
      </c>
      <c r="K308" s="44">
        <v>305</v>
      </c>
      <c r="L308" s="44" t="s">
        <v>336</v>
      </c>
      <c r="M308" s="44" t="s">
        <v>18</v>
      </c>
      <c r="N308" s="44" t="s">
        <v>19</v>
      </c>
      <c r="O308" s="47"/>
      <c r="P308" s="47"/>
    </row>
    <row r="309" spans="1:16" s="43" customFormat="1" ht="30" customHeight="1" x14ac:dyDescent="0.15">
      <c r="A309" s="44">
        <v>307</v>
      </c>
      <c r="B309" s="44">
        <v>24129113</v>
      </c>
      <c r="C309" s="44" t="s">
        <v>395</v>
      </c>
      <c r="D309" s="44">
        <v>78.23</v>
      </c>
      <c r="E309" s="44">
        <v>291</v>
      </c>
      <c r="F309" s="44">
        <v>60</v>
      </c>
      <c r="G309" s="44">
        <v>273</v>
      </c>
      <c r="H309" s="44">
        <v>50</v>
      </c>
      <c r="I309" s="44">
        <v>55</v>
      </c>
      <c r="J309" s="45">
        <v>71.760999999999996</v>
      </c>
      <c r="K309" s="44">
        <v>306</v>
      </c>
      <c r="L309" s="44">
        <v>2.57</v>
      </c>
      <c r="M309" s="44">
        <v>433</v>
      </c>
      <c r="N309" s="44" t="s">
        <v>68</v>
      </c>
      <c r="O309" s="47"/>
      <c r="P309" s="47"/>
    </row>
    <row r="310" spans="1:16" s="43" customFormat="1" ht="30" customHeight="1" x14ac:dyDescent="0.15">
      <c r="A310" s="44">
        <v>308</v>
      </c>
      <c r="B310" s="44">
        <v>24129386</v>
      </c>
      <c r="C310" s="44" t="s">
        <v>396</v>
      </c>
      <c r="D310" s="44">
        <v>78.040000000000006</v>
      </c>
      <c r="E310" s="44">
        <v>295</v>
      </c>
      <c r="F310" s="44">
        <v>60.5</v>
      </c>
      <c r="G310" s="44">
        <v>211</v>
      </c>
      <c r="H310" s="44">
        <v>50</v>
      </c>
      <c r="I310" s="44">
        <v>55</v>
      </c>
      <c r="J310" s="45">
        <v>71.727999999999994</v>
      </c>
      <c r="K310" s="44">
        <v>307</v>
      </c>
      <c r="L310" s="44" t="s">
        <v>340</v>
      </c>
      <c r="M310" s="44">
        <v>444</v>
      </c>
      <c r="N310" s="44" t="s">
        <v>68</v>
      </c>
      <c r="O310" s="47"/>
      <c r="P310" s="47"/>
    </row>
    <row r="311" spans="1:16" s="43" customFormat="1" ht="30" customHeight="1" x14ac:dyDescent="0.15">
      <c r="A311" s="44">
        <v>309</v>
      </c>
      <c r="B311" s="44">
        <v>24129310</v>
      </c>
      <c r="C311" s="44" t="s">
        <v>397</v>
      </c>
      <c r="D311" s="44">
        <v>78.16</v>
      </c>
      <c r="E311" s="44">
        <v>292</v>
      </c>
      <c r="F311" s="44">
        <v>60</v>
      </c>
      <c r="G311" s="44">
        <v>273</v>
      </c>
      <c r="H311" s="44">
        <v>50</v>
      </c>
      <c r="I311" s="44">
        <v>55</v>
      </c>
      <c r="J311" s="45">
        <v>71.712000000000003</v>
      </c>
      <c r="K311" s="44">
        <v>308</v>
      </c>
      <c r="L311" s="44" t="s">
        <v>295</v>
      </c>
      <c r="M311" s="44" t="s">
        <v>18</v>
      </c>
      <c r="N311" s="44" t="s">
        <v>19</v>
      </c>
      <c r="O311" s="47"/>
      <c r="P311" s="47"/>
    </row>
    <row r="312" spans="1:16" s="43" customFormat="1" ht="30" customHeight="1" x14ac:dyDescent="0.15">
      <c r="A312" s="44">
        <v>310</v>
      </c>
      <c r="B312" s="44">
        <v>24129308</v>
      </c>
      <c r="C312" s="44" t="s">
        <v>398</v>
      </c>
      <c r="D312" s="44">
        <v>77.84</v>
      </c>
      <c r="E312" s="44">
        <v>301</v>
      </c>
      <c r="F312" s="44">
        <v>60</v>
      </c>
      <c r="G312" s="44">
        <v>273</v>
      </c>
      <c r="H312" s="44">
        <v>52</v>
      </c>
      <c r="I312" s="44">
        <v>54</v>
      </c>
      <c r="J312" s="45">
        <v>71.688000000000002</v>
      </c>
      <c r="K312" s="44">
        <v>309</v>
      </c>
      <c r="L312" s="44" t="s">
        <v>371</v>
      </c>
      <c r="M312" s="44">
        <v>382</v>
      </c>
      <c r="N312" s="44" t="s">
        <v>19</v>
      </c>
      <c r="O312" s="47"/>
      <c r="P312" s="47"/>
    </row>
    <row r="313" spans="1:16" s="43" customFormat="1" ht="30" customHeight="1" x14ac:dyDescent="0.15">
      <c r="A313" s="44">
        <v>311</v>
      </c>
      <c r="B313" s="44">
        <v>24129405</v>
      </c>
      <c r="C313" s="44" t="s">
        <v>399</v>
      </c>
      <c r="D313" s="44">
        <v>78.06</v>
      </c>
      <c r="E313" s="44">
        <v>294</v>
      </c>
      <c r="F313" s="44">
        <v>60</v>
      </c>
      <c r="G313" s="44">
        <v>273</v>
      </c>
      <c r="H313" s="44">
        <v>50</v>
      </c>
      <c r="I313" s="44">
        <v>55</v>
      </c>
      <c r="J313" s="45">
        <v>71.641999999999996</v>
      </c>
      <c r="K313" s="44">
        <v>310</v>
      </c>
      <c r="L313" s="44">
        <v>2.38</v>
      </c>
      <c r="M313" s="44">
        <v>366</v>
      </c>
      <c r="N313" s="44" t="s">
        <v>19</v>
      </c>
      <c r="O313" s="47"/>
      <c r="P313" s="47"/>
    </row>
    <row r="314" spans="1:16" s="43" customFormat="1" ht="30" customHeight="1" x14ac:dyDescent="0.15">
      <c r="A314" s="44">
        <v>312</v>
      </c>
      <c r="B314" s="44">
        <v>24129237</v>
      </c>
      <c r="C314" s="44" t="s">
        <v>400</v>
      </c>
      <c r="D314" s="44">
        <v>77.45</v>
      </c>
      <c r="E314" s="44">
        <v>313</v>
      </c>
      <c r="F314" s="44">
        <v>62</v>
      </c>
      <c r="G314" s="44">
        <v>172</v>
      </c>
      <c r="H314" s="44">
        <v>50</v>
      </c>
      <c r="I314" s="44">
        <v>55</v>
      </c>
      <c r="J314" s="45">
        <v>71.614999999999995</v>
      </c>
      <c r="K314" s="44">
        <v>311</v>
      </c>
      <c r="L314" s="44" t="s">
        <v>401</v>
      </c>
      <c r="M314" s="44">
        <v>456</v>
      </c>
      <c r="N314" s="44" t="s">
        <v>68</v>
      </c>
      <c r="O314" s="47"/>
      <c r="P314" s="47"/>
    </row>
    <row r="315" spans="1:16" s="43" customFormat="1" ht="30" customHeight="1" x14ac:dyDescent="0.15">
      <c r="A315" s="44">
        <v>292</v>
      </c>
      <c r="B315" s="44">
        <v>24129146</v>
      </c>
      <c r="C315" s="44" t="s">
        <v>402</v>
      </c>
      <c r="D315" s="44">
        <v>77.87</v>
      </c>
      <c r="E315" s="44">
        <v>298</v>
      </c>
      <c r="F315" s="44">
        <v>60.5</v>
      </c>
      <c r="G315" s="44">
        <v>142</v>
      </c>
      <c r="H315" s="44">
        <v>50</v>
      </c>
      <c r="I315" s="44">
        <v>55</v>
      </c>
      <c r="J315" s="45">
        <v>71.608999999999995</v>
      </c>
      <c r="K315" s="44">
        <v>312</v>
      </c>
      <c r="L315" s="44">
        <v>2.4300000000000002</v>
      </c>
      <c r="M315" s="44">
        <v>447</v>
      </c>
      <c r="N315" s="44" t="s">
        <v>19</v>
      </c>
      <c r="O315" s="47"/>
      <c r="P315" s="47"/>
    </row>
    <row r="316" spans="1:16" s="43" customFormat="1" ht="30" customHeight="1" x14ac:dyDescent="0.15">
      <c r="A316" s="44">
        <v>313</v>
      </c>
      <c r="B316" s="44">
        <v>24129230</v>
      </c>
      <c r="C316" s="44" t="s">
        <v>403</v>
      </c>
      <c r="D316" s="44">
        <v>78</v>
      </c>
      <c r="E316" s="44">
        <v>296</v>
      </c>
      <c r="F316" s="44">
        <v>60</v>
      </c>
      <c r="G316" s="44">
        <v>273</v>
      </c>
      <c r="H316" s="44">
        <v>50</v>
      </c>
      <c r="I316" s="44">
        <v>55</v>
      </c>
      <c r="J316" s="45">
        <v>71.599999999999994</v>
      </c>
      <c r="K316" s="44">
        <v>313</v>
      </c>
      <c r="L316" s="44" t="s">
        <v>264</v>
      </c>
      <c r="M316" s="44">
        <v>307</v>
      </c>
      <c r="N316" s="44" t="s">
        <v>19</v>
      </c>
      <c r="O316" s="47"/>
      <c r="P316" s="47"/>
    </row>
    <row r="317" spans="1:16" s="43" customFormat="1" ht="30" customHeight="1" x14ac:dyDescent="0.15">
      <c r="A317" s="44">
        <v>314</v>
      </c>
      <c r="B317" s="44">
        <v>24129365</v>
      </c>
      <c r="C317" s="44" t="s">
        <v>404</v>
      </c>
      <c r="D317" s="44">
        <v>77.23</v>
      </c>
      <c r="E317" s="44">
        <v>317</v>
      </c>
      <c r="F317" s="44">
        <v>62.5</v>
      </c>
      <c r="G317" s="44">
        <v>157</v>
      </c>
      <c r="H317" s="44">
        <v>50</v>
      </c>
      <c r="I317" s="44">
        <v>55</v>
      </c>
      <c r="J317" s="45">
        <v>71.561000000000007</v>
      </c>
      <c r="K317" s="44">
        <v>314</v>
      </c>
      <c r="L317" s="44" t="s">
        <v>361</v>
      </c>
      <c r="M317" s="44">
        <v>344</v>
      </c>
      <c r="N317" s="44" t="s">
        <v>19</v>
      </c>
      <c r="O317" s="47"/>
      <c r="P317" s="47"/>
    </row>
    <row r="318" spans="1:16" s="43" customFormat="1" ht="30" customHeight="1" x14ac:dyDescent="0.15">
      <c r="A318" s="44">
        <v>315</v>
      </c>
      <c r="B318" s="44">
        <v>24129249</v>
      </c>
      <c r="C318" s="44" t="s">
        <v>405</v>
      </c>
      <c r="D318" s="44">
        <v>77.86</v>
      </c>
      <c r="E318" s="44">
        <v>299</v>
      </c>
      <c r="F318" s="44">
        <v>60</v>
      </c>
      <c r="G318" s="44">
        <v>273</v>
      </c>
      <c r="H318" s="44">
        <v>50</v>
      </c>
      <c r="I318" s="44">
        <v>55</v>
      </c>
      <c r="J318" s="45">
        <v>71.501999999999995</v>
      </c>
      <c r="K318" s="44">
        <v>315</v>
      </c>
      <c r="L318" s="44" t="s">
        <v>340</v>
      </c>
      <c r="M318" s="44" t="s">
        <v>18</v>
      </c>
      <c r="N318" s="44" t="s">
        <v>68</v>
      </c>
      <c r="O318" s="47"/>
      <c r="P318" s="47"/>
    </row>
    <row r="319" spans="1:16" s="43" customFormat="1" ht="30" customHeight="1" x14ac:dyDescent="0.15">
      <c r="A319" s="44">
        <v>316</v>
      </c>
      <c r="B319" s="44">
        <v>24129398</v>
      </c>
      <c r="C319" s="44" t="s">
        <v>406</v>
      </c>
      <c r="D319" s="44">
        <v>77.849999999999994</v>
      </c>
      <c r="E319" s="44">
        <v>300</v>
      </c>
      <c r="F319" s="44">
        <v>60</v>
      </c>
      <c r="G319" s="44">
        <v>273</v>
      </c>
      <c r="H319" s="44">
        <v>50</v>
      </c>
      <c r="I319" s="44">
        <v>55</v>
      </c>
      <c r="J319" s="45">
        <v>71.495000000000005</v>
      </c>
      <c r="K319" s="44">
        <v>316</v>
      </c>
      <c r="L319" s="44" t="s">
        <v>238</v>
      </c>
      <c r="M319" s="44">
        <v>438</v>
      </c>
      <c r="N319" s="44" t="s">
        <v>68</v>
      </c>
      <c r="O319" s="47"/>
      <c r="P319" s="47"/>
    </row>
    <row r="320" spans="1:16" s="43" customFormat="1" ht="30" customHeight="1" x14ac:dyDescent="0.15">
      <c r="A320" s="44">
        <v>317</v>
      </c>
      <c r="B320" s="44">
        <v>24129043</v>
      </c>
      <c r="C320" s="44" t="s">
        <v>407</v>
      </c>
      <c r="D320" s="44">
        <v>77.84</v>
      </c>
      <c r="E320" s="44">
        <v>301</v>
      </c>
      <c r="F320" s="44">
        <v>60</v>
      </c>
      <c r="G320" s="44">
        <v>273</v>
      </c>
      <c r="H320" s="44">
        <v>50</v>
      </c>
      <c r="I320" s="44">
        <v>55</v>
      </c>
      <c r="J320" s="45">
        <v>71.488</v>
      </c>
      <c r="K320" s="44">
        <v>317</v>
      </c>
      <c r="L320" s="44" t="s">
        <v>371</v>
      </c>
      <c r="M320" s="44">
        <v>451</v>
      </c>
      <c r="N320" s="44" t="s">
        <v>68</v>
      </c>
      <c r="O320" s="47"/>
      <c r="P320" s="47"/>
    </row>
    <row r="321" spans="1:16" s="43" customFormat="1" ht="30" customHeight="1" x14ac:dyDescent="0.15">
      <c r="A321" s="44">
        <v>318</v>
      </c>
      <c r="B321" s="44">
        <v>24129306</v>
      </c>
      <c r="C321" s="44" t="s">
        <v>408</v>
      </c>
      <c r="D321" s="44">
        <v>77.8</v>
      </c>
      <c r="E321" s="44">
        <v>303</v>
      </c>
      <c r="F321" s="44">
        <v>60</v>
      </c>
      <c r="G321" s="44">
        <v>273</v>
      </c>
      <c r="H321" s="44">
        <v>50</v>
      </c>
      <c r="I321" s="44">
        <v>55</v>
      </c>
      <c r="J321" s="45">
        <v>71.459999999999994</v>
      </c>
      <c r="K321" s="44">
        <v>318</v>
      </c>
      <c r="L321" s="44" t="s">
        <v>340</v>
      </c>
      <c r="M321" s="44" t="s">
        <v>18</v>
      </c>
      <c r="N321" s="44" t="s">
        <v>19</v>
      </c>
      <c r="O321" s="47"/>
      <c r="P321" s="47"/>
    </row>
    <row r="322" spans="1:16" s="43" customFormat="1" ht="30" customHeight="1" x14ac:dyDescent="0.15">
      <c r="A322" s="44">
        <v>319</v>
      </c>
      <c r="B322" s="44">
        <v>24129004</v>
      </c>
      <c r="C322" s="44" t="s">
        <v>409</v>
      </c>
      <c r="D322" s="44">
        <v>77.790000000000006</v>
      </c>
      <c r="E322" s="44">
        <v>304</v>
      </c>
      <c r="F322" s="44">
        <v>60</v>
      </c>
      <c r="G322" s="44">
        <v>273</v>
      </c>
      <c r="H322" s="44">
        <v>50</v>
      </c>
      <c r="I322" s="44">
        <v>55</v>
      </c>
      <c r="J322" s="45">
        <v>71.453000000000003</v>
      </c>
      <c r="K322" s="44">
        <v>319</v>
      </c>
      <c r="L322" s="44">
        <v>2.2999999999999998</v>
      </c>
      <c r="M322" s="44" t="s">
        <v>18</v>
      </c>
      <c r="N322" s="44" t="s">
        <v>68</v>
      </c>
      <c r="O322" s="47"/>
      <c r="P322" s="47"/>
    </row>
    <row r="323" spans="1:16" s="43" customFormat="1" ht="30" customHeight="1" x14ac:dyDescent="0.15">
      <c r="A323" s="44">
        <v>320</v>
      </c>
      <c r="B323" s="44">
        <v>24129075</v>
      </c>
      <c r="C323" s="44" t="s">
        <v>410</v>
      </c>
      <c r="D323" s="44">
        <v>77.11</v>
      </c>
      <c r="E323" s="44">
        <v>319</v>
      </c>
      <c r="F323" s="44">
        <v>62</v>
      </c>
      <c r="G323" s="44">
        <v>172</v>
      </c>
      <c r="H323" s="44">
        <v>50</v>
      </c>
      <c r="I323" s="44">
        <v>55</v>
      </c>
      <c r="J323" s="45">
        <v>71.376999999999995</v>
      </c>
      <c r="K323" s="44">
        <v>320</v>
      </c>
      <c r="L323" s="44">
        <v>2.2999999999999998</v>
      </c>
      <c r="M323" s="44">
        <v>479</v>
      </c>
      <c r="N323" s="44" t="s">
        <v>68</v>
      </c>
      <c r="O323" s="47"/>
      <c r="P323" s="47"/>
    </row>
    <row r="324" spans="1:16" s="43" customFormat="1" ht="30" customHeight="1" x14ac:dyDescent="0.15">
      <c r="A324" s="44">
        <v>321</v>
      </c>
      <c r="B324" s="44">
        <v>24129240</v>
      </c>
      <c r="C324" s="44" t="s">
        <v>411</v>
      </c>
      <c r="D324" s="44">
        <v>77.61</v>
      </c>
      <c r="E324" s="44">
        <v>309</v>
      </c>
      <c r="F324" s="44">
        <v>60</v>
      </c>
      <c r="G324" s="44">
        <v>273</v>
      </c>
      <c r="H324" s="44">
        <v>50</v>
      </c>
      <c r="I324" s="44">
        <v>55</v>
      </c>
      <c r="J324" s="45">
        <v>71.326999999999998</v>
      </c>
      <c r="K324" s="44">
        <v>321</v>
      </c>
      <c r="L324" s="44" t="s">
        <v>371</v>
      </c>
      <c r="M324" s="44" t="s">
        <v>18</v>
      </c>
      <c r="N324" s="44" t="s">
        <v>19</v>
      </c>
      <c r="O324" s="47"/>
      <c r="P324" s="47"/>
    </row>
    <row r="325" spans="1:16" s="43" customFormat="1" ht="30" customHeight="1" x14ac:dyDescent="0.15">
      <c r="A325" s="44">
        <v>322</v>
      </c>
      <c r="B325" s="44">
        <v>24129370</v>
      </c>
      <c r="C325" s="44" t="s">
        <v>412</v>
      </c>
      <c r="D325" s="44">
        <v>77.16</v>
      </c>
      <c r="E325" s="44">
        <v>318</v>
      </c>
      <c r="F325" s="44">
        <v>60</v>
      </c>
      <c r="G325" s="44">
        <v>273</v>
      </c>
      <c r="H325" s="44">
        <v>53</v>
      </c>
      <c r="I325" s="44">
        <v>41</v>
      </c>
      <c r="J325" s="45">
        <v>71.311999999999998</v>
      </c>
      <c r="K325" s="44">
        <v>322</v>
      </c>
      <c r="L325" s="44" t="s">
        <v>413</v>
      </c>
      <c r="M325" s="44">
        <v>317</v>
      </c>
      <c r="N325" s="44" t="s">
        <v>68</v>
      </c>
      <c r="O325" s="47"/>
      <c r="P325" s="47"/>
    </row>
    <row r="326" spans="1:16" s="43" customFormat="1" ht="30" customHeight="1" x14ac:dyDescent="0.15">
      <c r="A326" s="44">
        <v>323</v>
      </c>
      <c r="B326" s="44">
        <v>24129073</v>
      </c>
      <c r="C326" s="44" t="s">
        <v>414</v>
      </c>
      <c r="D326" s="44">
        <v>75.959999999999994</v>
      </c>
      <c r="E326" s="44">
        <v>340</v>
      </c>
      <c r="F326" s="44">
        <v>65.5</v>
      </c>
      <c r="G326" s="44">
        <v>65</v>
      </c>
      <c r="H326" s="44">
        <v>50</v>
      </c>
      <c r="I326" s="44">
        <v>55</v>
      </c>
      <c r="J326" s="45">
        <v>71.272000000000006</v>
      </c>
      <c r="K326" s="44">
        <v>323</v>
      </c>
      <c r="L326" s="44">
        <v>2.09</v>
      </c>
      <c r="M326" s="44" t="s">
        <v>18</v>
      </c>
      <c r="N326" s="44" t="s">
        <v>19</v>
      </c>
      <c r="O326" s="47"/>
      <c r="P326" s="47"/>
    </row>
    <row r="327" spans="1:16" s="43" customFormat="1" ht="30" customHeight="1" x14ac:dyDescent="0.15">
      <c r="A327" s="44">
        <v>324</v>
      </c>
      <c r="B327" s="44">
        <v>24129393</v>
      </c>
      <c r="C327" s="44" t="s">
        <v>415</v>
      </c>
      <c r="D327" s="44">
        <v>76.3</v>
      </c>
      <c r="E327" s="44">
        <v>331</v>
      </c>
      <c r="F327" s="44">
        <v>64</v>
      </c>
      <c r="G327" s="44">
        <v>91</v>
      </c>
      <c r="H327" s="44">
        <v>50</v>
      </c>
      <c r="I327" s="44">
        <v>55</v>
      </c>
      <c r="J327" s="45">
        <v>71.209999999999994</v>
      </c>
      <c r="K327" s="44">
        <v>324</v>
      </c>
      <c r="L327" s="44">
        <v>2.02</v>
      </c>
      <c r="M327" s="44" t="s">
        <v>18</v>
      </c>
      <c r="N327" s="44" t="s">
        <v>68</v>
      </c>
      <c r="O327" s="47"/>
      <c r="P327" s="47"/>
    </row>
    <row r="328" spans="1:16" s="43" customFormat="1" ht="30" customHeight="1" x14ac:dyDescent="0.15">
      <c r="A328" s="44">
        <v>325</v>
      </c>
      <c r="B328" s="44">
        <v>24129233</v>
      </c>
      <c r="C328" s="44" t="s">
        <v>416</v>
      </c>
      <c r="D328" s="44">
        <v>77.430000000000007</v>
      </c>
      <c r="E328" s="44">
        <v>314</v>
      </c>
      <c r="F328" s="44">
        <v>60</v>
      </c>
      <c r="G328" s="44">
        <v>273</v>
      </c>
      <c r="H328" s="44">
        <v>50</v>
      </c>
      <c r="I328" s="44">
        <v>55</v>
      </c>
      <c r="J328" s="45">
        <v>71.200999999999993</v>
      </c>
      <c r="K328" s="44">
        <v>325</v>
      </c>
      <c r="L328" s="44" t="s">
        <v>340</v>
      </c>
      <c r="M328" s="44" t="s">
        <v>18</v>
      </c>
      <c r="N328" s="44" t="s">
        <v>19</v>
      </c>
      <c r="O328" s="47"/>
      <c r="P328" s="47"/>
    </row>
    <row r="329" spans="1:16" s="43" customFormat="1" ht="30" customHeight="1" x14ac:dyDescent="0.15">
      <c r="A329" s="44">
        <v>326</v>
      </c>
      <c r="B329" s="44">
        <v>24129089</v>
      </c>
      <c r="C329" s="44" t="s">
        <v>417</v>
      </c>
      <c r="D329" s="44">
        <v>77.11</v>
      </c>
      <c r="E329" s="44">
        <v>319</v>
      </c>
      <c r="F329" s="44">
        <v>61</v>
      </c>
      <c r="G329" s="44">
        <v>198</v>
      </c>
      <c r="H329" s="44">
        <v>50</v>
      </c>
      <c r="I329" s="44">
        <v>55</v>
      </c>
      <c r="J329" s="45">
        <v>71.177000000000007</v>
      </c>
      <c r="K329" s="44">
        <v>326</v>
      </c>
      <c r="L329" s="44" t="s">
        <v>340</v>
      </c>
      <c r="M329" s="44">
        <v>427</v>
      </c>
      <c r="N329" s="44" t="s">
        <v>19</v>
      </c>
      <c r="O329" s="47"/>
      <c r="P329" s="47"/>
    </row>
    <row r="330" spans="1:16" s="43" customFormat="1" ht="30" customHeight="1" x14ac:dyDescent="0.15">
      <c r="A330" s="44">
        <v>327</v>
      </c>
      <c r="B330" s="44">
        <v>24129436</v>
      </c>
      <c r="C330" s="44" t="s">
        <v>418</v>
      </c>
      <c r="D330" s="44">
        <v>77.319999999999993</v>
      </c>
      <c r="E330" s="44">
        <v>315</v>
      </c>
      <c r="F330" s="44">
        <v>60</v>
      </c>
      <c r="G330" s="44">
        <v>273</v>
      </c>
      <c r="H330" s="44">
        <v>50</v>
      </c>
      <c r="I330" s="44">
        <v>55</v>
      </c>
      <c r="J330" s="45">
        <v>71.123999999999995</v>
      </c>
      <c r="K330" s="44">
        <v>327</v>
      </c>
      <c r="L330" s="44" t="s">
        <v>264</v>
      </c>
      <c r="M330" s="44" t="s">
        <v>18</v>
      </c>
      <c r="N330" s="44" t="s">
        <v>68</v>
      </c>
      <c r="O330" s="47"/>
      <c r="P330" s="47"/>
    </row>
    <row r="331" spans="1:16" s="43" customFormat="1" ht="30" customHeight="1" x14ac:dyDescent="0.15">
      <c r="A331" s="44">
        <v>328</v>
      </c>
      <c r="B331" s="44">
        <v>24129350</v>
      </c>
      <c r="C331" s="44" t="s">
        <v>419</v>
      </c>
      <c r="D331" s="44">
        <v>77.239999999999995</v>
      </c>
      <c r="E331" s="44">
        <v>316</v>
      </c>
      <c r="F331" s="44">
        <v>60</v>
      </c>
      <c r="G331" s="44">
        <v>273</v>
      </c>
      <c r="H331" s="44">
        <v>50</v>
      </c>
      <c r="I331" s="44">
        <v>55</v>
      </c>
      <c r="J331" s="45">
        <v>71.067999999999998</v>
      </c>
      <c r="K331" s="44">
        <v>328</v>
      </c>
      <c r="L331" s="44" t="s">
        <v>401</v>
      </c>
      <c r="M331" s="44">
        <v>357</v>
      </c>
      <c r="N331" s="44" t="s">
        <v>68</v>
      </c>
      <c r="O331" s="47"/>
      <c r="P331" s="47"/>
    </row>
    <row r="332" spans="1:16" s="43" customFormat="1" ht="30" customHeight="1" x14ac:dyDescent="0.15">
      <c r="A332" s="44">
        <v>329</v>
      </c>
      <c r="B332" s="44">
        <v>24129318</v>
      </c>
      <c r="C332" s="44" t="s">
        <v>420</v>
      </c>
      <c r="D332" s="44">
        <v>77.06</v>
      </c>
      <c r="E332" s="44">
        <v>321</v>
      </c>
      <c r="F332" s="44">
        <v>60.5</v>
      </c>
      <c r="G332" s="44">
        <v>211</v>
      </c>
      <c r="H332" s="44">
        <v>50</v>
      </c>
      <c r="I332" s="44">
        <v>55</v>
      </c>
      <c r="J332" s="45">
        <v>71.042000000000002</v>
      </c>
      <c r="K332" s="44">
        <v>329</v>
      </c>
      <c r="L332" s="44" t="s">
        <v>421</v>
      </c>
      <c r="M332" s="44" t="s">
        <v>18</v>
      </c>
      <c r="N332" s="44" t="s">
        <v>68</v>
      </c>
      <c r="O332" s="47"/>
      <c r="P332" s="47"/>
    </row>
    <row r="333" spans="1:16" s="43" customFormat="1" ht="30" customHeight="1" x14ac:dyDescent="0.15">
      <c r="A333" s="44">
        <v>330</v>
      </c>
      <c r="B333" s="44">
        <v>24129399</v>
      </c>
      <c r="C333" s="44" t="s">
        <v>422</v>
      </c>
      <c r="D333" s="44">
        <v>74.599999999999994</v>
      </c>
      <c r="E333" s="44">
        <v>368</v>
      </c>
      <c r="F333" s="44">
        <v>65</v>
      </c>
      <c r="G333" s="44">
        <v>69</v>
      </c>
      <c r="H333" s="44">
        <v>58</v>
      </c>
      <c r="I333" s="44">
        <v>18</v>
      </c>
      <c r="J333" s="45">
        <v>71.02</v>
      </c>
      <c r="K333" s="44">
        <v>330</v>
      </c>
      <c r="L333" s="44" t="s">
        <v>423</v>
      </c>
      <c r="M333" s="44" t="s">
        <v>18</v>
      </c>
      <c r="N333" s="44" t="s">
        <v>68</v>
      </c>
      <c r="O333" s="47"/>
      <c r="P333" s="47"/>
    </row>
    <row r="334" spans="1:16" s="43" customFormat="1" ht="30" customHeight="1" x14ac:dyDescent="0.15">
      <c r="A334" s="44">
        <v>331</v>
      </c>
      <c r="B334" s="44">
        <v>24129259</v>
      </c>
      <c r="C334" s="44" t="s">
        <v>424</v>
      </c>
      <c r="D334" s="44">
        <v>75.12</v>
      </c>
      <c r="E334" s="44">
        <v>360</v>
      </c>
      <c r="F334" s="44">
        <v>66.5</v>
      </c>
      <c r="G334" s="44">
        <v>47</v>
      </c>
      <c r="H334" s="44">
        <v>50</v>
      </c>
      <c r="I334" s="44">
        <v>55</v>
      </c>
      <c r="J334" s="45">
        <v>70.884</v>
      </c>
      <c r="K334" s="44">
        <v>331</v>
      </c>
      <c r="L334" s="44" t="s">
        <v>423</v>
      </c>
      <c r="M334" s="44" t="s">
        <v>18</v>
      </c>
      <c r="N334" s="44" t="s">
        <v>68</v>
      </c>
      <c r="O334" s="47"/>
      <c r="P334" s="47"/>
    </row>
    <row r="335" spans="1:16" s="43" customFormat="1" ht="30" customHeight="1" x14ac:dyDescent="0.15">
      <c r="A335" s="44">
        <v>332</v>
      </c>
      <c r="B335" s="44">
        <v>24129280</v>
      </c>
      <c r="C335" s="44" t="s">
        <v>425</v>
      </c>
      <c r="D335" s="44">
        <v>76.38</v>
      </c>
      <c r="E335" s="44">
        <v>327</v>
      </c>
      <c r="F335" s="44">
        <v>62</v>
      </c>
      <c r="G335" s="44">
        <v>172</v>
      </c>
      <c r="H335" s="44">
        <v>50</v>
      </c>
      <c r="I335" s="44">
        <v>55</v>
      </c>
      <c r="J335" s="45">
        <v>70.866</v>
      </c>
      <c r="K335" s="44">
        <v>332</v>
      </c>
      <c r="L335" s="44" t="s">
        <v>401</v>
      </c>
      <c r="M335" s="44" t="s">
        <v>18</v>
      </c>
      <c r="N335" s="44" t="s">
        <v>19</v>
      </c>
      <c r="O335" s="47"/>
      <c r="P335" s="47"/>
    </row>
    <row r="336" spans="1:16" s="43" customFormat="1" ht="30" customHeight="1" x14ac:dyDescent="0.15">
      <c r="A336" s="44">
        <v>333</v>
      </c>
      <c r="B336" s="44">
        <v>24129289</v>
      </c>
      <c r="C336" s="44" t="s">
        <v>426</v>
      </c>
      <c r="D336" s="44">
        <v>76.739999999999995</v>
      </c>
      <c r="E336" s="44">
        <v>323</v>
      </c>
      <c r="F336" s="44">
        <v>60.5</v>
      </c>
      <c r="G336" s="44">
        <v>211</v>
      </c>
      <c r="H336" s="44">
        <v>50</v>
      </c>
      <c r="I336" s="44">
        <v>55</v>
      </c>
      <c r="J336" s="45">
        <v>70.817999999999998</v>
      </c>
      <c r="K336" s="44">
        <v>333</v>
      </c>
      <c r="L336" s="44" t="s">
        <v>427</v>
      </c>
      <c r="M336" s="44" t="s">
        <v>18</v>
      </c>
      <c r="N336" s="44" t="s">
        <v>68</v>
      </c>
      <c r="O336" s="47"/>
      <c r="P336" s="47"/>
    </row>
    <row r="337" spans="1:16" s="43" customFormat="1" ht="30" customHeight="1" x14ac:dyDescent="0.15">
      <c r="A337" s="44">
        <v>334</v>
      </c>
      <c r="B337" s="44">
        <v>24129479</v>
      </c>
      <c r="C337" s="44" t="s">
        <v>428</v>
      </c>
      <c r="D337" s="44">
        <v>72.849999999999994</v>
      </c>
      <c r="E337" s="44">
        <v>401</v>
      </c>
      <c r="F337" s="44">
        <v>74</v>
      </c>
      <c r="G337" s="44">
        <v>3</v>
      </c>
      <c r="H337" s="44">
        <v>50</v>
      </c>
      <c r="I337" s="44">
        <v>55</v>
      </c>
      <c r="J337" s="45">
        <v>70.795000000000002</v>
      </c>
      <c r="K337" s="44">
        <v>334</v>
      </c>
      <c r="L337" s="44">
        <v>1.87</v>
      </c>
      <c r="M337" s="44" t="s">
        <v>18</v>
      </c>
      <c r="N337" s="44" t="s">
        <v>68</v>
      </c>
      <c r="O337" s="47"/>
      <c r="P337" s="47"/>
    </row>
    <row r="338" spans="1:16" s="43" customFormat="1" ht="30" customHeight="1" x14ac:dyDescent="0.15">
      <c r="A338" s="44">
        <v>336</v>
      </c>
      <c r="B338" s="44">
        <v>24129324</v>
      </c>
      <c r="C338" s="44" t="s">
        <v>429</v>
      </c>
      <c r="D338" s="44">
        <v>76.650000000000006</v>
      </c>
      <c r="E338" s="44">
        <v>325</v>
      </c>
      <c r="F338" s="44">
        <v>60.5</v>
      </c>
      <c r="G338" s="44">
        <v>211</v>
      </c>
      <c r="H338" s="44">
        <v>50</v>
      </c>
      <c r="I338" s="44">
        <v>55</v>
      </c>
      <c r="J338" s="45">
        <v>70.754999999999995</v>
      </c>
      <c r="K338" s="44">
        <v>335</v>
      </c>
      <c r="L338" s="44" t="s">
        <v>421</v>
      </c>
      <c r="M338" s="44" t="s">
        <v>18</v>
      </c>
      <c r="N338" s="44" t="s">
        <v>68</v>
      </c>
      <c r="O338" s="47"/>
      <c r="P338" s="47"/>
    </row>
    <row r="339" spans="1:16" s="43" customFormat="1" ht="30" customHeight="1" x14ac:dyDescent="0.15">
      <c r="A339" s="44">
        <v>337</v>
      </c>
      <c r="B339" s="44">
        <v>24129355</v>
      </c>
      <c r="C339" s="44" t="s">
        <v>430</v>
      </c>
      <c r="D339" s="44">
        <v>75.09</v>
      </c>
      <c r="E339" s="44">
        <v>361</v>
      </c>
      <c r="F339" s="44">
        <v>65.5</v>
      </c>
      <c r="G339" s="44">
        <v>65</v>
      </c>
      <c r="H339" s="44">
        <v>50</v>
      </c>
      <c r="I339" s="44">
        <v>55</v>
      </c>
      <c r="J339" s="45">
        <v>70.662999999999997</v>
      </c>
      <c r="K339" s="44">
        <v>336</v>
      </c>
      <c r="L339" s="44">
        <v>1.98</v>
      </c>
      <c r="M339" s="44">
        <v>360</v>
      </c>
      <c r="N339" s="44" t="s">
        <v>68</v>
      </c>
      <c r="O339" s="47"/>
      <c r="P339" s="47"/>
    </row>
    <row r="340" spans="1:16" s="43" customFormat="1" ht="30" customHeight="1" x14ac:dyDescent="0.15">
      <c r="A340" s="44">
        <v>338</v>
      </c>
      <c r="B340" s="44">
        <v>24129351</v>
      </c>
      <c r="C340" s="44" t="s">
        <v>431</v>
      </c>
      <c r="D340" s="44">
        <v>74.319999999999993</v>
      </c>
      <c r="E340" s="44">
        <v>377</v>
      </c>
      <c r="F340" s="44">
        <v>68</v>
      </c>
      <c r="G340" s="44">
        <v>32</v>
      </c>
      <c r="H340" s="44">
        <v>50</v>
      </c>
      <c r="I340" s="44">
        <v>55</v>
      </c>
      <c r="J340" s="45">
        <v>70.623999999999995</v>
      </c>
      <c r="K340" s="44">
        <v>337</v>
      </c>
      <c r="L340" s="44" t="s">
        <v>432</v>
      </c>
      <c r="M340" s="44" t="s">
        <v>18</v>
      </c>
      <c r="N340" s="44" t="s">
        <v>68</v>
      </c>
      <c r="O340" s="47"/>
      <c r="P340" s="47"/>
    </row>
    <row r="341" spans="1:16" s="43" customFormat="1" ht="30" customHeight="1" x14ac:dyDescent="0.15">
      <c r="A341" s="44">
        <v>339</v>
      </c>
      <c r="B341" s="44">
        <v>24129458</v>
      </c>
      <c r="C341" s="44" t="s">
        <v>433</v>
      </c>
      <c r="D341" s="44">
        <v>73.808000000000007</v>
      </c>
      <c r="E341" s="44">
        <v>382</v>
      </c>
      <c r="F341" s="44">
        <v>69.5</v>
      </c>
      <c r="G341" s="44">
        <v>22</v>
      </c>
      <c r="H341" s="44">
        <v>50</v>
      </c>
      <c r="I341" s="44">
        <v>55</v>
      </c>
      <c r="J341" s="45">
        <v>70.565600000000003</v>
      </c>
      <c r="K341" s="44">
        <v>338</v>
      </c>
      <c r="L341" s="44" t="s">
        <v>432</v>
      </c>
      <c r="M341" s="44">
        <v>298</v>
      </c>
      <c r="N341" s="44" t="s">
        <v>68</v>
      </c>
      <c r="O341" s="47"/>
      <c r="P341" s="47"/>
    </row>
    <row r="342" spans="1:16" s="43" customFormat="1" ht="30" customHeight="1" x14ac:dyDescent="0.15">
      <c r="A342" s="44">
        <v>340</v>
      </c>
      <c r="B342" s="44">
        <v>24129366</v>
      </c>
      <c r="C342" s="44" t="s">
        <v>434</v>
      </c>
      <c r="D342" s="44">
        <v>75.89</v>
      </c>
      <c r="E342" s="44">
        <v>344</v>
      </c>
      <c r="F342" s="44">
        <v>62</v>
      </c>
      <c r="G342" s="44">
        <v>172</v>
      </c>
      <c r="H342" s="44">
        <v>50</v>
      </c>
      <c r="I342" s="44">
        <v>55</v>
      </c>
      <c r="J342" s="45">
        <v>70.522999999999996</v>
      </c>
      <c r="K342" s="44">
        <v>339</v>
      </c>
      <c r="L342" s="44">
        <v>2.3199999999999998</v>
      </c>
      <c r="M342" s="44" t="s">
        <v>18</v>
      </c>
      <c r="N342" s="44" t="s">
        <v>68</v>
      </c>
      <c r="O342" s="47"/>
      <c r="P342" s="47"/>
    </row>
    <row r="343" spans="1:16" s="43" customFormat="1" ht="30" customHeight="1" x14ac:dyDescent="0.15">
      <c r="A343" s="44">
        <v>341</v>
      </c>
      <c r="B343" s="44">
        <v>24129413</v>
      </c>
      <c r="C343" s="44" t="s">
        <v>435</v>
      </c>
      <c r="D343" s="44">
        <v>76.430000000000007</v>
      </c>
      <c r="E343" s="44">
        <v>326</v>
      </c>
      <c r="F343" s="44">
        <v>60</v>
      </c>
      <c r="G343" s="44">
        <v>273</v>
      </c>
      <c r="H343" s="44">
        <v>50</v>
      </c>
      <c r="I343" s="44">
        <v>55</v>
      </c>
      <c r="J343" s="45">
        <v>70.501000000000005</v>
      </c>
      <c r="K343" s="44">
        <v>340</v>
      </c>
      <c r="L343" s="44">
        <v>2.2799999999999998</v>
      </c>
      <c r="M343" s="44" t="s">
        <v>18</v>
      </c>
      <c r="N343" s="44" t="s">
        <v>68</v>
      </c>
      <c r="O343" s="47"/>
      <c r="P343" s="47"/>
    </row>
    <row r="344" spans="1:16" s="43" customFormat="1" ht="30" customHeight="1" x14ac:dyDescent="0.15">
      <c r="A344" s="44">
        <v>342</v>
      </c>
      <c r="B344" s="44">
        <v>24129368</v>
      </c>
      <c r="C344" s="44" t="s">
        <v>436</v>
      </c>
      <c r="D344" s="44">
        <v>76.11</v>
      </c>
      <c r="E344" s="44">
        <v>336</v>
      </c>
      <c r="F344" s="44">
        <v>61</v>
      </c>
      <c r="G344" s="44">
        <v>198</v>
      </c>
      <c r="H344" s="44">
        <v>50</v>
      </c>
      <c r="I344" s="44">
        <v>55</v>
      </c>
      <c r="J344" s="45">
        <v>70.477000000000004</v>
      </c>
      <c r="K344" s="44">
        <v>341</v>
      </c>
      <c r="L344" s="44">
        <v>2.19</v>
      </c>
      <c r="M344" s="44" t="s">
        <v>18</v>
      </c>
      <c r="N344" s="44" t="s">
        <v>68</v>
      </c>
      <c r="O344" s="47"/>
      <c r="P344" s="47"/>
    </row>
    <row r="345" spans="1:16" s="43" customFormat="1" ht="30" customHeight="1" x14ac:dyDescent="0.15">
      <c r="A345" s="44">
        <v>343</v>
      </c>
      <c r="B345" s="44">
        <v>24129440</v>
      </c>
      <c r="C345" s="44" t="s">
        <v>437</v>
      </c>
      <c r="D345" s="44">
        <v>76.37</v>
      </c>
      <c r="E345" s="44">
        <v>328</v>
      </c>
      <c r="F345" s="44">
        <v>60</v>
      </c>
      <c r="G345" s="44">
        <v>273</v>
      </c>
      <c r="H345" s="44">
        <v>50</v>
      </c>
      <c r="I345" s="44">
        <v>55</v>
      </c>
      <c r="J345" s="45">
        <v>70.459000000000003</v>
      </c>
      <c r="K345" s="44">
        <v>342</v>
      </c>
      <c r="L345" s="44" t="s">
        <v>438</v>
      </c>
      <c r="M345" s="44" t="s">
        <v>18</v>
      </c>
      <c r="N345" s="44" t="s">
        <v>68</v>
      </c>
      <c r="O345" s="47"/>
      <c r="P345" s="47"/>
    </row>
    <row r="346" spans="1:16" s="43" customFormat="1" ht="30" customHeight="1" x14ac:dyDescent="0.15">
      <c r="A346" s="44">
        <v>344</v>
      </c>
      <c r="B346" s="44">
        <v>24129293</v>
      </c>
      <c r="C346" s="44" t="s">
        <v>439</v>
      </c>
      <c r="D346" s="44">
        <v>76.31</v>
      </c>
      <c r="E346" s="44">
        <v>330</v>
      </c>
      <c r="F346" s="44">
        <v>60</v>
      </c>
      <c r="G346" s="44">
        <v>273</v>
      </c>
      <c r="H346" s="44">
        <v>50</v>
      </c>
      <c r="I346" s="44">
        <v>55</v>
      </c>
      <c r="J346" s="45">
        <v>70.417000000000002</v>
      </c>
      <c r="K346" s="44">
        <v>343</v>
      </c>
      <c r="L346" s="44" t="s">
        <v>401</v>
      </c>
      <c r="M346" s="44" t="s">
        <v>18</v>
      </c>
      <c r="N346" s="44" t="s">
        <v>68</v>
      </c>
      <c r="O346" s="47"/>
      <c r="P346" s="47"/>
    </row>
    <row r="347" spans="1:16" s="43" customFormat="1" ht="30" customHeight="1" x14ac:dyDescent="0.15">
      <c r="A347" s="44">
        <v>345</v>
      </c>
      <c r="B347" s="44">
        <v>24129193</v>
      </c>
      <c r="C347" s="44" t="s">
        <v>440</v>
      </c>
      <c r="D347" s="44">
        <v>76.3</v>
      </c>
      <c r="E347" s="44">
        <v>331</v>
      </c>
      <c r="F347" s="44">
        <v>60</v>
      </c>
      <c r="G347" s="44">
        <v>273</v>
      </c>
      <c r="H347" s="44">
        <v>50</v>
      </c>
      <c r="I347" s="44">
        <v>55</v>
      </c>
      <c r="J347" s="45">
        <v>70.41</v>
      </c>
      <c r="K347" s="44">
        <v>344</v>
      </c>
      <c r="L347" s="44" t="s">
        <v>264</v>
      </c>
      <c r="M347" s="44" t="s">
        <v>18</v>
      </c>
      <c r="N347" s="44" t="s">
        <v>19</v>
      </c>
      <c r="O347" s="47"/>
      <c r="P347" s="47"/>
    </row>
    <row r="348" spans="1:16" s="43" customFormat="1" ht="30" customHeight="1" x14ac:dyDescent="0.15">
      <c r="A348" s="44">
        <v>346</v>
      </c>
      <c r="B348" s="44">
        <v>24129042</v>
      </c>
      <c r="C348" s="44" t="s">
        <v>441</v>
      </c>
      <c r="D348" s="44">
        <v>76.23</v>
      </c>
      <c r="E348" s="44">
        <v>333</v>
      </c>
      <c r="F348" s="44">
        <v>60</v>
      </c>
      <c r="G348" s="44">
        <v>273</v>
      </c>
      <c r="H348" s="44">
        <v>50</v>
      </c>
      <c r="I348" s="44">
        <v>55</v>
      </c>
      <c r="J348" s="45">
        <v>70.361000000000004</v>
      </c>
      <c r="K348" s="44">
        <v>345</v>
      </c>
      <c r="L348" s="44">
        <v>2.2799999999999998</v>
      </c>
      <c r="M348" s="44" t="s">
        <v>18</v>
      </c>
      <c r="N348" s="44" t="s">
        <v>19</v>
      </c>
      <c r="O348" s="47"/>
      <c r="P348" s="47"/>
    </row>
    <row r="349" spans="1:16" s="43" customFormat="1" ht="30" customHeight="1" x14ac:dyDescent="0.15">
      <c r="A349" s="44">
        <v>347</v>
      </c>
      <c r="B349" s="44">
        <v>24129328</v>
      </c>
      <c r="C349" s="44" t="s">
        <v>442</v>
      </c>
      <c r="D349" s="44">
        <v>76.209999999999994</v>
      </c>
      <c r="E349" s="44">
        <v>334</v>
      </c>
      <c r="F349" s="44">
        <v>60</v>
      </c>
      <c r="G349" s="44">
        <v>273</v>
      </c>
      <c r="H349" s="44">
        <v>50</v>
      </c>
      <c r="I349" s="44">
        <v>55</v>
      </c>
      <c r="J349" s="45">
        <v>70.346999999999994</v>
      </c>
      <c r="K349" s="44">
        <v>346</v>
      </c>
      <c r="L349" s="44">
        <v>2.23</v>
      </c>
      <c r="M349" s="44" t="s">
        <v>18</v>
      </c>
      <c r="N349" s="44" t="s">
        <v>19</v>
      </c>
      <c r="O349" s="47"/>
      <c r="P349" s="47"/>
    </row>
    <row r="350" spans="1:16" s="43" customFormat="1" ht="30" customHeight="1" x14ac:dyDescent="0.15">
      <c r="A350" s="44">
        <v>348</v>
      </c>
      <c r="B350" s="44">
        <v>24129283</v>
      </c>
      <c r="C350" s="44" t="s">
        <v>443</v>
      </c>
      <c r="D350" s="44">
        <v>76.150000000000006</v>
      </c>
      <c r="E350" s="44">
        <v>335</v>
      </c>
      <c r="F350" s="44">
        <v>60</v>
      </c>
      <c r="G350" s="44">
        <v>273</v>
      </c>
      <c r="H350" s="44">
        <v>50</v>
      </c>
      <c r="I350" s="44">
        <v>55</v>
      </c>
      <c r="J350" s="45">
        <v>70.305000000000007</v>
      </c>
      <c r="K350" s="44">
        <v>347</v>
      </c>
      <c r="L350" s="44">
        <v>1.94</v>
      </c>
      <c r="M350" s="44" t="s">
        <v>18</v>
      </c>
      <c r="N350" s="44" t="s">
        <v>68</v>
      </c>
      <c r="O350" s="47"/>
      <c r="P350" s="47"/>
    </row>
    <row r="351" spans="1:16" s="43" customFormat="1" ht="30" customHeight="1" x14ac:dyDescent="0.15">
      <c r="A351" s="44">
        <v>349</v>
      </c>
      <c r="B351" s="44">
        <v>24129120</v>
      </c>
      <c r="C351" s="44" t="s">
        <v>444</v>
      </c>
      <c r="D351" s="44">
        <v>74.86</v>
      </c>
      <c r="E351" s="44">
        <v>365</v>
      </c>
      <c r="F351" s="44">
        <v>64.5</v>
      </c>
      <c r="G351" s="44">
        <v>78</v>
      </c>
      <c r="H351" s="44">
        <v>50</v>
      </c>
      <c r="I351" s="44">
        <v>55</v>
      </c>
      <c r="J351" s="45">
        <v>70.302000000000007</v>
      </c>
      <c r="K351" s="44">
        <v>348</v>
      </c>
      <c r="L351" s="44" t="s">
        <v>401</v>
      </c>
      <c r="M351" s="44" t="s">
        <v>18</v>
      </c>
      <c r="N351" s="44" t="s">
        <v>68</v>
      </c>
      <c r="O351" s="47"/>
      <c r="P351" s="47"/>
    </row>
    <row r="352" spans="1:16" s="43" customFormat="1" ht="30" customHeight="1" x14ac:dyDescent="0.15">
      <c r="A352" s="44">
        <v>350</v>
      </c>
      <c r="B352" s="44">
        <v>24129036</v>
      </c>
      <c r="C352" s="44" t="s">
        <v>445</v>
      </c>
      <c r="D352" s="44">
        <v>75.959999999999994</v>
      </c>
      <c r="E352" s="44">
        <v>340</v>
      </c>
      <c r="F352" s="44">
        <v>60.5</v>
      </c>
      <c r="G352" s="44">
        <v>211</v>
      </c>
      <c r="H352" s="44">
        <v>50</v>
      </c>
      <c r="I352" s="44">
        <v>55</v>
      </c>
      <c r="J352" s="45">
        <v>70.272000000000006</v>
      </c>
      <c r="K352" s="44">
        <v>349</v>
      </c>
      <c r="L352" s="44" t="s">
        <v>331</v>
      </c>
      <c r="M352" s="44" t="s">
        <v>18</v>
      </c>
      <c r="N352" s="44" t="s">
        <v>68</v>
      </c>
      <c r="O352" s="47"/>
      <c r="P352" s="47"/>
    </row>
    <row r="353" spans="1:16" s="43" customFormat="1" ht="30" customHeight="1" x14ac:dyDescent="0.15">
      <c r="A353" s="44">
        <v>335</v>
      </c>
      <c r="B353" s="44">
        <v>24129266</v>
      </c>
      <c r="C353" s="44" t="s">
        <v>446</v>
      </c>
      <c r="D353" s="44">
        <v>75.94</v>
      </c>
      <c r="E353" s="44">
        <v>342</v>
      </c>
      <c r="F353" s="44">
        <v>60.5</v>
      </c>
      <c r="G353" s="44">
        <v>142</v>
      </c>
      <c r="H353" s="44">
        <v>50</v>
      </c>
      <c r="I353" s="44">
        <v>55</v>
      </c>
      <c r="J353" s="45">
        <v>70.257999999999996</v>
      </c>
      <c r="K353" s="44">
        <v>350</v>
      </c>
      <c r="L353" s="44">
        <v>2.2599999999999998</v>
      </c>
      <c r="M353" s="44" t="s">
        <v>18</v>
      </c>
      <c r="N353" s="44" t="s">
        <v>68</v>
      </c>
      <c r="O353" s="47"/>
      <c r="P353" s="47"/>
    </row>
    <row r="354" spans="1:16" s="43" customFormat="1" ht="30" customHeight="1" x14ac:dyDescent="0.15">
      <c r="A354" s="44">
        <v>351</v>
      </c>
      <c r="B354" s="44">
        <v>24129383</v>
      </c>
      <c r="C354" s="44" t="s">
        <v>447</v>
      </c>
      <c r="D354" s="44">
        <v>75.64</v>
      </c>
      <c r="E354" s="44">
        <v>349</v>
      </c>
      <c r="F354" s="44">
        <v>60</v>
      </c>
      <c r="G354" s="44">
        <v>273</v>
      </c>
      <c r="H354" s="44">
        <v>53</v>
      </c>
      <c r="I354" s="44">
        <v>41</v>
      </c>
      <c r="J354" s="45">
        <v>70.248000000000005</v>
      </c>
      <c r="K354" s="44">
        <v>351</v>
      </c>
      <c r="L354" s="44" t="s">
        <v>67</v>
      </c>
      <c r="M354" s="44" t="s">
        <v>18</v>
      </c>
      <c r="N354" s="44" t="s">
        <v>68</v>
      </c>
      <c r="O354" s="47"/>
      <c r="P354" s="47"/>
    </row>
    <row r="355" spans="1:16" s="43" customFormat="1" ht="30" customHeight="1" x14ac:dyDescent="0.15">
      <c r="A355" s="44">
        <v>352</v>
      </c>
      <c r="B355" s="44">
        <v>24129411</v>
      </c>
      <c r="C355" s="44" t="s">
        <v>448</v>
      </c>
      <c r="D355" s="44">
        <v>74.430000000000007</v>
      </c>
      <c r="E355" s="44">
        <v>375</v>
      </c>
      <c r="F355" s="44">
        <v>65.5</v>
      </c>
      <c r="G355" s="44">
        <v>65</v>
      </c>
      <c r="H355" s="44">
        <v>50</v>
      </c>
      <c r="I355" s="44">
        <v>55</v>
      </c>
      <c r="J355" s="45">
        <v>70.200999999999993</v>
      </c>
      <c r="K355" s="44">
        <v>352</v>
      </c>
      <c r="L355" s="44">
        <v>2.13</v>
      </c>
      <c r="M355" s="44" t="s">
        <v>18</v>
      </c>
      <c r="N355" s="44" t="s">
        <v>68</v>
      </c>
      <c r="O355" s="47"/>
      <c r="P355" s="47"/>
    </row>
    <row r="356" spans="1:16" s="43" customFormat="1" ht="30" customHeight="1" x14ac:dyDescent="0.15">
      <c r="A356" s="44">
        <v>353</v>
      </c>
      <c r="B356" s="44">
        <v>24129281</v>
      </c>
      <c r="C356" s="44" t="s">
        <v>449</v>
      </c>
      <c r="D356" s="44">
        <v>76</v>
      </c>
      <c r="E356" s="44">
        <v>338</v>
      </c>
      <c r="F356" s="44">
        <v>60</v>
      </c>
      <c r="G356" s="44">
        <v>273</v>
      </c>
      <c r="H356" s="44">
        <v>50</v>
      </c>
      <c r="I356" s="44">
        <v>55</v>
      </c>
      <c r="J356" s="45">
        <v>70.2</v>
      </c>
      <c r="K356" s="44">
        <v>353</v>
      </c>
      <c r="L356" s="44" t="s">
        <v>331</v>
      </c>
      <c r="M356" s="44" t="s">
        <v>18</v>
      </c>
      <c r="N356" s="44" t="s">
        <v>68</v>
      </c>
      <c r="O356" s="47"/>
      <c r="P356" s="47"/>
    </row>
    <row r="357" spans="1:16" s="43" customFormat="1" ht="30" customHeight="1" x14ac:dyDescent="0.15">
      <c r="A357" s="44">
        <v>354</v>
      </c>
      <c r="B357" s="44">
        <v>24129381</v>
      </c>
      <c r="C357" s="44" t="s">
        <v>450</v>
      </c>
      <c r="D357" s="44">
        <v>76</v>
      </c>
      <c r="E357" s="44">
        <v>338</v>
      </c>
      <c r="F357" s="44">
        <v>60</v>
      </c>
      <c r="G357" s="44">
        <v>273</v>
      </c>
      <c r="H357" s="44">
        <v>50</v>
      </c>
      <c r="I357" s="44">
        <v>55</v>
      </c>
      <c r="J357" s="45">
        <v>70.2</v>
      </c>
      <c r="K357" s="44">
        <v>353</v>
      </c>
      <c r="L357" s="44" t="s">
        <v>352</v>
      </c>
      <c r="M357" s="44" t="s">
        <v>18</v>
      </c>
      <c r="N357" s="44" t="s">
        <v>68</v>
      </c>
      <c r="O357" s="47"/>
      <c r="P357" s="47"/>
    </row>
    <row r="358" spans="1:16" s="43" customFormat="1" ht="30" customHeight="1" x14ac:dyDescent="0.15">
      <c r="A358" s="44">
        <v>355</v>
      </c>
      <c r="B358" s="44">
        <v>24129322</v>
      </c>
      <c r="C358" s="44" t="s">
        <v>451</v>
      </c>
      <c r="D358" s="44">
        <v>75.77</v>
      </c>
      <c r="E358" s="44">
        <v>346</v>
      </c>
      <c r="F358" s="44">
        <v>60.5</v>
      </c>
      <c r="G358" s="44">
        <v>211</v>
      </c>
      <c r="H358" s="44">
        <v>50</v>
      </c>
      <c r="I358" s="44">
        <v>55</v>
      </c>
      <c r="J358" s="45">
        <v>70.138999999999996</v>
      </c>
      <c r="K358" s="44">
        <v>355</v>
      </c>
      <c r="L358" s="44" t="s">
        <v>452</v>
      </c>
      <c r="M358" s="44">
        <v>447</v>
      </c>
      <c r="N358" s="44" t="s">
        <v>68</v>
      </c>
      <c r="O358" s="47"/>
      <c r="P358" s="47"/>
    </row>
    <row r="359" spans="1:16" s="43" customFormat="1" ht="30" customHeight="1" x14ac:dyDescent="0.15">
      <c r="A359" s="44">
        <v>356</v>
      </c>
      <c r="B359" s="44">
        <v>24129192</v>
      </c>
      <c r="C359" s="44" t="s">
        <v>453</v>
      </c>
      <c r="D359" s="44">
        <v>75.89</v>
      </c>
      <c r="E359" s="44">
        <v>344</v>
      </c>
      <c r="F359" s="44">
        <v>60</v>
      </c>
      <c r="G359" s="44">
        <v>273</v>
      </c>
      <c r="H359" s="44">
        <v>50</v>
      </c>
      <c r="I359" s="44">
        <v>55</v>
      </c>
      <c r="J359" s="45">
        <v>70.123000000000005</v>
      </c>
      <c r="K359" s="44">
        <v>356</v>
      </c>
      <c r="L359" s="44" t="s">
        <v>413</v>
      </c>
      <c r="M359" s="44" t="s">
        <v>18</v>
      </c>
      <c r="N359" s="44" t="s">
        <v>19</v>
      </c>
      <c r="O359" s="47"/>
      <c r="P359" s="47"/>
    </row>
    <row r="360" spans="1:16" s="43" customFormat="1" ht="30" customHeight="1" x14ac:dyDescent="0.15">
      <c r="A360" s="44">
        <v>357</v>
      </c>
      <c r="B360" s="44">
        <v>24129200</v>
      </c>
      <c r="C360" s="44" t="s">
        <v>454</v>
      </c>
      <c r="D360" s="44">
        <v>75.62</v>
      </c>
      <c r="E360" s="44">
        <v>350</v>
      </c>
      <c r="F360" s="44">
        <v>60.5</v>
      </c>
      <c r="G360" s="44">
        <v>211</v>
      </c>
      <c r="H360" s="44">
        <v>50</v>
      </c>
      <c r="I360" s="44">
        <v>55</v>
      </c>
      <c r="J360" s="45">
        <v>70.034000000000006</v>
      </c>
      <c r="K360" s="44">
        <v>357</v>
      </c>
      <c r="L360" s="44" t="s">
        <v>438</v>
      </c>
      <c r="M360" s="44" t="s">
        <v>18</v>
      </c>
      <c r="N360" s="44" t="s">
        <v>19</v>
      </c>
      <c r="O360" s="47"/>
      <c r="P360" s="47"/>
    </row>
    <row r="361" spans="1:16" s="43" customFormat="1" ht="30" customHeight="1" x14ac:dyDescent="0.15">
      <c r="A361" s="44">
        <v>358</v>
      </c>
      <c r="B361" s="44">
        <v>24129294</v>
      </c>
      <c r="C361" s="44" t="s">
        <v>455</v>
      </c>
      <c r="D361" s="44">
        <v>75.760000000000005</v>
      </c>
      <c r="E361" s="44">
        <v>347</v>
      </c>
      <c r="F361" s="44">
        <v>60</v>
      </c>
      <c r="G361" s="44">
        <v>273</v>
      </c>
      <c r="H361" s="44">
        <v>50</v>
      </c>
      <c r="I361" s="44">
        <v>55</v>
      </c>
      <c r="J361" s="45">
        <v>70.031999999999996</v>
      </c>
      <c r="K361" s="44">
        <v>358</v>
      </c>
      <c r="L361" s="44" t="s">
        <v>432</v>
      </c>
      <c r="M361" s="44" t="s">
        <v>18</v>
      </c>
      <c r="N361" s="44" t="s">
        <v>19</v>
      </c>
      <c r="O361" s="47"/>
      <c r="P361" s="47"/>
    </row>
    <row r="362" spans="1:16" s="43" customFormat="1" ht="30" customHeight="1" x14ac:dyDescent="0.15">
      <c r="A362" s="44">
        <v>359</v>
      </c>
      <c r="B362" s="44">
        <v>24129321</v>
      </c>
      <c r="C362" s="44" t="s">
        <v>456</v>
      </c>
      <c r="D362" s="44">
        <v>77.77</v>
      </c>
      <c r="E362" s="44">
        <v>305</v>
      </c>
      <c r="F362" s="44">
        <v>52.5</v>
      </c>
      <c r="G362" s="44">
        <v>474</v>
      </c>
      <c r="H362" s="44">
        <v>50</v>
      </c>
      <c r="I362" s="44">
        <v>55</v>
      </c>
      <c r="J362" s="45">
        <v>69.938999999999993</v>
      </c>
      <c r="K362" s="44">
        <v>359</v>
      </c>
      <c r="L362" s="44" t="s">
        <v>421</v>
      </c>
      <c r="M362" s="44" t="s">
        <v>18</v>
      </c>
      <c r="N362" s="44" t="s">
        <v>68</v>
      </c>
      <c r="O362" s="47"/>
      <c r="P362" s="47"/>
    </row>
    <row r="363" spans="1:16" s="43" customFormat="1" ht="30" customHeight="1" x14ac:dyDescent="0.15">
      <c r="A363" s="44">
        <v>360</v>
      </c>
      <c r="B363" s="44">
        <v>24129388</v>
      </c>
      <c r="C363" s="44" t="s">
        <v>457</v>
      </c>
      <c r="D363" s="44">
        <v>75.45</v>
      </c>
      <c r="E363" s="44">
        <v>354</v>
      </c>
      <c r="F363" s="44">
        <v>60.5</v>
      </c>
      <c r="G363" s="44">
        <v>211</v>
      </c>
      <c r="H363" s="44">
        <v>50</v>
      </c>
      <c r="I363" s="44">
        <v>55</v>
      </c>
      <c r="J363" s="45">
        <v>69.915000000000006</v>
      </c>
      <c r="K363" s="44">
        <v>360</v>
      </c>
      <c r="L363" s="44" t="s">
        <v>352</v>
      </c>
      <c r="M363" s="44">
        <v>343</v>
      </c>
      <c r="N363" s="44" t="s">
        <v>68</v>
      </c>
      <c r="O363" s="47"/>
      <c r="P363" s="47"/>
    </row>
    <row r="364" spans="1:16" s="43" customFormat="1" ht="30" customHeight="1" x14ac:dyDescent="0.15">
      <c r="A364" s="44">
        <v>361</v>
      </c>
      <c r="B364" s="44">
        <v>24129384</v>
      </c>
      <c r="C364" s="44" t="s">
        <v>458</v>
      </c>
      <c r="D364" s="44">
        <v>75.569999999999993</v>
      </c>
      <c r="E364" s="44">
        <v>351</v>
      </c>
      <c r="F364" s="44">
        <v>60</v>
      </c>
      <c r="G364" s="44">
        <v>273</v>
      </c>
      <c r="H364" s="44">
        <v>50</v>
      </c>
      <c r="I364" s="44">
        <v>55</v>
      </c>
      <c r="J364" s="45">
        <v>69.899000000000001</v>
      </c>
      <c r="K364" s="44">
        <v>361</v>
      </c>
      <c r="L364" s="44" t="s">
        <v>331</v>
      </c>
      <c r="M364" s="44" t="s">
        <v>18</v>
      </c>
      <c r="N364" s="44" t="s">
        <v>68</v>
      </c>
      <c r="O364" s="47"/>
      <c r="P364" s="47"/>
    </row>
    <row r="365" spans="1:16" s="43" customFormat="1" ht="30" customHeight="1" x14ac:dyDescent="0.15">
      <c r="A365" s="44">
        <v>362</v>
      </c>
      <c r="B365" s="44">
        <v>24129317</v>
      </c>
      <c r="C365" s="44" t="s">
        <v>459</v>
      </c>
      <c r="D365" s="44">
        <v>75.55</v>
      </c>
      <c r="E365" s="44">
        <v>352</v>
      </c>
      <c r="F365" s="44">
        <v>60</v>
      </c>
      <c r="G365" s="44">
        <v>273</v>
      </c>
      <c r="H365" s="44">
        <v>50</v>
      </c>
      <c r="I365" s="44">
        <v>55</v>
      </c>
      <c r="J365" s="45">
        <v>69.885000000000005</v>
      </c>
      <c r="K365" s="44">
        <v>362</v>
      </c>
      <c r="L365" s="44">
        <v>2.6</v>
      </c>
      <c r="M365" s="44">
        <v>351</v>
      </c>
      <c r="N365" s="44" t="s">
        <v>68</v>
      </c>
      <c r="O365" s="47"/>
      <c r="P365" s="47"/>
    </row>
    <row r="366" spans="1:16" s="43" customFormat="1" ht="30" customHeight="1" x14ac:dyDescent="0.15">
      <c r="A366" s="44">
        <v>363</v>
      </c>
      <c r="B366" s="44">
        <v>24129345</v>
      </c>
      <c r="C366" s="44" t="s">
        <v>460</v>
      </c>
      <c r="D366" s="44">
        <v>74.36</v>
      </c>
      <c r="E366" s="44">
        <v>376</v>
      </c>
      <c r="F366" s="44">
        <v>64</v>
      </c>
      <c r="G366" s="44">
        <v>91</v>
      </c>
      <c r="H366" s="44">
        <v>50</v>
      </c>
      <c r="I366" s="44">
        <v>55</v>
      </c>
      <c r="J366" s="45">
        <v>69.852000000000004</v>
      </c>
      <c r="K366" s="44">
        <v>363</v>
      </c>
      <c r="L366" s="44">
        <v>2.02</v>
      </c>
      <c r="M366" s="44" t="s">
        <v>18</v>
      </c>
      <c r="N366" s="44" t="s">
        <v>68</v>
      </c>
      <c r="O366" s="47"/>
      <c r="P366" s="47"/>
    </row>
    <row r="367" spans="1:16" s="43" customFormat="1" ht="30" customHeight="1" x14ac:dyDescent="0.15">
      <c r="A367" s="44">
        <v>364</v>
      </c>
      <c r="B367" s="44">
        <v>24129292</v>
      </c>
      <c r="C367" s="44" t="s">
        <v>461</v>
      </c>
      <c r="D367" s="44">
        <v>75.489999999999995</v>
      </c>
      <c r="E367" s="44">
        <v>353</v>
      </c>
      <c r="F367" s="44">
        <v>60</v>
      </c>
      <c r="G367" s="44">
        <v>273</v>
      </c>
      <c r="H367" s="44">
        <v>50</v>
      </c>
      <c r="I367" s="44">
        <v>55</v>
      </c>
      <c r="J367" s="45">
        <v>69.843000000000004</v>
      </c>
      <c r="K367" s="44">
        <v>364</v>
      </c>
      <c r="L367" s="44" t="s">
        <v>462</v>
      </c>
      <c r="M367" s="44">
        <v>390</v>
      </c>
      <c r="N367" s="44" t="s">
        <v>19</v>
      </c>
      <c r="O367" s="47"/>
      <c r="P367" s="47"/>
    </row>
    <row r="368" spans="1:16" s="43" customFormat="1" ht="30" customHeight="1" x14ac:dyDescent="0.15">
      <c r="A368" s="44">
        <v>365</v>
      </c>
      <c r="B368" s="44">
        <v>24129305</v>
      </c>
      <c r="C368" s="44" t="s">
        <v>463</v>
      </c>
      <c r="D368" s="44">
        <v>75.38</v>
      </c>
      <c r="E368" s="44">
        <v>355</v>
      </c>
      <c r="F368" s="44">
        <v>60</v>
      </c>
      <c r="G368" s="44">
        <v>273</v>
      </c>
      <c r="H368" s="44">
        <v>50</v>
      </c>
      <c r="I368" s="44">
        <v>55</v>
      </c>
      <c r="J368" s="45">
        <v>69.766000000000005</v>
      </c>
      <c r="K368" s="44">
        <v>365</v>
      </c>
      <c r="L368" s="44" t="s">
        <v>413</v>
      </c>
      <c r="M368" s="44" t="s">
        <v>18</v>
      </c>
      <c r="N368" s="44" t="s">
        <v>19</v>
      </c>
      <c r="O368" s="47"/>
      <c r="P368" s="47"/>
    </row>
    <row r="369" spans="1:16" s="43" customFormat="1" ht="30" customHeight="1" x14ac:dyDescent="0.15">
      <c r="A369" s="44">
        <v>366</v>
      </c>
      <c r="B369" s="44">
        <v>24129221</v>
      </c>
      <c r="C369" s="44" t="s">
        <v>464</v>
      </c>
      <c r="D369" s="44">
        <v>75.319999999999993</v>
      </c>
      <c r="E369" s="44">
        <v>356</v>
      </c>
      <c r="F369" s="44">
        <v>60</v>
      </c>
      <c r="G369" s="44">
        <v>273</v>
      </c>
      <c r="H369" s="44">
        <v>50</v>
      </c>
      <c r="I369" s="44">
        <v>55</v>
      </c>
      <c r="J369" s="45">
        <v>69.724000000000004</v>
      </c>
      <c r="K369" s="44">
        <v>366</v>
      </c>
      <c r="L369" s="44">
        <v>2.04</v>
      </c>
      <c r="M369" s="44" t="s">
        <v>18</v>
      </c>
      <c r="N369" s="44" t="s">
        <v>19</v>
      </c>
      <c r="O369" s="47"/>
      <c r="P369" s="47"/>
    </row>
    <row r="370" spans="1:16" s="43" customFormat="1" ht="30" customHeight="1" x14ac:dyDescent="0.15">
      <c r="A370" s="44">
        <v>367</v>
      </c>
      <c r="B370" s="44">
        <v>24129319</v>
      </c>
      <c r="C370" s="44" t="s">
        <v>465</v>
      </c>
      <c r="D370" s="44">
        <v>75.16</v>
      </c>
      <c r="E370" s="44">
        <v>359</v>
      </c>
      <c r="F370" s="44">
        <v>60.5</v>
      </c>
      <c r="G370" s="44">
        <v>211</v>
      </c>
      <c r="H370" s="44">
        <v>50</v>
      </c>
      <c r="I370" s="44">
        <v>55</v>
      </c>
      <c r="J370" s="45">
        <v>69.712000000000003</v>
      </c>
      <c r="K370" s="44">
        <v>367</v>
      </c>
      <c r="L370" s="44" t="s">
        <v>462</v>
      </c>
      <c r="M370" s="44" t="s">
        <v>18</v>
      </c>
      <c r="N370" s="44" t="s">
        <v>68</v>
      </c>
      <c r="O370" s="47"/>
      <c r="P370" s="47"/>
    </row>
    <row r="371" spans="1:16" s="43" customFormat="1" ht="30" customHeight="1" x14ac:dyDescent="0.15">
      <c r="A371" s="44">
        <v>368</v>
      </c>
      <c r="B371" s="44">
        <v>24129244</v>
      </c>
      <c r="C371" s="44" t="s">
        <v>466</v>
      </c>
      <c r="D371" s="44">
        <v>75.23</v>
      </c>
      <c r="E371" s="44">
        <v>357</v>
      </c>
      <c r="F371" s="44">
        <v>60</v>
      </c>
      <c r="G371" s="44">
        <v>273</v>
      </c>
      <c r="H371" s="44">
        <v>50</v>
      </c>
      <c r="I371" s="44">
        <v>55</v>
      </c>
      <c r="J371" s="45">
        <v>69.661000000000001</v>
      </c>
      <c r="K371" s="44">
        <v>368</v>
      </c>
      <c r="L371" s="44">
        <v>2.17</v>
      </c>
      <c r="M371" s="44">
        <v>424</v>
      </c>
      <c r="N371" s="44" t="s">
        <v>68</v>
      </c>
      <c r="O371" s="47"/>
      <c r="P371" s="47"/>
    </row>
    <row r="372" spans="1:16" s="43" customFormat="1" ht="30" customHeight="1" x14ac:dyDescent="0.15">
      <c r="A372" s="44">
        <v>369</v>
      </c>
      <c r="B372" s="44">
        <v>24129460</v>
      </c>
      <c r="C372" s="44" t="s">
        <v>467</v>
      </c>
      <c r="D372" s="44">
        <v>75.06</v>
      </c>
      <c r="E372" s="44">
        <v>362</v>
      </c>
      <c r="F372" s="44">
        <v>60.5</v>
      </c>
      <c r="G372" s="44">
        <v>211</v>
      </c>
      <c r="H372" s="44">
        <v>50</v>
      </c>
      <c r="I372" s="44">
        <v>55</v>
      </c>
      <c r="J372" s="45">
        <v>69.641999999999996</v>
      </c>
      <c r="K372" s="44">
        <v>369</v>
      </c>
      <c r="L372" s="44" t="s">
        <v>462</v>
      </c>
      <c r="M372" s="44" t="s">
        <v>18</v>
      </c>
      <c r="N372" s="44" t="s">
        <v>68</v>
      </c>
      <c r="O372" s="47"/>
      <c r="P372" s="47"/>
    </row>
    <row r="373" spans="1:16" s="43" customFormat="1" ht="30" customHeight="1" x14ac:dyDescent="0.15">
      <c r="A373" s="44">
        <v>370</v>
      </c>
      <c r="B373" s="44">
        <v>24129147</v>
      </c>
      <c r="C373" s="44" t="s">
        <v>468</v>
      </c>
      <c r="D373" s="44">
        <v>75.040000000000006</v>
      </c>
      <c r="E373" s="44">
        <v>363</v>
      </c>
      <c r="F373" s="44">
        <v>60.5</v>
      </c>
      <c r="G373" s="44">
        <v>211</v>
      </c>
      <c r="H373" s="44">
        <v>50</v>
      </c>
      <c r="I373" s="44">
        <v>55</v>
      </c>
      <c r="J373" s="45">
        <v>69.628</v>
      </c>
      <c r="K373" s="44">
        <v>370</v>
      </c>
      <c r="L373" s="44" t="s">
        <v>427</v>
      </c>
      <c r="M373" s="44" t="s">
        <v>18</v>
      </c>
      <c r="N373" s="44" t="s">
        <v>68</v>
      </c>
      <c r="O373" s="47"/>
      <c r="P373" s="47"/>
    </row>
    <row r="374" spans="1:16" s="43" customFormat="1" ht="30" customHeight="1" x14ac:dyDescent="0.15">
      <c r="A374" s="44">
        <v>371</v>
      </c>
      <c r="B374" s="44">
        <v>24129389</v>
      </c>
      <c r="C374" s="44" t="s">
        <v>469</v>
      </c>
      <c r="D374" s="44">
        <v>75.180000000000007</v>
      </c>
      <c r="E374" s="44">
        <v>358</v>
      </c>
      <c r="F374" s="44">
        <v>60</v>
      </c>
      <c r="G374" s="44">
        <v>273</v>
      </c>
      <c r="H374" s="44">
        <v>50</v>
      </c>
      <c r="I374" s="44">
        <v>55</v>
      </c>
      <c r="J374" s="45">
        <v>69.626000000000005</v>
      </c>
      <c r="K374" s="44">
        <v>371</v>
      </c>
      <c r="L374" s="44" t="s">
        <v>438</v>
      </c>
      <c r="M374" s="44" t="s">
        <v>18</v>
      </c>
      <c r="N374" s="44" t="s">
        <v>68</v>
      </c>
      <c r="O374" s="47"/>
      <c r="P374" s="47"/>
    </row>
    <row r="375" spans="1:16" s="43" customFormat="1" ht="30" customHeight="1" x14ac:dyDescent="0.15">
      <c r="A375" s="44">
        <v>372</v>
      </c>
      <c r="B375" s="44">
        <v>24129160</v>
      </c>
      <c r="C375" s="44" t="s">
        <v>470</v>
      </c>
      <c r="D375" s="44">
        <v>74.959999999999994</v>
      </c>
      <c r="E375" s="44">
        <v>364</v>
      </c>
      <c r="F375" s="44">
        <v>60.5</v>
      </c>
      <c r="G375" s="44">
        <v>211</v>
      </c>
      <c r="H375" s="44">
        <v>50</v>
      </c>
      <c r="I375" s="44">
        <v>55</v>
      </c>
      <c r="J375" s="45">
        <v>69.572000000000003</v>
      </c>
      <c r="K375" s="44">
        <v>372</v>
      </c>
      <c r="L375" s="44" t="s">
        <v>471</v>
      </c>
      <c r="M375" s="44" t="s">
        <v>18</v>
      </c>
      <c r="N375" s="44" t="s">
        <v>19</v>
      </c>
      <c r="O375" s="47"/>
      <c r="P375" s="47"/>
    </row>
    <row r="376" spans="1:16" s="43" customFormat="1" ht="30" customHeight="1" x14ac:dyDescent="0.15">
      <c r="A376" s="44">
        <v>373</v>
      </c>
      <c r="B376" s="44">
        <v>24129364</v>
      </c>
      <c r="C376" s="44" t="s">
        <v>472</v>
      </c>
      <c r="D376" s="44">
        <v>73.55</v>
      </c>
      <c r="E376" s="44">
        <v>388</v>
      </c>
      <c r="F376" s="44">
        <v>64.5</v>
      </c>
      <c r="G376" s="44">
        <v>78</v>
      </c>
      <c r="H376" s="44">
        <v>50</v>
      </c>
      <c r="I376" s="44">
        <v>55</v>
      </c>
      <c r="J376" s="45">
        <v>69.385000000000005</v>
      </c>
      <c r="K376" s="44">
        <v>373</v>
      </c>
      <c r="L376" s="44" t="s">
        <v>452</v>
      </c>
      <c r="M376" s="44" t="s">
        <v>18</v>
      </c>
      <c r="N376" s="44" t="s">
        <v>68</v>
      </c>
      <c r="O376" s="47"/>
      <c r="P376" s="47"/>
    </row>
    <row r="377" spans="1:16" s="43" customFormat="1" ht="30" customHeight="1" x14ac:dyDescent="0.15">
      <c r="A377" s="44">
        <v>374</v>
      </c>
      <c r="B377" s="44">
        <v>24129414</v>
      </c>
      <c r="C377" s="44" t="s">
        <v>473</v>
      </c>
      <c r="D377" s="44">
        <v>74.09</v>
      </c>
      <c r="E377" s="44">
        <v>379</v>
      </c>
      <c r="F377" s="44">
        <v>60.5</v>
      </c>
      <c r="G377" s="44">
        <v>211</v>
      </c>
      <c r="H377" s="44">
        <v>53.5</v>
      </c>
      <c r="I377" s="44">
        <v>38</v>
      </c>
      <c r="J377" s="45">
        <v>69.313000000000002</v>
      </c>
      <c r="K377" s="44">
        <v>374</v>
      </c>
      <c r="L377" s="44" t="s">
        <v>380</v>
      </c>
      <c r="M377" s="44" t="s">
        <v>18</v>
      </c>
      <c r="N377" s="44" t="s">
        <v>68</v>
      </c>
      <c r="O377" s="47"/>
      <c r="P377" s="47"/>
    </row>
    <row r="378" spans="1:16" s="43" customFormat="1" ht="30" customHeight="1" x14ac:dyDescent="0.15">
      <c r="A378" s="44">
        <v>375</v>
      </c>
      <c r="B378" s="44">
        <v>24129437</v>
      </c>
      <c r="C378" s="44" t="s">
        <v>474</v>
      </c>
      <c r="D378" s="44">
        <v>73.430000000000007</v>
      </c>
      <c r="E378" s="44">
        <v>390</v>
      </c>
      <c r="F378" s="44">
        <v>64.5</v>
      </c>
      <c r="G378" s="44">
        <v>78</v>
      </c>
      <c r="H378" s="44">
        <v>50</v>
      </c>
      <c r="I378" s="44">
        <v>55</v>
      </c>
      <c r="J378" s="45">
        <v>69.301000000000002</v>
      </c>
      <c r="K378" s="44">
        <v>375</v>
      </c>
      <c r="L378" s="44" t="s">
        <v>452</v>
      </c>
      <c r="M378" s="44">
        <v>369</v>
      </c>
      <c r="N378" s="44" t="s">
        <v>68</v>
      </c>
      <c r="O378" s="47"/>
      <c r="P378" s="47"/>
    </row>
    <row r="379" spans="1:16" s="43" customFormat="1" ht="30" customHeight="1" x14ac:dyDescent="0.15">
      <c r="A379" s="44">
        <v>376</v>
      </c>
      <c r="B379" s="44">
        <v>24129379</v>
      </c>
      <c r="C379" s="44" t="s">
        <v>475</v>
      </c>
      <c r="D379" s="44">
        <v>74.66</v>
      </c>
      <c r="E379" s="44">
        <v>367</v>
      </c>
      <c r="F379" s="44">
        <v>60</v>
      </c>
      <c r="G379" s="44">
        <v>273</v>
      </c>
      <c r="H379" s="44">
        <v>50</v>
      </c>
      <c r="I379" s="44">
        <v>55</v>
      </c>
      <c r="J379" s="45">
        <v>69.262</v>
      </c>
      <c r="K379" s="44">
        <v>376</v>
      </c>
      <c r="L379" s="44" t="s">
        <v>427</v>
      </c>
      <c r="M379" s="44" t="s">
        <v>18</v>
      </c>
      <c r="N379" s="44" t="s">
        <v>68</v>
      </c>
      <c r="O379" s="47"/>
      <c r="P379" s="47"/>
    </row>
    <row r="380" spans="1:16" s="43" customFormat="1" ht="30" customHeight="1" x14ac:dyDescent="0.15">
      <c r="A380" s="44">
        <v>377</v>
      </c>
      <c r="B380" s="44">
        <v>24129425</v>
      </c>
      <c r="C380" s="44" t="s">
        <v>476</v>
      </c>
      <c r="D380" s="44">
        <v>72.040000000000006</v>
      </c>
      <c r="E380" s="44">
        <v>409</v>
      </c>
      <c r="F380" s="44">
        <v>69</v>
      </c>
      <c r="G380" s="44">
        <v>26</v>
      </c>
      <c r="H380" s="44">
        <v>50</v>
      </c>
      <c r="I380" s="44">
        <v>55</v>
      </c>
      <c r="J380" s="45">
        <v>69.227999999999994</v>
      </c>
      <c r="K380" s="44">
        <v>377</v>
      </c>
      <c r="L380" s="44">
        <v>1.87</v>
      </c>
      <c r="M380" s="44">
        <v>301</v>
      </c>
      <c r="N380" s="44" t="s">
        <v>68</v>
      </c>
      <c r="O380" s="47"/>
      <c r="P380" s="47"/>
    </row>
    <row r="381" spans="1:16" s="43" customFormat="1" ht="30" customHeight="1" x14ac:dyDescent="0.15">
      <c r="A381" s="44">
        <v>378</v>
      </c>
      <c r="B381" s="44">
        <v>24129390</v>
      </c>
      <c r="C381" s="44" t="s">
        <v>477</v>
      </c>
      <c r="D381" s="44">
        <v>74.59</v>
      </c>
      <c r="E381" s="44">
        <v>369</v>
      </c>
      <c r="F381" s="44">
        <v>60</v>
      </c>
      <c r="G381" s="44">
        <v>273</v>
      </c>
      <c r="H381" s="44">
        <v>50</v>
      </c>
      <c r="I381" s="44">
        <v>55</v>
      </c>
      <c r="J381" s="45">
        <v>69.212999999999994</v>
      </c>
      <c r="K381" s="44">
        <v>378</v>
      </c>
      <c r="L381" s="44" t="s">
        <v>478</v>
      </c>
      <c r="M381" s="44" t="s">
        <v>18</v>
      </c>
      <c r="N381" s="44" t="s">
        <v>68</v>
      </c>
      <c r="O381" s="47"/>
      <c r="P381" s="47"/>
    </row>
    <row r="382" spans="1:16" s="43" customFormat="1" ht="30" customHeight="1" x14ac:dyDescent="0.15">
      <c r="A382" s="44">
        <v>379</v>
      </c>
      <c r="B382" s="44">
        <v>24129274</v>
      </c>
      <c r="C382" s="44" t="s">
        <v>479</v>
      </c>
      <c r="D382" s="44">
        <v>70.290000000000006</v>
      </c>
      <c r="E382" s="44">
        <v>429</v>
      </c>
      <c r="F382" s="44">
        <v>71</v>
      </c>
      <c r="G382" s="44">
        <v>6</v>
      </c>
      <c r="H382" s="44">
        <v>58</v>
      </c>
      <c r="I382" s="44">
        <v>18</v>
      </c>
      <c r="J382" s="45">
        <v>69.203000000000003</v>
      </c>
      <c r="K382" s="44">
        <v>379</v>
      </c>
      <c r="L382" s="44" t="s">
        <v>480</v>
      </c>
      <c r="M382" s="44">
        <v>346</v>
      </c>
      <c r="N382" s="44" t="s">
        <v>68</v>
      </c>
      <c r="O382" s="47"/>
      <c r="P382" s="47"/>
    </row>
    <row r="383" spans="1:16" s="43" customFormat="1" ht="30" customHeight="1" x14ac:dyDescent="0.15">
      <c r="A383" s="44">
        <v>380</v>
      </c>
      <c r="B383" s="44">
        <v>24129423</v>
      </c>
      <c r="C383" s="44" t="s">
        <v>481</v>
      </c>
      <c r="D383" s="44">
        <v>74.569999999999993</v>
      </c>
      <c r="E383" s="44">
        <v>370</v>
      </c>
      <c r="F383" s="44">
        <v>60</v>
      </c>
      <c r="G383" s="44">
        <v>273</v>
      </c>
      <c r="H383" s="44">
        <v>50</v>
      </c>
      <c r="I383" s="44">
        <v>55</v>
      </c>
      <c r="J383" s="45">
        <v>69.198999999999998</v>
      </c>
      <c r="K383" s="44">
        <v>380</v>
      </c>
      <c r="L383" s="44">
        <v>2.17</v>
      </c>
      <c r="M383" s="44" t="s">
        <v>18</v>
      </c>
      <c r="N383" s="44" t="s">
        <v>68</v>
      </c>
      <c r="O383" s="47"/>
      <c r="P383" s="47"/>
    </row>
    <row r="384" spans="1:16" s="43" customFormat="1" ht="30" customHeight="1" x14ac:dyDescent="0.15">
      <c r="A384" s="44">
        <v>381</v>
      </c>
      <c r="B384" s="44">
        <v>24129314</v>
      </c>
      <c r="C384" s="44" t="s">
        <v>482</v>
      </c>
      <c r="D384" s="44">
        <v>74.53</v>
      </c>
      <c r="E384" s="44">
        <v>371</v>
      </c>
      <c r="F384" s="44">
        <v>60</v>
      </c>
      <c r="G384" s="44">
        <v>273</v>
      </c>
      <c r="H384" s="44">
        <v>50</v>
      </c>
      <c r="I384" s="44">
        <v>55</v>
      </c>
      <c r="J384" s="45">
        <v>69.171000000000006</v>
      </c>
      <c r="K384" s="44">
        <v>381</v>
      </c>
      <c r="L384" s="44" t="s">
        <v>432</v>
      </c>
      <c r="M384" s="44">
        <v>365</v>
      </c>
      <c r="N384" s="44" t="s">
        <v>68</v>
      </c>
      <c r="O384" s="47"/>
      <c r="P384" s="47"/>
    </row>
    <row r="385" spans="1:16" s="43" customFormat="1" ht="30" customHeight="1" x14ac:dyDescent="0.15">
      <c r="A385" s="44">
        <v>382</v>
      </c>
      <c r="B385" s="44">
        <v>24129344</v>
      </c>
      <c r="C385" s="44" t="s">
        <v>483</v>
      </c>
      <c r="D385" s="44">
        <v>74.53</v>
      </c>
      <c r="E385" s="44">
        <v>371</v>
      </c>
      <c r="F385" s="44">
        <v>60</v>
      </c>
      <c r="G385" s="44">
        <v>273</v>
      </c>
      <c r="H385" s="44">
        <v>50</v>
      </c>
      <c r="I385" s="44">
        <v>55</v>
      </c>
      <c r="J385" s="45">
        <v>69.171000000000006</v>
      </c>
      <c r="K385" s="44">
        <v>381</v>
      </c>
      <c r="L385" s="44">
        <v>2.15</v>
      </c>
      <c r="M385" s="44" t="s">
        <v>18</v>
      </c>
      <c r="N385" s="44" t="s">
        <v>68</v>
      </c>
      <c r="O385" s="47"/>
      <c r="P385" s="47"/>
    </row>
    <row r="386" spans="1:16" s="43" customFormat="1" ht="30" customHeight="1" x14ac:dyDescent="0.15">
      <c r="A386" s="44">
        <v>383</v>
      </c>
      <c r="B386" s="44">
        <v>24129452</v>
      </c>
      <c r="C386" s="44" t="s">
        <v>484</v>
      </c>
      <c r="D386" s="44">
        <v>74.489999999999995</v>
      </c>
      <c r="E386" s="44">
        <v>373</v>
      </c>
      <c r="F386" s="44">
        <v>60</v>
      </c>
      <c r="G386" s="44">
        <v>273</v>
      </c>
      <c r="H386" s="44">
        <v>50</v>
      </c>
      <c r="I386" s="44">
        <v>55</v>
      </c>
      <c r="J386" s="45">
        <v>69.143000000000001</v>
      </c>
      <c r="K386" s="44">
        <v>383</v>
      </c>
      <c r="L386" s="44" t="s">
        <v>485</v>
      </c>
      <c r="M386" s="44" t="s">
        <v>18</v>
      </c>
      <c r="N386" s="44" t="s">
        <v>68</v>
      </c>
      <c r="O386" s="47"/>
      <c r="P386" s="47"/>
    </row>
    <row r="387" spans="1:16" s="43" customFormat="1" ht="30" customHeight="1" x14ac:dyDescent="0.15">
      <c r="A387" s="44">
        <v>384</v>
      </c>
      <c r="B387" s="44">
        <v>24129076</v>
      </c>
      <c r="C387" s="44" t="s">
        <v>486</v>
      </c>
      <c r="D387" s="44">
        <v>74.47</v>
      </c>
      <c r="E387" s="44">
        <v>374</v>
      </c>
      <c r="F387" s="44">
        <v>60</v>
      </c>
      <c r="G387" s="44">
        <v>273</v>
      </c>
      <c r="H387" s="44">
        <v>50</v>
      </c>
      <c r="I387" s="44">
        <v>55</v>
      </c>
      <c r="J387" s="45">
        <v>69.129000000000005</v>
      </c>
      <c r="K387" s="44">
        <v>384</v>
      </c>
      <c r="L387" s="44">
        <v>2.06</v>
      </c>
      <c r="M387" s="44" t="s">
        <v>18</v>
      </c>
      <c r="N387" s="44" t="s">
        <v>68</v>
      </c>
      <c r="O387" s="47"/>
      <c r="P387" s="47"/>
    </row>
    <row r="388" spans="1:16" s="43" customFormat="1" ht="30" customHeight="1" x14ac:dyDescent="0.15">
      <c r="A388" s="44">
        <v>385</v>
      </c>
      <c r="B388" s="44">
        <v>24129422</v>
      </c>
      <c r="C388" s="44" t="s">
        <v>365</v>
      </c>
      <c r="D388" s="44">
        <v>69.650000000000006</v>
      </c>
      <c r="E388" s="44">
        <v>433</v>
      </c>
      <c r="F388" s="44">
        <v>70</v>
      </c>
      <c r="G388" s="44">
        <v>17</v>
      </c>
      <c r="H388" s="44">
        <v>63</v>
      </c>
      <c r="I388" s="44">
        <v>8</v>
      </c>
      <c r="J388" s="45">
        <v>69.055000000000007</v>
      </c>
      <c r="K388" s="44">
        <v>385</v>
      </c>
      <c r="L388" s="44" t="s">
        <v>487</v>
      </c>
      <c r="M388" s="44" t="s">
        <v>18</v>
      </c>
      <c r="N388" s="44" t="s">
        <v>68</v>
      </c>
      <c r="O388" s="47"/>
      <c r="P388" s="47"/>
    </row>
    <row r="389" spans="1:16" s="43" customFormat="1" ht="30" customHeight="1" x14ac:dyDescent="0.15">
      <c r="A389" s="44">
        <v>386</v>
      </c>
      <c r="B389" s="44">
        <v>24129426</v>
      </c>
      <c r="C389" s="44" t="s">
        <v>488</v>
      </c>
      <c r="D389" s="44">
        <v>74.209999999999994</v>
      </c>
      <c r="E389" s="44">
        <v>378</v>
      </c>
      <c r="F389" s="44">
        <v>60.5</v>
      </c>
      <c r="G389" s="44">
        <v>211</v>
      </c>
      <c r="H389" s="44">
        <v>50</v>
      </c>
      <c r="I389" s="44">
        <v>55</v>
      </c>
      <c r="J389" s="45">
        <v>69.046999999999997</v>
      </c>
      <c r="K389" s="44">
        <v>386</v>
      </c>
      <c r="L389" s="44" t="s">
        <v>432</v>
      </c>
      <c r="M389" s="44" t="s">
        <v>18</v>
      </c>
      <c r="N389" s="44" t="s">
        <v>19</v>
      </c>
      <c r="O389" s="47"/>
      <c r="P389" s="47"/>
    </row>
    <row r="390" spans="1:16" s="43" customFormat="1" ht="30" customHeight="1" x14ac:dyDescent="0.15">
      <c r="A390" s="44">
        <v>387</v>
      </c>
      <c r="B390" s="44">
        <v>24129417</v>
      </c>
      <c r="C390" s="44" t="s">
        <v>489</v>
      </c>
      <c r="D390" s="44">
        <v>73.14</v>
      </c>
      <c r="E390" s="44">
        <v>395</v>
      </c>
      <c r="F390" s="44">
        <v>64</v>
      </c>
      <c r="G390" s="44">
        <v>91</v>
      </c>
      <c r="H390" s="44">
        <v>50</v>
      </c>
      <c r="I390" s="44">
        <v>55</v>
      </c>
      <c r="J390" s="45">
        <v>68.998000000000005</v>
      </c>
      <c r="K390" s="44">
        <v>387</v>
      </c>
      <c r="L390" s="44" t="s">
        <v>432</v>
      </c>
      <c r="M390" s="44" t="s">
        <v>18</v>
      </c>
      <c r="N390" s="44" t="s">
        <v>68</v>
      </c>
      <c r="O390" s="47"/>
      <c r="P390" s="47"/>
    </row>
    <row r="391" spans="1:16" s="43" customFormat="1" ht="30" customHeight="1" x14ac:dyDescent="0.15">
      <c r="A391" s="44">
        <v>388</v>
      </c>
      <c r="B391" s="44">
        <v>24129372</v>
      </c>
      <c r="C391" s="44" t="s">
        <v>490</v>
      </c>
      <c r="D391" s="44">
        <v>73.12</v>
      </c>
      <c r="E391" s="44">
        <v>396</v>
      </c>
      <c r="F391" s="44">
        <v>64</v>
      </c>
      <c r="G391" s="44">
        <v>91</v>
      </c>
      <c r="H391" s="44">
        <v>50</v>
      </c>
      <c r="I391" s="44">
        <v>55</v>
      </c>
      <c r="J391" s="45">
        <v>68.983999999999995</v>
      </c>
      <c r="K391" s="44">
        <v>388</v>
      </c>
      <c r="L391" s="44" t="s">
        <v>438</v>
      </c>
      <c r="M391" s="44" t="s">
        <v>18</v>
      </c>
      <c r="N391" s="44" t="s">
        <v>68</v>
      </c>
      <c r="O391" s="47"/>
      <c r="P391" s="47"/>
    </row>
    <row r="392" spans="1:16" s="43" customFormat="1" ht="30" customHeight="1" x14ac:dyDescent="0.15">
      <c r="A392" s="44">
        <v>389</v>
      </c>
      <c r="B392" s="44">
        <v>24129156</v>
      </c>
      <c r="C392" s="44" t="s">
        <v>491</v>
      </c>
      <c r="D392" s="44">
        <v>74.06</v>
      </c>
      <c r="E392" s="44">
        <v>380</v>
      </c>
      <c r="F392" s="44">
        <v>60</v>
      </c>
      <c r="G392" s="44">
        <v>273</v>
      </c>
      <c r="H392" s="44">
        <v>50</v>
      </c>
      <c r="I392" s="44">
        <v>55</v>
      </c>
      <c r="J392" s="45">
        <v>68.841999999999999</v>
      </c>
      <c r="K392" s="44">
        <v>389</v>
      </c>
      <c r="L392" s="44">
        <v>2.23</v>
      </c>
      <c r="M392" s="44">
        <v>372</v>
      </c>
      <c r="N392" s="44" t="s">
        <v>19</v>
      </c>
      <c r="O392" s="47"/>
      <c r="P392" s="47"/>
    </row>
    <row r="393" spans="1:16" s="43" customFormat="1" ht="30" customHeight="1" x14ac:dyDescent="0.15">
      <c r="A393" s="44">
        <v>390</v>
      </c>
      <c r="B393" s="44">
        <v>24129044</v>
      </c>
      <c r="C393" s="44" t="s">
        <v>492</v>
      </c>
      <c r="D393" s="44">
        <v>74.84</v>
      </c>
      <c r="E393" s="44">
        <v>366</v>
      </c>
      <c r="F393" s="44" t="s">
        <v>493</v>
      </c>
      <c r="G393" s="44">
        <v>472</v>
      </c>
      <c r="H393" s="44">
        <v>50</v>
      </c>
      <c r="I393" s="44">
        <v>55</v>
      </c>
      <c r="J393" s="45">
        <v>68.787999999999997</v>
      </c>
      <c r="K393" s="44">
        <v>390</v>
      </c>
      <c r="L393" s="44" t="s">
        <v>363</v>
      </c>
      <c r="M393" s="44">
        <v>396</v>
      </c>
      <c r="N393" s="44" t="s">
        <v>68</v>
      </c>
      <c r="O393" s="47"/>
      <c r="P393" s="47"/>
    </row>
    <row r="394" spans="1:16" s="43" customFormat="1" ht="30" customHeight="1" x14ac:dyDescent="0.15">
      <c r="A394" s="44">
        <v>391</v>
      </c>
      <c r="B394" s="44">
        <v>24129239</v>
      </c>
      <c r="C394" s="44" t="s">
        <v>494</v>
      </c>
      <c r="D394" s="44">
        <v>73.430000000000007</v>
      </c>
      <c r="E394" s="44">
        <v>390</v>
      </c>
      <c r="F394" s="44">
        <v>61.5</v>
      </c>
      <c r="G394" s="44">
        <v>196</v>
      </c>
      <c r="H394" s="44">
        <v>50</v>
      </c>
      <c r="I394" s="44">
        <v>55</v>
      </c>
      <c r="J394" s="45">
        <v>68.700999999999993</v>
      </c>
      <c r="K394" s="44">
        <v>391</v>
      </c>
      <c r="L394" s="44">
        <v>2.04</v>
      </c>
      <c r="M394" s="44">
        <v>461</v>
      </c>
      <c r="N394" s="44" t="s">
        <v>68</v>
      </c>
      <c r="O394" s="47"/>
      <c r="P394" s="47"/>
    </row>
    <row r="395" spans="1:16" s="43" customFormat="1" ht="30" customHeight="1" x14ac:dyDescent="0.15">
      <c r="A395" s="44">
        <v>392</v>
      </c>
      <c r="B395" s="44">
        <v>24129309</v>
      </c>
      <c r="C395" s="44" t="s">
        <v>495</v>
      </c>
      <c r="D395" s="44">
        <v>73.78</v>
      </c>
      <c r="E395" s="44">
        <v>383</v>
      </c>
      <c r="F395" s="44">
        <v>60</v>
      </c>
      <c r="G395" s="44">
        <v>273</v>
      </c>
      <c r="H395" s="44">
        <v>50</v>
      </c>
      <c r="I395" s="44">
        <v>55</v>
      </c>
      <c r="J395" s="45">
        <v>68.646000000000001</v>
      </c>
      <c r="K395" s="44">
        <v>392</v>
      </c>
      <c r="L395" s="44" t="s">
        <v>380</v>
      </c>
      <c r="M395" s="44" t="s">
        <v>18</v>
      </c>
      <c r="N395" s="44" t="s">
        <v>68</v>
      </c>
      <c r="O395" s="47"/>
      <c r="P395" s="47"/>
    </row>
    <row r="396" spans="1:16" s="43" customFormat="1" ht="30" customHeight="1" x14ac:dyDescent="0.15">
      <c r="A396" s="44">
        <v>393</v>
      </c>
      <c r="B396" s="44">
        <v>24129468</v>
      </c>
      <c r="C396" s="44" t="s">
        <v>496</v>
      </c>
      <c r="D396" s="44">
        <v>72.77</v>
      </c>
      <c r="E396" s="44">
        <v>402</v>
      </c>
      <c r="F396" s="44">
        <v>60.5</v>
      </c>
      <c r="G396" s="44">
        <v>211</v>
      </c>
      <c r="H396" s="44">
        <v>56</v>
      </c>
      <c r="I396" s="44">
        <v>29</v>
      </c>
      <c r="J396" s="45">
        <v>68.638999999999996</v>
      </c>
      <c r="K396" s="44">
        <v>393</v>
      </c>
      <c r="L396" s="44">
        <v>1.6</v>
      </c>
      <c r="M396" s="44" t="s">
        <v>18</v>
      </c>
      <c r="N396" s="44" t="s">
        <v>68</v>
      </c>
      <c r="O396" s="47"/>
      <c r="P396" s="47"/>
    </row>
    <row r="397" spans="1:16" s="43" customFormat="1" ht="30" customHeight="1" x14ac:dyDescent="0.15">
      <c r="A397" s="44">
        <v>394</v>
      </c>
      <c r="B397" s="44">
        <v>24129226</v>
      </c>
      <c r="C397" s="44" t="s">
        <v>497</v>
      </c>
      <c r="D397" s="44">
        <v>73.040000000000006</v>
      </c>
      <c r="E397" s="44">
        <v>398</v>
      </c>
      <c r="F397" s="44">
        <v>62.5</v>
      </c>
      <c r="G397" s="44">
        <v>157</v>
      </c>
      <c r="H397" s="44">
        <v>50</v>
      </c>
      <c r="I397" s="44">
        <v>55</v>
      </c>
      <c r="J397" s="45">
        <v>68.628</v>
      </c>
      <c r="K397" s="44">
        <v>394</v>
      </c>
      <c r="L397" s="44" t="s">
        <v>480</v>
      </c>
      <c r="M397" s="44" t="s">
        <v>18</v>
      </c>
      <c r="N397" s="44" t="s">
        <v>68</v>
      </c>
      <c r="O397" s="47"/>
      <c r="P397" s="47"/>
    </row>
    <row r="398" spans="1:16" s="43" customFormat="1" ht="30" customHeight="1" x14ac:dyDescent="0.15">
      <c r="A398" s="44">
        <v>395</v>
      </c>
      <c r="B398" s="44">
        <v>24129435</v>
      </c>
      <c r="C398" s="44" t="s">
        <v>498</v>
      </c>
      <c r="D398" s="44">
        <v>73.61</v>
      </c>
      <c r="E398" s="44">
        <v>385</v>
      </c>
      <c r="F398" s="44">
        <v>60.5</v>
      </c>
      <c r="G398" s="44">
        <v>211</v>
      </c>
      <c r="H398" s="44">
        <v>50</v>
      </c>
      <c r="I398" s="44">
        <v>55</v>
      </c>
      <c r="J398" s="45">
        <v>68.626999999999995</v>
      </c>
      <c r="K398" s="44">
        <v>395</v>
      </c>
      <c r="L398" s="44" t="s">
        <v>380</v>
      </c>
      <c r="M398" s="44" t="s">
        <v>18</v>
      </c>
      <c r="N398" s="44" t="s">
        <v>68</v>
      </c>
      <c r="O398" s="47"/>
      <c r="P398" s="47"/>
    </row>
    <row r="399" spans="1:16" s="43" customFormat="1" ht="30" customHeight="1" x14ac:dyDescent="0.15">
      <c r="A399" s="44">
        <v>396</v>
      </c>
      <c r="B399" s="44">
        <v>24129311</v>
      </c>
      <c r="C399" s="44" t="s">
        <v>499</v>
      </c>
      <c r="D399" s="44">
        <v>73.61</v>
      </c>
      <c r="E399" s="44">
        <v>385</v>
      </c>
      <c r="F399" s="44">
        <v>60</v>
      </c>
      <c r="G399" s="44">
        <v>273</v>
      </c>
      <c r="H399" s="44">
        <v>50</v>
      </c>
      <c r="I399" s="44">
        <v>55</v>
      </c>
      <c r="J399" s="45">
        <v>68.527000000000001</v>
      </c>
      <c r="K399" s="44">
        <v>396</v>
      </c>
      <c r="L399" s="44" t="s">
        <v>438</v>
      </c>
      <c r="M399" s="44" t="s">
        <v>18</v>
      </c>
      <c r="N399" s="44" t="s">
        <v>68</v>
      </c>
      <c r="O399" s="47"/>
      <c r="P399" s="47"/>
    </row>
    <row r="400" spans="1:16" s="43" customFormat="1" ht="30" customHeight="1" x14ac:dyDescent="0.15">
      <c r="A400" s="44">
        <v>397</v>
      </c>
      <c r="B400" s="44">
        <v>24129363</v>
      </c>
      <c r="C400" s="44" t="s">
        <v>500</v>
      </c>
      <c r="D400" s="44">
        <v>73.599999999999994</v>
      </c>
      <c r="E400" s="44">
        <v>387</v>
      </c>
      <c r="F400" s="44">
        <v>60</v>
      </c>
      <c r="G400" s="44">
        <v>273</v>
      </c>
      <c r="H400" s="44">
        <v>50</v>
      </c>
      <c r="I400" s="44">
        <v>55</v>
      </c>
      <c r="J400" s="45">
        <v>68.52</v>
      </c>
      <c r="K400" s="44">
        <v>397</v>
      </c>
      <c r="L400" s="44" t="s">
        <v>452</v>
      </c>
      <c r="M400" s="44" t="s">
        <v>18</v>
      </c>
      <c r="N400" s="44" t="s">
        <v>68</v>
      </c>
      <c r="O400" s="47"/>
      <c r="P400" s="47"/>
    </row>
    <row r="401" spans="1:16" s="43" customFormat="1" ht="30" customHeight="1" x14ac:dyDescent="0.15">
      <c r="A401" s="44">
        <v>398</v>
      </c>
      <c r="B401" s="44">
        <v>24129220</v>
      </c>
      <c r="C401" s="44" t="s">
        <v>501</v>
      </c>
      <c r="D401" s="44">
        <v>73.55</v>
      </c>
      <c r="E401" s="44">
        <v>388</v>
      </c>
      <c r="F401" s="44">
        <v>60</v>
      </c>
      <c r="G401" s="44">
        <v>273</v>
      </c>
      <c r="H401" s="44">
        <v>50</v>
      </c>
      <c r="I401" s="44">
        <v>55</v>
      </c>
      <c r="J401" s="45">
        <v>68.484999999999999</v>
      </c>
      <c r="K401" s="44">
        <v>398</v>
      </c>
      <c r="L401" s="44" t="s">
        <v>380</v>
      </c>
      <c r="M401" s="44" t="s">
        <v>18</v>
      </c>
      <c r="N401" s="44" t="s">
        <v>19</v>
      </c>
      <c r="O401" s="47"/>
      <c r="P401" s="47"/>
    </row>
    <row r="402" spans="1:16" s="43" customFormat="1" ht="30" customHeight="1" x14ac:dyDescent="0.15">
      <c r="A402" s="44">
        <v>399</v>
      </c>
      <c r="B402" s="44">
        <v>24129254</v>
      </c>
      <c r="C402" s="44" t="s">
        <v>502</v>
      </c>
      <c r="D402" s="44">
        <v>73.31</v>
      </c>
      <c r="E402" s="44">
        <v>393</v>
      </c>
      <c r="F402" s="44">
        <v>60.5</v>
      </c>
      <c r="G402" s="44">
        <v>211</v>
      </c>
      <c r="H402" s="44">
        <v>50</v>
      </c>
      <c r="I402" s="44">
        <v>55</v>
      </c>
      <c r="J402" s="45">
        <v>68.417000000000002</v>
      </c>
      <c r="K402" s="44">
        <v>399</v>
      </c>
      <c r="L402" s="44" t="s">
        <v>462</v>
      </c>
      <c r="M402" s="44" t="s">
        <v>18</v>
      </c>
      <c r="N402" s="44" t="s">
        <v>68</v>
      </c>
      <c r="O402" s="47"/>
      <c r="P402" s="47"/>
    </row>
    <row r="403" spans="1:16" s="43" customFormat="1" ht="30" customHeight="1" x14ac:dyDescent="0.15">
      <c r="A403" s="44">
        <v>400</v>
      </c>
      <c r="B403" s="44">
        <v>24129419</v>
      </c>
      <c r="C403" s="44" t="s">
        <v>503</v>
      </c>
      <c r="D403" s="44">
        <v>71.709999999999994</v>
      </c>
      <c r="E403" s="44">
        <v>413</v>
      </c>
      <c r="F403" s="44">
        <v>66</v>
      </c>
      <c r="G403" s="44">
        <v>54</v>
      </c>
      <c r="H403" s="44">
        <v>50</v>
      </c>
      <c r="I403" s="44">
        <v>55</v>
      </c>
      <c r="J403" s="45">
        <v>68.397000000000006</v>
      </c>
      <c r="K403" s="44">
        <v>400</v>
      </c>
      <c r="L403" s="44" t="s">
        <v>380</v>
      </c>
      <c r="M403" s="44" t="s">
        <v>18</v>
      </c>
      <c r="N403" s="44" t="s">
        <v>68</v>
      </c>
      <c r="O403" s="47"/>
      <c r="P403" s="47"/>
    </row>
    <row r="404" spans="1:16" s="43" customFormat="1" ht="30" customHeight="1" x14ac:dyDescent="0.15">
      <c r="A404" s="44">
        <v>401</v>
      </c>
      <c r="B404" s="44">
        <v>24129199</v>
      </c>
      <c r="C404" s="44" t="s">
        <v>504</v>
      </c>
      <c r="D404" s="44">
        <v>73.38</v>
      </c>
      <c r="E404" s="44">
        <v>392</v>
      </c>
      <c r="F404" s="44">
        <v>60</v>
      </c>
      <c r="G404" s="44">
        <v>273</v>
      </c>
      <c r="H404" s="44">
        <v>50</v>
      </c>
      <c r="I404" s="44">
        <v>55</v>
      </c>
      <c r="J404" s="45">
        <v>68.366</v>
      </c>
      <c r="K404" s="44">
        <v>401</v>
      </c>
      <c r="L404" s="44">
        <v>1.81</v>
      </c>
      <c r="M404" s="44" t="s">
        <v>18</v>
      </c>
      <c r="N404" s="44" t="s">
        <v>68</v>
      </c>
      <c r="O404" s="47"/>
      <c r="P404" s="47"/>
    </row>
    <row r="405" spans="1:16" s="43" customFormat="1" ht="30" customHeight="1" x14ac:dyDescent="0.15">
      <c r="A405" s="44">
        <v>402</v>
      </c>
      <c r="B405" s="44">
        <v>24129315</v>
      </c>
      <c r="C405" s="44" t="s">
        <v>502</v>
      </c>
      <c r="D405" s="44">
        <v>73.31</v>
      </c>
      <c r="E405" s="44">
        <v>393</v>
      </c>
      <c r="F405" s="44">
        <v>60</v>
      </c>
      <c r="G405" s="44">
        <v>273</v>
      </c>
      <c r="H405" s="44">
        <v>50</v>
      </c>
      <c r="I405" s="44">
        <v>55</v>
      </c>
      <c r="J405" s="45">
        <v>68.316999999999993</v>
      </c>
      <c r="K405" s="44">
        <v>402</v>
      </c>
      <c r="L405" s="44">
        <v>2.5299999999999998</v>
      </c>
      <c r="M405" s="44">
        <v>383</v>
      </c>
      <c r="N405" s="44" t="s">
        <v>19</v>
      </c>
      <c r="O405" s="47"/>
      <c r="P405" s="47"/>
    </row>
    <row r="406" spans="1:16" s="43" customFormat="1" ht="30" customHeight="1" x14ac:dyDescent="0.15">
      <c r="A406" s="44">
        <v>403</v>
      </c>
      <c r="B406" s="44">
        <v>24129260</v>
      </c>
      <c r="C406" s="44" t="s">
        <v>147</v>
      </c>
      <c r="D406" s="44">
        <v>73.11</v>
      </c>
      <c r="E406" s="44">
        <v>397</v>
      </c>
      <c r="F406" s="44">
        <v>60.5</v>
      </c>
      <c r="G406" s="44">
        <v>211</v>
      </c>
      <c r="H406" s="44">
        <v>50</v>
      </c>
      <c r="I406" s="44">
        <v>55</v>
      </c>
      <c r="J406" s="45">
        <v>68.277000000000001</v>
      </c>
      <c r="K406" s="44">
        <v>403</v>
      </c>
      <c r="L406" s="44" t="s">
        <v>471</v>
      </c>
      <c r="M406" s="44" t="s">
        <v>18</v>
      </c>
      <c r="N406" s="44" t="s">
        <v>68</v>
      </c>
      <c r="O406" s="47"/>
      <c r="P406" s="47"/>
    </row>
    <row r="407" spans="1:16" s="43" customFormat="1" ht="30" customHeight="1" x14ac:dyDescent="0.15">
      <c r="A407" s="44">
        <v>404</v>
      </c>
      <c r="B407" s="44">
        <v>24129198</v>
      </c>
      <c r="C407" s="44" t="s">
        <v>505</v>
      </c>
      <c r="D407" s="44">
        <v>73.040000000000006</v>
      </c>
      <c r="E407" s="44">
        <v>398</v>
      </c>
      <c r="F407" s="44">
        <v>60.5</v>
      </c>
      <c r="G407" s="44">
        <v>211</v>
      </c>
      <c r="H407" s="44">
        <v>50</v>
      </c>
      <c r="I407" s="44">
        <v>55</v>
      </c>
      <c r="J407" s="45">
        <v>68.227999999999994</v>
      </c>
      <c r="K407" s="44">
        <v>404</v>
      </c>
      <c r="L407" s="44" t="s">
        <v>432</v>
      </c>
      <c r="M407" s="44" t="s">
        <v>18</v>
      </c>
      <c r="N407" s="44" t="s">
        <v>68</v>
      </c>
      <c r="O407" s="47"/>
      <c r="P407" s="47"/>
    </row>
    <row r="408" spans="1:16" s="43" customFormat="1" ht="30" customHeight="1" x14ac:dyDescent="0.15">
      <c r="A408" s="44">
        <v>405</v>
      </c>
      <c r="B408" s="44">
        <v>24129424</v>
      </c>
      <c r="C408" s="44" t="s">
        <v>506</v>
      </c>
      <c r="D408" s="44">
        <v>71.94</v>
      </c>
      <c r="E408" s="44">
        <v>410</v>
      </c>
      <c r="F408" s="44">
        <v>64</v>
      </c>
      <c r="G408" s="44">
        <v>91</v>
      </c>
      <c r="H408" s="44">
        <v>50</v>
      </c>
      <c r="I408" s="44">
        <v>55</v>
      </c>
      <c r="J408" s="45">
        <v>68.158000000000001</v>
      </c>
      <c r="K408" s="44">
        <v>405</v>
      </c>
      <c r="L408" s="44" t="s">
        <v>507</v>
      </c>
      <c r="M408" s="44" t="s">
        <v>18</v>
      </c>
      <c r="N408" s="44" t="s">
        <v>68</v>
      </c>
      <c r="O408" s="47"/>
      <c r="P408" s="47"/>
    </row>
    <row r="409" spans="1:16" s="43" customFormat="1" ht="30" customHeight="1" x14ac:dyDescent="0.15">
      <c r="A409" s="44">
        <v>406</v>
      </c>
      <c r="B409" s="44">
        <v>24129332</v>
      </c>
      <c r="C409" s="44" t="s">
        <v>508</v>
      </c>
      <c r="D409" s="44">
        <v>73</v>
      </c>
      <c r="E409" s="44">
        <v>400</v>
      </c>
      <c r="F409" s="44">
        <v>61</v>
      </c>
      <c r="G409" s="44">
        <v>191</v>
      </c>
      <c r="H409" s="44">
        <v>50</v>
      </c>
      <c r="I409" s="44">
        <v>55</v>
      </c>
      <c r="J409" s="45">
        <v>68.3</v>
      </c>
      <c r="K409" s="44">
        <v>406</v>
      </c>
      <c r="L409" s="44" t="s">
        <v>509</v>
      </c>
      <c r="M409" s="44">
        <v>375</v>
      </c>
      <c r="N409" s="44" t="s">
        <v>68</v>
      </c>
      <c r="O409" s="47"/>
      <c r="P409" s="47"/>
    </row>
    <row r="410" spans="1:16" s="43" customFormat="1" ht="30" customHeight="1" x14ac:dyDescent="0.15">
      <c r="A410" s="44">
        <v>407</v>
      </c>
      <c r="B410" s="44">
        <v>24129378</v>
      </c>
      <c r="C410" s="44" t="s">
        <v>510</v>
      </c>
      <c r="D410" s="44">
        <v>72.11</v>
      </c>
      <c r="E410" s="44">
        <v>407</v>
      </c>
      <c r="F410" s="44">
        <v>62</v>
      </c>
      <c r="G410" s="44">
        <v>172</v>
      </c>
      <c r="H410" s="44">
        <v>50</v>
      </c>
      <c r="I410" s="44">
        <v>55</v>
      </c>
      <c r="J410" s="45">
        <v>67.876999999999995</v>
      </c>
      <c r="K410" s="44">
        <v>407</v>
      </c>
      <c r="L410" s="44" t="s">
        <v>511</v>
      </c>
      <c r="M410" s="44" t="s">
        <v>18</v>
      </c>
      <c r="N410" s="44" t="s">
        <v>68</v>
      </c>
      <c r="O410" s="47"/>
      <c r="P410" s="47"/>
    </row>
    <row r="411" spans="1:16" s="43" customFormat="1" ht="30" customHeight="1" x14ac:dyDescent="0.15">
      <c r="A411" s="44">
        <v>408</v>
      </c>
      <c r="B411" s="44">
        <v>24129153</v>
      </c>
      <c r="C411" s="44" t="s">
        <v>512</v>
      </c>
      <c r="D411" s="44">
        <v>72.569999999999993</v>
      </c>
      <c r="E411" s="44">
        <v>403</v>
      </c>
      <c r="F411" s="44">
        <v>60</v>
      </c>
      <c r="G411" s="44">
        <v>273</v>
      </c>
      <c r="H411" s="44">
        <v>50</v>
      </c>
      <c r="I411" s="44">
        <v>55</v>
      </c>
      <c r="J411" s="45">
        <v>67.799000000000007</v>
      </c>
      <c r="K411" s="44">
        <v>408</v>
      </c>
      <c r="L411" s="44" t="s">
        <v>507</v>
      </c>
      <c r="M411" s="44" t="s">
        <v>18</v>
      </c>
      <c r="N411" s="44" t="s">
        <v>68</v>
      </c>
      <c r="O411" s="47"/>
      <c r="P411" s="47"/>
    </row>
    <row r="412" spans="1:16" s="43" customFormat="1" ht="30" customHeight="1" x14ac:dyDescent="0.15">
      <c r="A412" s="44">
        <v>409</v>
      </c>
      <c r="B412" s="44">
        <v>24129155</v>
      </c>
      <c r="C412" s="44" t="s">
        <v>513</v>
      </c>
      <c r="D412" s="44">
        <v>72.510000000000005</v>
      </c>
      <c r="E412" s="44">
        <v>404</v>
      </c>
      <c r="F412" s="44">
        <v>60</v>
      </c>
      <c r="G412" s="44">
        <v>273</v>
      </c>
      <c r="H412" s="44">
        <v>50</v>
      </c>
      <c r="I412" s="44">
        <v>55</v>
      </c>
      <c r="J412" s="45">
        <v>67.757000000000005</v>
      </c>
      <c r="K412" s="44">
        <v>409</v>
      </c>
      <c r="L412" s="44" t="s">
        <v>380</v>
      </c>
      <c r="M412" s="44">
        <v>460</v>
      </c>
      <c r="N412" s="44" t="s">
        <v>19</v>
      </c>
      <c r="O412" s="47"/>
      <c r="P412" s="47"/>
    </row>
    <row r="413" spans="1:16" s="43" customFormat="1" ht="30" customHeight="1" x14ac:dyDescent="0.15">
      <c r="A413" s="44">
        <v>410</v>
      </c>
      <c r="B413" s="44">
        <v>24129357</v>
      </c>
      <c r="C413" s="44" t="s">
        <v>514</v>
      </c>
      <c r="D413" s="44">
        <v>72.290000000000006</v>
      </c>
      <c r="E413" s="44">
        <v>405</v>
      </c>
      <c r="F413" s="44">
        <v>60</v>
      </c>
      <c r="G413" s="44">
        <v>273</v>
      </c>
      <c r="H413" s="44">
        <v>50</v>
      </c>
      <c r="I413" s="44">
        <v>55</v>
      </c>
      <c r="J413" s="45">
        <v>67.602999999999994</v>
      </c>
      <c r="K413" s="44">
        <v>410</v>
      </c>
      <c r="L413" s="44" t="s">
        <v>515</v>
      </c>
      <c r="M413" s="44" t="s">
        <v>18</v>
      </c>
      <c r="N413" s="44" t="s">
        <v>68</v>
      </c>
      <c r="O413" s="47"/>
      <c r="P413" s="47"/>
    </row>
    <row r="414" spans="1:16" s="43" customFormat="1" ht="30" customHeight="1" x14ac:dyDescent="0.15">
      <c r="A414" s="44">
        <v>411</v>
      </c>
      <c r="B414" s="44">
        <v>24129347</v>
      </c>
      <c r="C414" s="44" t="s">
        <v>516</v>
      </c>
      <c r="D414" s="44">
        <v>72.11</v>
      </c>
      <c r="E414" s="44">
        <v>407</v>
      </c>
      <c r="F414" s="44">
        <v>60.5</v>
      </c>
      <c r="G414" s="44">
        <v>211</v>
      </c>
      <c r="H414" s="44">
        <v>50</v>
      </c>
      <c r="I414" s="44">
        <v>55</v>
      </c>
      <c r="J414" s="45">
        <v>67.576999999999998</v>
      </c>
      <c r="K414" s="44">
        <v>411</v>
      </c>
      <c r="L414" s="44">
        <v>1.72</v>
      </c>
      <c r="M414" s="44" t="s">
        <v>18</v>
      </c>
      <c r="N414" s="44" t="s">
        <v>68</v>
      </c>
      <c r="O414" s="47"/>
      <c r="P414" s="47"/>
    </row>
    <row r="415" spans="1:16" s="43" customFormat="1" ht="30" customHeight="1" x14ac:dyDescent="0.15">
      <c r="A415" s="44">
        <v>412</v>
      </c>
      <c r="B415" s="44">
        <v>24129367</v>
      </c>
      <c r="C415" s="44" t="s">
        <v>517</v>
      </c>
      <c r="D415" s="44">
        <v>72.209999999999994</v>
      </c>
      <c r="E415" s="44">
        <v>406</v>
      </c>
      <c r="F415" s="44">
        <v>60</v>
      </c>
      <c r="G415" s="44">
        <v>273</v>
      </c>
      <c r="H415" s="44">
        <v>50</v>
      </c>
      <c r="I415" s="44">
        <v>55</v>
      </c>
      <c r="J415" s="45">
        <v>67.546999999999997</v>
      </c>
      <c r="K415" s="44">
        <v>412</v>
      </c>
      <c r="L415" s="44">
        <v>1.87</v>
      </c>
      <c r="M415" s="44">
        <v>317</v>
      </c>
      <c r="N415" s="44" t="s">
        <v>19</v>
      </c>
      <c r="O415" s="47"/>
      <c r="P415" s="47"/>
    </row>
    <row r="416" spans="1:16" s="43" customFormat="1" ht="30" customHeight="1" x14ac:dyDescent="0.15">
      <c r="A416" s="44">
        <v>413</v>
      </c>
      <c r="B416" s="44">
        <v>24129407</v>
      </c>
      <c r="C416" s="44" t="s">
        <v>518</v>
      </c>
      <c r="D416" s="44">
        <v>71.94</v>
      </c>
      <c r="E416" s="44">
        <v>410</v>
      </c>
      <c r="F416" s="44">
        <v>60.5</v>
      </c>
      <c r="G416" s="44">
        <v>211</v>
      </c>
      <c r="H416" s="44">
        <v>50</v>
      </c>
      <c r="I416" s="44">
        <v>55</v>
      </c>
      <c r="J416" s="45">
        <v>67.457999999999998</v>
      </c>
      <c r="K416" s="44">
        <v>413</v>
      </c>
      <c r="L416" s="44" t="s">
        <v>352</v>
      </c>
      <c r="M416" s="44" t="s">
        <v>18</v>
      </c>
      <c r="N416" s="44" t="s">
        <v>68</v>
      </c>
      <c r="O416" s="47"/>
      <c r="P416" s="47"/>
    </row>
    <row r="417" spans="1:16" s="43" customFormat="1" ht="30" customHeight="1" x14ac:dyDescent="0.15">
      <c r="A417" s="44">
        <v>414</v>
      </c>
      <c r="B417" s="44">
        <v>24129416</v>
      </c>
      <c r="C417" s="44" t="s">
        <v>519</v>
      </c>
      <c r="D417" s="44">
        <v>71.92</v>
      </c>
      <c r="E417" s="44">
        <v>412</v>
      </c>
      <c r="F417" s="44">
        <v>60</v>
      </c>
      <c r="G417" s="44">
        <v>273</v>
      </c>
      <c r="H417" s="44">
        <v>50</v>
      </c>
      <c r="I417" s="44">
        <v>55</v>
      </c>
      <c r="J417" s="45">
        <v>67.343999999999994</v>
      </c>
      <c r="K417" s="44">
        <v>414</v>
      </c>
      <c r="L417" s="44" t="s">
        <v>520</v>
      </c>
      <c r="M417" s="44">
        <v>330</v>
      </c>
      <c r="N417" s="44" t="s">
        <v>68</v>
      </c>
      <c r="O417" s="47"/>
      <c r="P417" s="47"/>
    </row>
    <row r="418" spans="1:16" s="43" customFormat="1" ht="30" customHeight="1" x14ac:dyDescent="0.15">
      <c r="A418" s="44">
        <v>415</v>
      </c>
      <c r="B418" s="44">
        <v>24129420</v>
      </c>
      <c r="C418" s="44" t="s">
        <v>521</v>
      </c>
      <c r="D418" s="44">
        <v>69.489999999999995</v>
      </c>
      <c r="E418" s="44">
        <v>434</v>
      </c>
      <c r="F418" s="44">
        <v>68.5</v>
      </c>
      <c r="G418" s="44">
        <v>30</v>
      </c>
      <c r="H418" s="44">
        <v>50</v>
      </c>
      <c r="I418" s="44">
        <v>55</v>
      </c>
      <c r="J418" s="45">
        <v>67.343000000000004</v>
      </c>
      <c r="K418" s="44">
        <v>415</v>
      </c>
      <c r="L418" s="44" t="s">
        <v>487</v>
      </c>
      <c r="M418" s="44" t="s">
        <v>18</v>
      </c>
      <c r="N418" s="44" t="s">
        <v>68</v>
      </c>
      <c r="O418" s="47"/>
      <c r="P418" s="47"/>
    </row>
    <row r="419" spans="1:16" s="43" customFormat="1" ht="30" customHeight="1" x14ac:dyDescent="0.15">
      <c r="A419" s="44">
        <v>416</v>
      </c>
      <c r="B419" s="44">
        <v>24129269</v>
      </c>
      <c r="C419" s="44" t="s">
        <v>522</v>
      </c>
      <c r="D419" s="44">
        <v>73.709999999999994</v>
      </c>
      <c r="E419" s="44">
        <v>384</v>
      </c>
      <c r="F419" s="44" t="s">
        <v>523</v>
      </c>
      <c r="G419" s="44">
        <v>475</v>
      </c>
      <c r="H419" s="44">
        <v>53</v>
      </c>
      <c r="I419" s="44">
        <v>41</v>
      </c>
      <c r="J419" s="45">
        <v>67.296999999999997</v>
      </c>
      <c r="K419" s="44">
        <v>416</v>
      </c>
      <c r="L419" s="44" t="s">
        <v>421</v>
      </c>
      <c r="M419" s="44">
        <v>381</v>
      </c>
      <c r="N419" s="44" t="s">
        <v>68</v>
      </c>
      <c r="O419" s="47"/>
      <c r="P419" s="47"/>
    </row>
    <row r="420" spans="1:16" s="43" customFormat="1" ht="30" customHeight="1" x14ac:dyDescent="0.15">
      <c r="A420" s="44">
        <v>417</v>
      </c>
      <c r="B420" s="44">
        <v>24129401</v>
      </c>
      <c r="C420" s="44" t="s">
        <v>30</v>
      </c>
      <c r="D420" s="44">
        <v>71.64</v>
      </c>
      <c r="E420" s="44">
        <v>414</v>
      </c>
      <c r="F420" s="44">
        <v>60.5</v>
      </c>
      <c r="G420" s="44">
        <v>211</v>
      </c>
      <c r="H420" s="44">
        <v>50</v>
      </c>
      <c r="I420" s="44">
        <v>55</v>
      </c>
      <c r="J420" s="45">
        <v>67.248000000000005</v>
      </c>
      <c r="K420" s="44">
        <v>417</v>
      </c>
      <c r="L420" s="44" t="s">
        <v>524</v>
      </c>
      <c r="M420" s="44" t="s">
        <v>18</v>
      </c>
      <c r="N420" s="44" t="s">
        <v>68</v>
      </c>
      <c r="O420" s="47"/>
      <c r="P420" s="47"/>
    </row>
    <row r="421" spans="1:16" s="43" customFormat="1" ht="30" customHeight="1" x14ac:dyDescent="0.15">
      <c r="A421" s="44">
        <v>418</v>
      </c>
      <c r="B421" s="44">
        <v>24129323</v>
      </c>
      <c r="C421" s="44" t="s">
        <v>525</v>
      </c>
      <c r="D421" s="44">
        <v>71.489999999999995</v>
      </c>
      <c r="E421" s="44">
        <v>415</v>
      </c>
      <c r="F421" s="44">
        <v>60</v>
      </c>
      <c r="G421" s="44">
        <v>273</v>
      </c>
      <c r="H421" s="44">
        <v>50</v>
      </c>
      <c r="I421" s="44">
        <v>55</v>
      </c>
      <c r="J421" s="45">
        <v>67.043000000000006</v>
      </c>
      <c r="K421" s="44">
        <v>418</v>
      </c>
      <c r="L421" s="44">
        <v>1.74</v>
      </c>
      <c r="M421" s="44" t="s">
        <v>18</v>
      </c>
      <c r="N421" s="44" t="s">
        <v>68</v>
      </c>
      <c r="O421" s="47"/>
      <c r="P421" s="47"/>
    </row>
    <row r="422" spans="1:16" s="43" customFormat="1" ht="30" customHeight="1" x14ac:dyDescent="0.15">
      <c r="A422" s="44">
        <v>419</v>
      </c>
      <c r="B422" s="44">
        <v>24129362</v>
      </c>
      <c r="C422" s="44" t="s">
        <v>526</v>
      </c>
      <c r="D422" s="44">
        <v>71.47</v>
      </c>
      <c r="E422" s="44">
        <v>416</v>
      </c>
      <c r="F422" s="44">
        <v>60</v>
      </c>
      <c r="G422" s="44">
        <v>273</v>
      </c>
      <c r="H422" s="44">
        <v>50</v>
      </c>
      <c r="I422" s="44">
        <v>55</v>
      </c>
      <c r="J422" s="45">
        <v>67.028999999999996</v>
      </c>
      <c r="K422" s="44">
        <v>419</v>
      </c>
      <c r="L422" s="44" t="s">
        <v>527</v>
      </c>
      <c r="M422" s="44" t="s">
        <v>18</v>
      </c>
      <c r="N422" s="44" t="s">
        <v>68</v>
      </c>
      <c r="O422" s="47"/>
      <c r="P422" s="47"/>
    </row>
    <row r="423" spans="1:16" s="43" customFormat="1" ht="30" customHeight="1" x14ac:dyDescent="0.15">
      <c r="A423" s="44">
        <v>420</v>
      </c>
      <c r="B423" s="44">
        <v>24129144</v>
      </c>
      <c r="C423" s="44" t="s">
        <v>528</v>
      </c>
      <c r="D423" s="44">
        <v>71.209999999999994</v>
      </c>
      <c r="E423" s="44">
        <v>417</v>
      </c>
      <c r="F423" s="44">
        <v>60</v>
      </c>
      <c r="G423" s="44">
        <v>273</v>
      </c>
      <c r="H423" s="44">
        <v>50</v>
      </c>
      <c r="I423" s="44">
        <v>55</v>
      </c>
      <c r="J423" s="45">
        <v>66.846999999999994</v>
      </c>
      <c r="K423" s="44">
        <v>420</v>
      </c>
      <c r="L423" s="44">
        <v>1.7</v>
      </c>
      <c r="M423" s="44" t="s">
        <v>18</v>
      </c>
      <c r="N423" s="44" t="s">
        <v>68</v>
      </c>
      <c r="O423" s="47"/>
      <c r="P423" s="47"/>
    </row>
    <row r="424" spans="1:16" s="43" customFormat="1" ht="30" customHeight="1" x14ac:dyDescent="0.15">
      <c r="A424" s="44">
        <v>421</v>
      </c>
      <c r="B424" s="44">
        <v>24129287</v>
      </c>
      <c r="C424" s="44" t="s">
        <v>529</v>
      </c>
      <c r="D424" s="44">
        <v>71</v>
      </c>
      <c r="E424" s="44">
        <v>418</v>
      </c>
      <c r="F424" s="44">
        <v>60</v>
      </c>
      <c r="G424" s="44">
        <v>273</v>
      </c>
      <c r="H424" s="44">
        <v>50</v>
      </c>
      <c r="I424" s="44">
        <v>55</v>
      </c>
      <c r="J424" s="45">
        <v>66.7</v>
      </c>
      <c r="K424" s="44">
        <v>421</v>
      </c>
      <c r="L424" s="44">
        <v>1.73</v>
      </c>
      <c r="M424" s="44" t="s">
        <v>18</v>
      </c>
      <c r="N424" s="44" t="s">
        <v>19</v>
      </c>
      <c r="O424" s="47"/>
      <c r="P424" s="47"/>
    </row>
    <row r="425" spans="1:16" s="43" customFormat="1" ht="30" customHeight="1" x14ac:dyDescent="0.15">
      <c r="A425" s="44">
        <v>422</v>
      </c>
      <c r="B425" s="44">
        <v>24129371</v>
      </c>
      <c r="C425" s="44" t="s">
        <v>530</v>
      </c>
      <c r="D425" s="44">
        <v>70.98</v>
      </c>
      <c r="E425" s="44">
        <v>419</v>
      </c>
      <c r="F425" s="44">
        <v>60</v>
      </c>
      <c r="G425" s="44">
        <v>273</v>
      </c>
      <c r="H425" s="44">
        <v>50</v>
      </c>
      <c r="I425" s="44">
        <v>55</v>
      </c>
      <c r="J425" s="45">
        <v>66.686000000000007</v>
      </c>
      <c r="K425" s="44">
        <v>422</v>
      </c>
      <c r="L425" s="44" t="s">
        <v>507</v>
      </c>
      <c r="M425" s="44" t="s">
        <v>18</v>
      </c>
      <c r="N425" s="44" t="s">
        <v>68</v>
      </c>
      <c r="O425" s="47"/>
      <c r="P425" s="47"/>
    </row>
    <row r="426" spans="1:16" s="43" customFormat="1" ht="30" customHeight="1" x14ac:dyDescent="0.15">
      <c r="A426" s="44">
        <v>423</v>
      </c>
      <c r="B426" s="44">
        <v>24129373</v>
      </c>
      <c r="C426" s="44" t="s">
        <v>531</v>
      </c>
      <c r="D426" s="44">
        <v>70.39</v>
      </c>
      <c r="E426" s="44">
        <v>426</v>
      </c>
      <c r="F426" s="44">
        <v>62</v>
      </c>
      <c r="G426" s="44">
        <v>172</v>
      </c>
      <c r="H426" s="44">
        <v>50</v>
      </c>
      <c r="I426" s="44">
        <v>55</v>
      </c>
      <c r="J426" s="45">
        <v>66.673000000000002</v>
      </c>
      <c r="K426" s="44">
        <v>423</v>
      </c>
      <c r="L426" s="44" t="s">
        <v>532</v>
      </c>
      <c r="M426" s="44" t="s">
        <v>18</v>
      </c>
      <c r="N426" s="44" t="s">
        <v>68</v>
      </c>
      <c r="O426" s="47"/>
      <c r="P426" s="47"/>
    </row>
    <row r="427" spans="1:16" s="43" customFormat="1" ht="30" customHeight="1" x14ac:dyDescent="0.15">
      <c r="A427" s="44">
        <v>424</v>
      </c>
      <c r="B427" s="44">
        <v>24129295</v>
      </c>
      <c r="C427" s="44" t="s">
        <v>533</v>
      </c>
      <c r="D427" s="44">
        <v>70.959999999999994</v>
      </c>
      <c r="E427" s="44">
        <v>420</v>
      </c>
      <c r="F427" s="44">
        <v>60</v>
      </c>
      <c r="G427" s="44">
        <v>273</v>
      </c>
      <c r="H427" s="44">
        <v>50</v>
      </c>
      <c r="I427" s="44">
        <v>55</v>
      </c>
      <c r="J427" s="45">
        <v>66.671999999999997</v>
      </c>
      <c r="K427" s="44">
        <v>424</v>
      </c>
      <c r="L427" s="44" t="s">
        <v>480</v>
      </c>
      <c r="M427" s="44" t="s">
        <v>18</v>
      </c>
      <c r="N427" s="44" t="s">
        <v>68</v>
      </c>
      <c r="O427" s="47"/>
      <c r="P427" s="47"/>
    </row>
    <row r="428" spans="1:16" s="43" customFormat="1" ht="30" customHeight="1" x14ac:dyDescent="0.15">
      <c r="A428" s="44">
        <v>425</v>
      </c>
      <c r="B428" s="44">
        <v>24129340</v>
      </c>
      <c r="C428" s="44" t="s">
        <v>534</v>
      </c>
      <c r="D428" s="44">
        <v>70.94</v>
      </c>
      <c r="E428" s="44">
        <v>421</v>
      </c>
      <c r="F428" s="44">
        <v>60</v>
      </c>
      <c r="G428" s="44">
        <v>273</v>
      </c>
      <c r="H428" s="44">
        <v>50</v>
      </c>
      <c r="I428" s="44">
        <v>55</v>
      </c>
      <c r="J428" s="45">
        <v>66.658000000000001</v>
      </c>
      <c r="K428" s="44">
        <v>425</v>
      </c>
      <c r="L428" s="44">
        <v>1.77</v>
      </c>
      <c r="M428" s="44" t="s">
        <v>18</v>
      </c>
      <c r="N428" s="44" t="s">
        <v>68</v>
      </c>
      <c r="O428" s="47"/>
      <c r="P428" s="47"/>
    </row>
    <row r="429" spans="1:16" s="43" customFormat="1" ht="30" customHeight="1" x14ac:dyDescent="0.15">
      <c r="A429" s="44">
        <v>426</v>
      </c>
      <c r="B429" s="44">
        <v>24129432</v>
      </c>
      <c r="C429" s="44" t="s">
        <v>535</v>
      </c>
      <c r="D429" s="44">
        <v>70.900000000000006</v>
      </c>
      <c r="E429" s="44">
        <v>422</v>
      </c>
      <c r="F429" s="44">
        <v>60</v>
      </c>
      <c r="G429" s="44">
        <v>273</v>
      </c>
      <c r="H429" s="44">
        <v>50</v>
      </c>
      <c r="I429" s="44">
        <v>55</v>
      </c>
      <c r="J429" s="45">
        <v>66.63</v>
      </c>
      <c r="K429" s="44">
        <v>426</v>
      </c>
      <c r="L429" s="44" t="s">
        <v>509</v>
      </c>
      <c r="M429" s="44" t="s">
        <v>18</v>
      </c>
      <c r="N429" s="44" t="s">
        <v>68</v>
      </c>
      <c r="O429" s="47"/>
      <c r="P429" s="47"/>
    </row>
    <row r="430" spans="1:16" s="43" customFormat="1" ht="30" customHeight="1" x14ac:dyDescent="0.15">
      <c r="A430" s="44">
        <v>427</v>
      </c>
      <c r="B430" s="44">
        <v>24129461</v>
      </c>
      <c r="C430" s="44" t="s">
        <v>536</v>
      </c>
      <c r="D430" s="44">
        <v>70.69</v>
      </c>
      <c r="E430" s="44">
        <v>423</v>
      </c>
      <c r="F430" s="44">
        <v>60.5</v>
      </c>
      <c r="G430" s="44">
        <v>211</v>
      </c>
      <c r="H430" s="44">
        <v>50</v>
      </c>
      <c r="I430" s="44">
        <v>55</v>
      </c>
      <c r="J430" s="45">
        <v>66.582999999999998</v>
      </c>
      <c r="K430" s="44">
        <v>427</v>
      </c>
      <c r="L430" s="44" t="s">
        <v>532</v>
      </c>
      <c r="M430" s="44" t="s">
        <v>18</v>
      </c>
      <c r="N430" s="44" t="s">
        <v>68</v>
      </c>
      <c r="O430" s="47"/>
      <c r="P430" s="47"/>
    </row>
    <row r="431" spans="1:16" s="43" customFormat="1" ht="30" customHeight="1" x14ac:dyDescent="0.15">
      <c r="A431" s="44">
        <v>428</v>
      </c>
      <c r="B431" s="44">
        <v>24129443</v>
      </c>
      <c r="C431" s="44" t="s">
        <v>537</v>
      </c>
      <c r="D431" s="44">
        <v>70.39</v>
      </c>
      <c r="E431" s="44">
        <v>426</v>
      </c>
      <c r="F431" s="44">
        <v>60</v>
      </c>
      <c r="G431" s="44">
        <v>273</v>
      </c>
      <c r="H431" s="44">
        <v>53</v>
      </c>
      <c r="I431" s="44">
        <v>41</v>
      </c>
      <c r="J431" s="45">
        <v>66.572999999999993</v>
      </c>
      <c r="K431" s="44">
        <v>428</v>
      </c>
      <c r="L431" s="44" t="s">
        <v>532</v>
      </c>
      <c r="M431" s="44">
        <v>316</v>
      </c>
      <c r="N431" s="44" t="s">
        <v>68</v>
      </c>
      <c r="O431" s="47"/>
      <c r="P431" s="47"/>
    </row>
    <row r="432" spans="1:16" s="43" customFormat="1" ht="30" customHeight="1" x14ac:dyDescent="0.15">
      <c r="A432" s="44">
        <v>429</v>
      </c>
      <c r="B432" s="44">
        <v>24129262</v>
      </c>
      <c r="C432" s="44" t="s">
        <v>538</v>
      </c>
      <c r="D432" s="44">
        <v>70.34</v>
      </c>
      <c r="E432" s="44">
        <v>428</v>
      </c>
      <c r="F432" s="44">
        <v>60</v>
      </c>
      <c r="G432" s="44">
        <v>273</v>
      </c>
      <c r="H432" s="44">
        <v>50</v>
      </c>
      <c r="I432" s="44">
        <v>55</v>
      </c>
      <c r="J432" s="45">
        <v>66.238</v>
      </c>
      <c r="K432" s="44">
        <v>429</v>
      </c>
      <c r="L432" s="44" t="s">
        <v>539</v>
      </c>
      <c r="M432" s="44">
        <v>338</v>
      </c>
      <c r="N432" s="44" t="s">
        <v>68</v>
      </c>
      <c r="O432" s="47"/>
      <c r="P432" s="47"/>
    </row>
    <row r="433" spans="1:16" s="43" customFormat="1" ht="30" customHeight="1" x14ac:dyDescent="0.15">
      <c r="A433" s="44">
        <v>430</v>
      </c>
      <c r="B433" s="44">
        <v>24129382</v>
      </c>
      <c r="C433" s="44" t="s">
        <v>540</v>
      </c>
      <c r="D433" s="44">
        <v>69.959999999999994</v>
      </c>
      <c r="E433" s="44">
        <v>432</v>
      </c>
      <c r="F433" s="44">
        <v>60.5</v>
      </c>
      <c r="G433" s="44">
        <v>211</v>
      </c>
      <c r="H433" s="44">
        <v>50</v>
      </c>
      <c r="I433" s="44">
        <v>55</v>
      </c>
      <c r="J433" s="45">
        <v>66.072000000000003</v>
      </c>
      <c r="K433" s="44">
        <v>430</v>
      </c>
      <c r="L433" s="44" t="s">
        <v>515</v>
      </c>
      <c r="M433" s="44">
        <v>348</v>
      </c>
      <c r="N433" s="44" t="s">
        <v>68</v>
      </c>
      <c r="O433" s="47"/>
      <c r="P433" s="47"/>
    </row>
    <row r="434" spans="1:16" s="43" customFormat="1" ht="30" customHeight="1" x14ac:dyDescent="0.15">
      <c r="A434" s="44">
        <v>431</v>
      </c>
      <c r="B434" s="44">
        <v>24129476</v>
      </c>
      <c r="C434" s="44" t="s">
        <v>541</v>
      </c>
      <c r="D434" s="44">
        <v>66.53</v>
      </c>
      <c r="E434" s="44">
        <v>448</v>
      </c>
      <c r="F434" s="44">
        <v>72.5</v>
      </c>
      <c r="G434" s="44">
        <v>4</v>
      </c>
      <c r="H434" s="44">
        <v>50</v>
      </c>
      <c r="I434" s="44">
        <v>55</v>
      </c>
      <c r="J434" s="45">
        <v>66.070999999999998</v>
      </c>
      <c r="K434" s="44">
        <v>431</v>
      </c>
      <c r="L434" s="44" t="s">
        <v>542</v>
      </c>
      <c r="M434" s="44" t="s">
        <v>18</v>
      </c>
      <c r="N434" s="44" t="s">
        <v>68</v>
      </c>
      <c r="O434" s="47"/>
      <c r="P434" s="47"/>
    </row>
    <row r="435" spans="1:16" s="43" customFormat="1" ht="30" customHeight="1" x14ac:dyDescent="0.15">
      <c r="A435" s="44">
        <v>432</v>
      </c>
      <c r="B435" s="44">
        <v>24129284</v>
      </c>
      <c r="C435" s="44" t="s">
        <v>543</v>
      </c>
      <c r="D435" s="44">
        <v>70.02</v>
      </c>
      <c r="E435" s="44">
        <v>431</v>
      </c>
      <c r="F435" s="44">
        <v>60</v>
      </c>
      <c r="G435" s="44">
        <v>273</v>
      </c>
      <c r="H435" s="44">
        <v>50</v>
      </c>
      <c r="I435" s="44">
        <v>55</v>
      </c>
      <c r="J435" s="45">
        <v>66.013999999999996</v>
      </c>
      <c r="K435" s="44">
        <v>432</v>
      </c>
      <c r="L435" s="44">
        <v>1.74</v>
      </c>
      <c r="M435" s="44" t="s">
        <v>18</v>
      </c>
      <c r="N435" s="44" t="s">
        <v>68</v>
      </c>
      <c r="O435" s="47"/>
      <c r="P435" s="47"/>
    </row>
    <row r="436" spans="1:16" s="43" customFormat="1" ht="30" customHeight="1" x14ac:dyDescent="0.15">
      <c r="A436" s="44">
        <v>433</v>
      </c>
      <c r="B436" s="44">
        <v>24129466</v>
      </c>
      <c r="C436" s="44" t="s">
        <v>544</v>
      </c>
      <c r="D436" s="44">
        <v>69.28</v>
      </c>
      <c r="E436" s="44">
        <v>437</v>
      </c>
      <c r="F436" s="44">
        <v>61</v>
      </c>
      <c r="G436" s="44">
        <v>198</v>
      </c>
      <c r="H436" s="44">
        <v>50</v>
      </c>
      <c r="I436" s="44">
        <v>55</v>
      </c>
      <c r="J436" s="45">
        <v>65.695999999999998</v>
      </c>
      <c r="K436" s="44">
        <v>433</v>
      </c>
      <c r="L436" s="44">
        <v>1.57</v>
      </c>
      <c r="M436" s="44" t="s">
        <v>18</v>
      </c>
      <c r="N436" s="44" t="s">
        <v>68</v>
      </c>
      <c r="O436" s="47"/>
      <c r="P436" s="47"/>
    </row>
    <row r="437" spans="1:16" s="43" customFormat="1" ht="30" customHeight="1" x14ac:dyDescent="0.15">
      <c r="A437" s="44">
        <v>434</v>
      </c>
      <c r="B437" s="44">
        <v>24129140</v>
      </c>
      <c r="C437" s="44" t="s">
        <v>545</v>
      </c>
      <c r="D437" s="44">
        <v>69.400000000000006</v>
      </c>
      <c r="E437" s="44">
        <v>435</v>
      </c>
      <c r="F437" s="44">
        <v>60.5</v>
      </c>
      <c r="G437" s="44">
        <v>211</v>
      </c>
      <c r="H437" s="44">
        <v>50</v>
      </c>
      <c r="I437" s="44">
        <v>55</v>
      </c>
      <c r="J437" s="45">
        <v>65.680000000000007</v>
      </c>
      <c r="K437" s="44">
        <v>434</v>
      </c>
      <c r="L437" s="44" t="s">
        <v>546</v>
      </c>
      <c r="M437" s="44" t="s">
        <v>18</v>
      </c>
      <c r="N437" s="44" t="s">
        <v>68</v>
      </c>
      <c r="O437" s="47"/>
      <c r="P437" s="47"/>
    </row>
    <row r="438" spans="1:16" s="43" customFormat="1" ht="30" customHeight="1" x14ac:dyDescent="0.15">
      <c r="A438" s="44">
        <v>435</v>
      </c>
      <c r="B438" s="44">
        <v>24129392</v>
      </c>
      <c r="C438" s="44" t="s">
        <v>547</v>
      </c>
      <c r="D438" s="44">
        <v>69.31</v>
      </c>
      <c r="E438" s="44">
        <v>436</v>
      </c>
      <c r="F438" s="44">
        <v>60</v>
      </c>
      <c r="G438" s="44">
        <v>273</v>
      </c>
      <c r="H438" s="44">
        <v>50</v>
      </c>
      <c r="I438" s="44">
        <v>55</v>
      </c>
      <c r="J438" s="45">
        <v>65.516999999999996</v>
      </c>
      <c r="K438" s="44">
        <v>435</v>
      </c>
      <c r="L438" s="44" t="s">
        <v>548</v>
      </c>
      <c r="M438" s="44" t="s">
        <v>18</v>
      </c>
      <c r="N438" s="44" t="s">
        <v>68</v>
      </c>
      <c r="O438" s="47"/>
      <c r="P438" s="47"/>
    </row>
    <row r="439" spans="1:16" s="43" customFormat="1" ht="30" customHeight="1" x14ac:dyDescent="0.15">
      <c r="A439" s="44">
        <v>436</v>
      </c>
      <c r="B439" s="44">
        <v>24129255</v>
      </c>
      <c r="C439" s="44" t="s">
        <v>549</v>
      </c>
      <c r="D439" s="44">
        <v>69.02</v>
      </c>
      <c r="E439" s="44">
        <v>438</v>
      </c>
      <c r="F439" s="44">
        <v>60.5</v>
      </c>
      <c r="G439" s="44">
        <v>211</v>
      </c>
      <c r="H439" s="44">
        <v>50</v>
      </c>
      <c r="I439" s="44">
        <v>55</v>
      </c>
      <c r="J439" s="45">
        <v>65.414000000000001</v>
      </c>
      <c r="K439" s="44">
        <v>436</v>
      </c>
      <c r="L439" s="44">
        <v>1.45</v>
      </c>
      <c r="M439" s="44">
        <v>441</v>
      </c>
      <c r="N439" s="44" t="s">
        <v>68</v>
      </c>
      <c r="O439" s="47"/>
      <c r="P439" s="47"/>
    </row>
    <row r="440" spans="1:16" s="43" customFormat="1" ht="30" customHeight="1" x14ac:dyDescent="0.15">
      <c r="A440" s="44">
        <v>437</v>
      </c>
      <c r="B440" s="44">
        <v>24129403</v>
      </c>
      <c r="C440" s="44" t="s">
        <v>550</v>
      </c>
      <c r="D440" s="44">
        <v>68</v>
      </c>
      <c r="E440" s="44">
        <v>444</v>
      </c>
      <c r="F440" s="44">
        <v>64</v>
      </c>
      <c r="G440" s="44">
        <v>91</v>
      </c>
      <c r="H440" s="44">
        <v>50</v>
      </c>
      <c r="I440" s="44">
        <v>55</v>
      </c>
      <c r="J440" s="45">
        <v>65.400000000000006</v>
      </c>
      <c r="K440" s="44">
        <v>437</v>
      </c>
      <c r="L440" s="44" t="s">
        <v>551</v>
      </c>
      <c r="M440" s="44" t="s">
        <v>18</v>
      </c>
      <c r="N440" s="44" t="s">
        <v>68</v>
      </c>
      <c r="O440" s="47"/>
      <c r="P440" s="47"/>
    </row>
    <row r="441" spans="1:16" s="43" customFormat="1" ht="30" customHeight="1" x14ac:dyDescent="0.15">
      <c r="A441" s="44">
        <v>438</v>
      </c>
      <c r="B441" s="44">
        <v>24129429</v>
      </c>
      <c r="C441" s="44" t="s">
        <v>552</v>
      </c>
      <c r="D441" s="44">
        <v>69.02</v>
      </c>
      <c r="E441" s="44">
        <v>438</v>
      </c>
      <c r="F441" s="44">
        <v>60</v>
      </c>
      <c r="G441" s="44">
        <v>273</v>
      </c>
      <c r="H441" s="44">
        <v>50</v>
      </c>
      <c r="I441" s="44">
        <v>55</v>
      </c>
      <c r="J441" s="45">
        <v>65.313999999999993</v>
      </c>
      <c r="K441" s="44">
        <v>438</v>
      </c>
      <c r="L441" s="44" t="s">
        <v>527</v>
      </c>
      <c r="M441" s="44" t="s">
        <v>18</v>
      </c>
      <c r="N441" s="44" t="s">
        <v>68</v>
      </c>
      <c r="O441" s="47"/>
      <c r="P441" s="47"/>
    </row>
    <row r="442" spans="1:16" s="43" customFormat="1" ht="30" customHeight="1" x14ac:dyDescent="0.15">
      <c r="A442" s="44">
        <v>439</v>
      </c>
      <c r="B442" s="44">
        <v>24129302</v>
      </c>
      <c r="C442" s="44" t="s">
        <v>553</v>
      </c>
      <c r="D442" s="44">
        <v>70.66</v>
      </c>
      <c r="E442" s="44">
        <v>425</v>
      </c>
      <c r="F442" s="44">
        <v>53.5</v>
      </c>
      <c r="G442" s="44">
        <v>473</v>
      </c>
      <c r="H442" s="44">
        <v>50</v>
      </c>
      <c r="I442" s="44">
        <v>55</v>
      </c>
      <c r="J442" s="45">
        <v>65.162000000000006</v>
      </c>
      <c r="K442" s="44">
        <v>439</v>
      </c>
      <c r="L442" s="44">
        <v>2.06</v>
      </c>
      <c r="M442" s="44">
        <v>399</v>
      </c>
      <c r="N442" s="44" t="s">
        <v>68</v>
      </c>
      <c r="O442" s="47"/>
      <c r="P442" s="47"/>
    </row>
    <row r="443" spans="1:16" s="43" customFormat="1" ht="30" customHeight="1" x14ac:dyDescent="0.15">
      <c r="A443" s="44">
        <v>440</v>
      </c>
      <c r="B443" s="44">
        <v>24129338</v>
      </c>
      <c r="C443" s="44" t="s">
        <v>554</v>
      </c>
      <c r="D443" s="44">
        <v>68.739999999999995</v>
      </c>
      <c r="E443" s="44">
        <v>440</v>
      </c>
      <c r="F443" s="44">
        <v>60</v>
      </c>
      <c r="G443" s="44">
        <v>273</v>
      </c>
      <c r="H443" s="44">
        <v>50</v>
      </c>
      <c r="I443" s="44">
        <v>55</v>
      </c>
      <c r="J443" s="45">
        <v>65.117999999999995</v>
      </c>
      <c r="K443" s="44">
        <v>440</v>
      </c>
      <c r="L443" s="44" t="s">
        <v>555</v>
      </c>
      <c r="M443" s="44" t="s">
        <v>18</v>
      </c>
      <c r="N443" s="44" t="s">
        <v>68</v>
      </c>
      <c r="O443" s="47"/>
      <c r="P443" s="47"/>
    </row>
    <row r="444" spans="1:16" s="43" customFormat="1" ht="30" customHeight="1" x14ac:dyDescent="0.15">
      <c r="A444" s="44">
        <v>441</v>
      </c>
      <c r="B444" s="44">
        <v>24129358</v>
      </c>
      <c r="C444" s="44" t="s">
        <v>556</v>
      </c>
      <c r="D444" s="44">
        <v>70.680000000000007</v>
      </c>
      <c r="E444" s="44">
        <v>424</v>
      </c>
      <c r="F444" s="44">
        <v>52</v>
      </c>
      <c r="G444" s="44">
        <v>475</v>
      </c>
      <c r="H444" s="44">
        <v>50</v>
      </c>
      <c r="I444" s="44">
        <v>55</v>
      </c>
      <c r="J444" s="45">
        <v>64.876000000000005</v>
      </c>
      <c r="K444" s="44">
        <v>441</v>
      </c>
      <c r="L444" s="44">
        <v>2.04</v>
      </c>
      <c r="M444" s="44" t="s">
        <v>18</v>
      </c>
      <c r="N444" s="44" t="s">
        <v>68</v>
      </c>
      <c r="O444" s="47"/>
      <c r="P444" s="47"/>
    </row>
    <row r="445" spans="1:16" s="43" customFormat="1" ht="30" customHeight="1" x14ac:dyDescent="0.15">
      <c r="A445" s="44">
        <v>442</v>
      </c>
      <c r="B445" s="44">
        <v>24129290</v>
      </c>
      <c r="C445" s="44" t="s">
        <v>557</v>
      </c>
      <c r="D445" s="44">
        <v>67.81</v>
      </c>
      <c r="E445" s="44">
        <v>446</v>
      </c>
      <c r="F445" s="44">
        <v>62</v>
      </c>
      <c r="G445" s="44">
        <v>172</v>
      </c>
      <c r="H445" s="44">
        <v>50</v>
      </c>
      <c r="I445" s="44">
        <v>55</v>
      </c>
      <c r="J445" s="45">
        <v>64.867000000000004</v>
      </c>
      <c r="K445" s="44">
        <v>442</v>
      </c>
      <c r="L445" s="44" t="s">
        <v>558</v>
      </c>
      <c r="M445" s="44" t="s">
        <v>18</v>
      </c>
      <c r="N445" s="44" t="s">
        <v>68</v>
      </c>
      <c r="O445" s="47"/>
      <c r="P445" s="47"/>
    </row>
    <row r="446" spans="1:16" s="43" customFormat="1" ht="30" customHeight="1" x14ac:dyDescent="0.15">
      <c r="A446" s="44">
        <v>443</v>
      </c>
      <c r="B446" s="44">
        <v>24129400</v>
      </c>
      <c r="C446" s="44" t="s">
        <v>559</v>
      </c>
      <c r="D446" s="44">
        <v>68.22</v>
      </c>
      <c r="E446" s="44">
        <v>442</v>
      </c>
      <c r="F446" s="44">
        <v>60.5</v>
      </c>
      <c r="G446" s="44">
        <v>211</v>
      </c>
      <c r="H446" s="44">
        <v>50</v>
      </c>
      <c r="I446" s="44">
        <v>55</v>
      </c>
      <c r="J446" s="45">
        <v>64.853999999999999</v>
      </c>
      <c r="K446" s="44">
        <v>443</v>
      </c>
      <c r="L446" s="44" t="s">
        <v>532</v>
      </c>
      <c r="M446" s="44">
        <v>325</v>
      </c>
      <c r="N446" s="44" t="s">
        <v>68</v>
      </c>
      <c r="O446" s="47"/>
      <c r="P446" s="47"/>
    </row>
    <row r="447" spans="1:16" s="43" customFormat="1" ht="30" customHeight="1" x14ac:dyDescent="0.15">
      <c r="A447" s="44">
        <v>444</v>
      </c>
      <c r="B447" s="44">
        <v>24129349</v>
      </c>
      <c r="C447" s="44" t="s">
        <v>560</v>
      </c>
      <c r="D447" s="44">
        <v>68.13</v>
      </c>
      <c r="E447" s="44">
        <v>443</v>
      </c>
      <c r="F447" s="44">
        <v>60</v>
      </c>
      <c r="G447" s="44">
        <v>273</v>
      </c>
      <c r="H447" s="44">
        <v>50</v>
      </c>
      <c r="I447" s="44">
        <v>55</v>
      </c>
      <c r="J447" s="45">
        <v>64.691000000000003</v>
      </c>
      <c r="K447" s="44">
        <v>444</v>
      </c>
      <c r="L447" s="44">
        <v>1.72</v>
      </c>
      <c r="M447" s="44" t="s">
        <v>18</v>
      </c>
      <c r="N447" s="44" t="s">
        <v>68</v>
      </c>
      <c r="O447" s="47"/>
      <c r="P447" s="47"/>
    </row>
    <row r="448" spans="1:16" s="43" customFormat="1" ht="30" customHeight="1" x14ac:dyDescent="0.15">
      <c r="A448" s="44">
        <v>445</v>
      </c>
      <c r="B448" s="44">
        <v>24129477</v>
      </c>
      <c r="C448" s="44" t="s">
        <v>561</v>
      </c>
      <c r="D448" s="44">
        <v>67.98</v>
      </c>
      <c r="E448" s="44">
        <v>445</v>
      </c>
      <c r="F448" s="44">
        <v>60</v>
      </c>
      <c r="G448" s="44">
        <v>273</v>
      </c>
      <c r="H448" s="44">
        <v>50</v>
      </c>
      <c r="I448" s="44">
        <v>55</v>
      </c>
      <c r="J448" s="45">
        <v>64.585999999999999</v>
      </c>
      <c r="K448" s="44">
        <v>445</v>
      </c>
      <c r="L448" s="44">
        <v>1.74</v>
      </c>
      <c r="M448" s="44" t="s">
        <v>18</v>
      </c>
      <c r="N448" s="44" t="s">
        <v>68</v>
      </c>
      <c r="O448" s="47"/>
      <c r="P448" s="47"/>
    </row>
    <row r="449" spans="1:16" s="43" customFormat="1" ht="30" customHeight="1" x14ac:dyDescent="0.15">
      <c r="A449" s="44">
        <v>446</v>
      </c>
      <c r="B449" s="44">
        <v>24129480</v>
      </c>
      <c r="C449" s="44" t="s">
        <v>562</v>
      </c>
      <c r="D449" s="44">
        <v>66.38</v>
      </c>
      <c r="E449" s="44">
        <v>450</v>
      </c>
      <c r="F449" s="44">
        <v>65</v>
      </c>
      <c r="G449" s="44">
        <v>69</v>
      </c>
      <c r="H449" s="44">
        <v>50</v>
      </c>
      <c r="I449" s="44">
        <v>55</v>
      </c>
      <c r="J449" s="45">
        <v>64.465999999999994</v>
      </c>
      <c r="K449" s="44">
        <v>446</v>
      </c>
      <c r="L449" s="44" t="s">
        <v>563</v>
      </c>
      <c r="M449" s="44" t="s">
        <v>18</v>
      </c>
      <c r="N449" s="44" t="s">
        <v>68</v>
      </c>
      <c r="O449" s="47"/>
      <c r="P449" s="47"/>
    </row>
    <row r="450" spans="1:16" s="43" customFormat="1" ht="30" customHeight="1" x14ac:dyDescent="0.15">
      <c r="A450" s="44">
        <v>447</v>
      </c>
      <c r="B450" s="44">
        <v>24129150</v>
      </c>
      <c r="C450" s="44" t="s">
        <v>564</v>
      </c>
      <c r="D450" s="44">
        <v>70.06</v>
      </c>
      <c r="E450" s="44">
        <v>430</v>
      </c>
      <c r="F450" s="44">
        <v>52</v>
      </c>
      <c r="G450" s="44">
        <v>475</v>
      </c>
      <c r="H450" s="44">
        <v>50</v>
      </c>
      <c r="I450" s="44">
        <v>55</v>
      </c>
      <c r="J450" s="45">
        <v>64.441999999999993</v>
      </c>
      <c r="K450" s="44">
        <v>447</v>
      </c>
      <c r="L450" s="44">
        <v>2.06</v>
      </c>
      <c r="M450" s="44" t="s">
        <v>18</v>
      </c>
      <c r="N450" s="44" t="s">
        <v>68</v>
      </c>
      <c r="O450" s="47"/>
      <c r="P450" s="47"/>
    </row>
    <row r="451" spans="1:16" s="43" customFormat="1" ht="30" customHeight="1" x14ac:dyDescent="0.15">
      <c r="A451" s="44">
        <v>448</v>
      </c>
      <c r="B451" s="44">
        <v>24129326</v>
      </c>
      <c r="C451" s="44" t="s">
        <v>565</v>
      </c>
      <c r="D451" s="44">
        <v>66.3</v>
      </c>
      <c r="E451" s="44">
        <v>451</v>
      </c>
      <c r="F451" s="44">
        <v>64</v>
      </c>
      <c r="G451" s="44">
        <v>91</v>
      </c>
      <c r="H451" s="44">
        <v>50</v>
      </c>
      <c r="I451" s="44">
        <v>55</v>
      </c>
      <c r="J451" s="45">
        <v>64.209999999999994</v>
      </c>
      <c r="K451" s="44">
        <v>448</v>
      </c>
      <c r="L451" s="44" t="s">
        <v>566</v>
      </c>
      <c r="M451" s="44" t="s">
        <v>18</v>
      </c>
      <c r="N451" s="44" t="s">
        <v>68</v>
      </c>
      <c r="O451" s="47"/>
      <c r="P451" s="47"/>
    </row>
    <row r="452" spans="1:16" s="43" customFormat="1" ht="30" customHeight="1" x14ac:dyDescent="0.15">
      <c r="A452" s="44">
        <v>449</v>
      </c>
      <c r="B452" s="44">
        <v>24129415</v>
      </c>
      <c r="C452" s="44" t="s">
        <v>567</v>
      </c>
      <c r="D452" s="44">
        <v>66.09</v>
      </c>
      <c r="E452" s="44">
        <v>452</v>
      </c>
      <c r="F452" s="44">
        <v>64</v>
      </c>
      <c r="G452" s="44">
        <v>91</v>
      </c>
      <c r="H452" s="44">
        <v>50</v>
      </c>
      <c r="I452" s="44">
        <v>55</v>
      </c>
      <c r="J452" s="45">
        <v>64.063000000000002</v>
      </c>
      <c r="K452" s="44">
        <v>449</v>
      </c>
      <c r="L452" s="44" t="s">
        <v>568</v>
      </c>
      <c r="M452" s="44" t="s">
        <v>18</v>
      </c>
      <c r="N452" s="44" t="s">
        <v>68</v>
      </c>
      <c r="O452" s="47"/>
      <c r="P452" s="47"/>
    </row>
    <row r="453" spans="1:16" s="43" customFormat="1" ht="30" customHeight="1" x14ac:dyDescent="0.15">
      <c r="A453" s="44">
        <v>450</v>
      </c>
      <c r="B453" s="44">
        <v>24129285</v>
      </c>
      <c r="C453" s="44" t="s">
        <v>569</v>
      </c>
      <c r="D453" s="44">
        <v>64</v>
      </c>
      <c r="E453" s="44">
        <v>460</v>
      </c>
      <c r="F453" s="44">
        <v>70</v>
      </c>
      <c r="G453" s="44">
        <v>17</v>
      </c>
      <c r="H453" s="44">
        <v>50</v>
      </c>
      <c r="I453" s="44">
        <v>55</v>
      </c>
      <c r="J453" s="45">
        <v>63.8</v>
      </c>
      <c r="K453" s="44">
        <v>450</v>
      </c>
      <c r="L453" s="44">
        <v>1.32</v>
      </c>
      <c r="M453" s="44" t="s">
        <v>18</v>
      </c>
      <c r="N453" s="44" t="s">
        <v>68</v>
      </c>
      <c r="O453" s="47"/>
      <c r="P453" s="47"/>
    </row>
    <row r="454" spans="1:16" s="43" customFormat="1" ht="30" customHeight="1" x14ac:dyDescent="0.15">
      <c r="A454" s="44">
        <v>451</v>
      </c>
      <c r="B454" s="44">
        <v>24129449</v>
      </c>
      <c r="C454" s="44" t="s">
        <v>570</v>
      </c>
      <c r="D454" s="44">
        <v>66.709999999999994</v>
      </c>
      <c r="E454" s="44">
        <v>447</v>
      </c>
      <c r="F454" s="44">
        <v>60</v>
      </c>
      <c r="G454" s="44">
        <v>273</v>
      </c>
      <c r="H454" s="44">
        <v>50</v>
      </c>
      <c r="I454" s="44">
        <v>55</v>
      </c>
      <c r="J454" s="45">
        <v>63.697000000000003</v>
      </c>
      <c r="K454" s="44">
        <v>451</v>
      </c>
      <c r="L454" s="44" t="s">
        <v>558</v>
      </c>
      <c r="M454" s="44" t="s">
        <v>18</v>
      </c>
      <c r="N454" s="44" t="s">
        <v>68</v>
      </c>
      <c r="O454" s="47"/>
      <c r="P454" s="47"/>
    </row>
    <row r="455" spans="1:16" s="43" customFormat="1" ht="30" customHeight="1" x14ac:dyDescent="0.15">
      <c r="A455" s="44">
        <v>452</v>
      </c>
      <c r="B455" s="44">
        <v>24129257</v>
      </c>
      <c r="C455" s="44" t="s">
        <v>571</v>
      </c>
      <c r="D455" s="44">
        <v>66.430000000000007</v>
      </c>
      <c r="E455" s="44">
        <v>449</v>
      </c>
      <c r="F455" s="44">
        <v>60</v>
      </c>
      <c r="G455" s="44">
        <v>273</v>
      </c>
      <c r="H455" s="44">
        <v>50</v>
      </c>
      <c r="I455" s="44">
        <v>55</v>
      </c>
      <c r="J455" s="45">
        <v>63.500999999999998</v>
      </c>
      <c r="K455" s="44">
        <v>452</v>
      </c>
      <c r="L455" s="44">
        <v>2.68</v>
      </c>
      <c r="M455" s="44" t="s">
        <v>18</v>
      </c>
      <c r="N455" s="44" t="s">
        <v>19</v>
      </c>
      <c r="O455" s="47"/>
      <c r="P455" s="47"/>
    </row>
    <row r="456" spans="1:16" s="43" customFormat="1" ht="30" customHeight="1" x14ac:dyDescent="0.15">
      <c r="A456" s="44">
        <v>453</v>
      </c>
      <c r="B456" s="44">
        <v>24129397</v>
      </c>
      <c r="C456" s="44" t="s">
        <v>572</v>
      </c>
      <c r="D456" s="44">
        <v>66.09</v>
      </c>
      <c r="E456" s="44">
        <v>452</v>
      </c>
      <c r="F456" s="44">
        <v>60</v>
      </c>
      <c r="G456" s="44">
        <v>273</v>
      </c>
      <c r="H456" s="44">
        <v>50</v>
      </c>
      <c r="I456" s="44">
        <v>55</v>
      </c>
      <c r="J456" s="45">
        <v>63.262999999999998</v>
      </c>
      <c r="K456" s="44">
        <v>453</v>
      </c>
      <c r="L456" s="44" t="s">
        <v>546</v>
      </c>
      <c r="M456" s="44" t="s">
        <v>18</v>
      </c>
      <c r="N456" s="44" t="s">
        <v>68</v>
      </c>
      <c r="O456" s="47"/>
      <c r="P456" s="47"/>
    </row>
    <row r="457" spans="1:16" s="43" customFormat="1" ht="30" customHeight="1" x14ac:dyDescent="0.15">
      <c r="A457" s="44">
        <v>454</v>
      </c>
      <c r="B457" s="44">
        <v>24129211</v>
      </c>
      <c r="C457" s="44" t="s">
        <v>573</v>
      </c>
      <c r="D457" s="44">
        <v>68.34</v>
      </c>
      <c r="E457" s="44">
        <v>441</v>
      </c>
      <c r="F457" s="44">
        <v>52</v>
      </c>
      <c r="G457" s="44">
        <v>475</v>
      </c>
      <c r="H457" s="44">
        <v>50</v>
      </c>
      <c r="I457" s="44">
        <v>55</v>
      </c>
      <c r="J457" s="45">
        <v>63.238</v>
      </c>
      <c r="K457" s="44">
        <v>454</v>
      </c>
      <c r="L457" s="44">
        <v>1.85</v>
      </c>
      <c r="M457" s="44">
        <v>452</v>
      </c>
      <c r="N457" s="44" t="s">
        <v>68</v>
      </c>
      <c r="O457" s="47"/>
      <c r="P457" s="47"/>
    </row>
    <row r="458" spans="1:16" s="43" customFormat="1" ht="30" customHeight="1" x14ac:dyDescent="0.15">
      <c r="A458" s="44">
        <v>455</v>
      </c>
      <c r="B458" s="44">
        <v>24129455</v>
      </c>
      <c r="C458" s="44" t="s">
        <v>574</v>
      </c>
      <c r="D458" s="44">
        <v>65.62</v>
      </c>
      <c r="E458" s="44">
        <v>455</v>
      </c>
      <c r="F458" s="44">
        <v>60.5</v>
      </c>
      <c r="G458" s="44">
        <v>211</v>
      </c>
      <c r="H458" s="44">
        <v>50</v>
      </c>
      <c r="I458" s="44">
        <v>55</v>
      </c>
      <c r="J458" s="45">
        <v>63.033999999999999</v>
      </c>
      <c r="K458" s="44">
        <v>455</v>
      </c>
      <c r="L458" s="44" t="s">
        <v>566</v>
      </c>
      <c r="M458" s="44" t="s">
        <v>18</v>
      </c>
      <c r="N458" s="44" t="s">
        <v>68</v>
      </c>
      <c r="O458" s="47"/>
      <c r="P458" s="47"/>
    </row>
    <row r="459" spans="1:16" s="43" customFormat="1" ht="30" customHeight="1" x14ac:dyDescent="0.15">
      <c r="A459" s="44">
        <v>456</v>
      </c>
      <c r="B459" s="44">
        <v>24129444</v>
      </c>
      <c r="C459" s="44" t="s">
        <v>575</v>
      </c>
      <c r="D459" s="44">
        <v>65.63</v>
      </c>
      <c r="E459" s="44">
        <v>454</v>
      </c>
      <c r="F459" s="44">
        <v>60</v>
      </c>
      <c r="G459" s="44">
        <v>273</v>
      </c>
      <c r="H459" s="44">
        <v>50</v>
      </c>
      <c r="I459" s="44">
        <v>55</v>
      </c>
      <c r="J459" s="45">
        <v>62.941000000000003</v>
      </c>
      <c r="K459" s="44">
        <v>456</v>
      </c>
      <c r="L459" s="44" t="s">
        <v>576</v>
      </c>
      <c r="M459" s="44" t="s">
        <v>18</v>
      </c>
      <c r="N459" s="44" t="s">
        <v>68</v>
      </c>
      <c r="O459" s="47"/>
      <c r="P459" s="47"/>
    </row>
    <row r="460" spans="1:16" s="43" customFormat="1" ht="30" customHeight="1" x14ac:dyDescent="0.15">
      <c r="A460" s="44">
        <v>457</v>
      </c>
      <c r="B460" s="44">
        <v>24129473</v>
      </c>
      <c r="C460" s="44" t="s">
        <v>577</v>
      </c>
      <c r="D460" s="44">
        <v>64.69</v>
      </c>
      <c r="E460" s="44">
        <v>456</v>
      </c>
      <c r="F460" s="44">
        <v>63</v>
      </c>
      <c r="G460" s="44">
        <v>150</v>
      </c>
      <c r="H460" s="44">
        <v>50</v>
      </c>
      <c r="I460" s="44">
        <v>55</v>
      </c>
      <c r="J460" s="45">
        <v>62.883000000000003</v>
      </c>
      <c r="K460" s="44">
        <v>457</v>
      </c>
      <c r="L460" s="44" t="s">
        <v>576</v>
      </c>
      <c r="M460" s="44" t="s">
        <v>18</v>
      </c>
      <c r="N460" s="44" t="s">
        <v>68</v>
      </c>
      <c r="O460" s="47"/>
      <c r="P460" s="47"/>
    </row>
    <row r="461" spans="1:16" s="43" customFormat="1" ht="30" customHeight="1" x14ac:dyDescent="0.15">
      <c r="A461" s="44">
        <v>458</v>
      </c>
      <c r="B461" s="44">
        <v>24129325</v>
      </c>
      <c r="C461" s="44" t="s">
        <v>578</v>
      </c>
      <c r="D461" s="44">
        <v>64.37</v>
      </c>
      <c r="E461" s="44">
        <v>458</v>
      </c>
      <c r="F461" s="44">
        <v>62</v>
      </c>
      <c r="G461" s="44">
        <v>172</v>
      </c>
      <c r="H461" s="44">
        <v>50</v>
      </c>
      <c r="I461" s="44">
        <v>55</v>
      </c>
      <c r="J461" s="45">
        <v>62.459000000000003</v>
      </c>
      <c r="K461" s="44">
        <v>458</v>
      </c>
      <c r="L461" s="44" t="s">
        <v>579</v>
      </c>
      <c r="M461" s="44" t="s">
        <v>18</v>
      </c>
      <c r="N461" s="44" t="s">
        <v>68</v>
      </c>
      <c r="O461" s="47"/>
      <c r="P461" s="47"/>
    </row>
    <row r="462" spans="1:16" s="43" customFormat="1" ht="30" customHeight="1" x14ac:dyDescent="0.15">
      <c r="A462" s="44">
        <v>459</v>
      </c>
      <c r="B462" s="44">
        <v>24129442</v>
      </c>
      <c r="C462" s="44" t="s">
        <v>580</v>
      </c>
      <c r="D462" s="44">
        <v>64.63</v>
      </c>
      <c r="E462" s="44">
        <v>457</v>
      </c>
      <c r="F462" s="44">
        <v>60.5</v>
      </c>
      <c r="G462" s="44">
        <v>211</v>
      </c>
      <c r="H462" s="44">
        <v>50</v>
      </c>
      <c r="I462" s="44">
        <v>55</v>
      </c>
      <c r="J462" s="45">
        <v>62.341000000000001</v>
      </c>
      <c r="K462" s="44">
        <v>459</v>
      </c>
      <c r="L462" s="44" t="s">
        <v>546</v>
      </c>
      <c r="M462" s="44" t="s">
        <v>18</v>
      </c>
      <c r="N462" s="44" t="s">
        <v>68</v>
      </c>
      <c r="O462" s="47"/>
      <c r="P462" s="47"/>
    </row>
    <row r="463" spans="1:16" s="43" customFormat="1" ht="30" customHeight="1" x14ac:dyDescent="0.15">
      <c r="A463" s="44">
        <v>460</v>
      </c>
      <c r="B463" s="44">
        <v>24129447</v>
      </c>
      <c r="C463" s="44" t="s">
        <v>581</v>
      </c>
      <c r="D463" s="44">
        <v>63.51</v>
      </c>
      <c r="E463" s="44">
        <v>462</v>
      </c>
      <c r="F463" s="44">
        <v>64</v>
      </c>
      <c r="G463" s="44">
        <v>91</v>
      </c>
      <c r="H463" s="44">
        <v>50</v>
      </c>
      <c r="I463" s="44">
        <v>55</v>
      </c>
      <c r="J463" s="45">
        <v>62.256999999999998</v>
      </c>
      <c r="K463" s="44">
        <v>460</v>
      </c>
      <c r="L463" s="44" t="s">
        <v>551</v>
      </c>
      <c r="M463" s="44" t="s">
        <v>18</v>
      </c>
      <c r="N463" s="44" t="s">
        <v>68</v>
      </c>
      <c r="O463" s="47"/>
      <c r="P463" s="47"/>
    </row>
    <row r="464" spans="1:16" s="43" customFormat="1" ht="30" customHeight="1" x14ac:dyDescent="0.15">
      <c r="A464" s="44">
        <v>461</v>
      </c>
      <c r="B464" s="44">
        <v>24129261</v>
      </c>
      <c r="C464" s="44" t="s">
        <v>582</v>
      </c>
      <c r="D464" s="44">
        <v>64.09</v>
      </c>
      <c r="E464" s="44">
        <v>459</v>
      </c>
      <c r="F464" s="44">
        <v>60</v>
      </c>
      <c r="G464" s="44">
        <v>273</v>
      </c>
      <c r="H464" s="44">
        <v>50</v>
      </c>
      <c r="I464" s="44">
        <v>55</v>
      </c>
      <c r="J464" s="45">
        <v>61.863</v>
      </c>
      <c r="K464" s="44">
        <v>461</v>
      </c>
      <c r="L464" s="44" t="s">
        <v>558</v>
      </c>
      <c r="M464" s="44" t="s">
        <v>18</v>
      </c>
      <c r="N464" s="44" t="s">
        <v>68</v>
      </c>
      <c r="O464" s="47"/>
      <c r="P464" s="47"/>
    </row>
    <row r="465" spans="1:16" s="43" customFormat="1" ht="30" customHeight="1" x14ac:dyDescent="0.15">
      <c r="A465" s="44">
        <v>462</v>
      </c>
      <c r="B465" s="44">
        <v>24129380</v>
      </c>
      <c r="C465" s="44" t="s">
        <v>583</v>
      </c>
      <c r="D465" s="44">
        <v>63.51</v>
      </c>
      <c r="E465" s="44">
        <v>462</v>
      </c>
      <c r="F465" s="44">
        <v>60</v>
      </c>
      <c r="G465" s="44">
        <v>273</v>
      </c>
      <c r="H465" s="44">
        <v>53</v>
      </c>
      <c r="I465" s="44">
        <v>41</v>
      </c>
      <c r="J465" s="45">
        <v>61.756999999999998</v>
      </c>
      <c r="K465" s="44">
        <v>462</v>
      </c>
      <c r="L465" s="44" t="s">
        <v>584</v>
      </c>
      <c r="M465" s="44" t="s">
        <v>18</v>
      </c>
      <c r="N465" s="44" t="s">
        <v>68</v>
      </c>
      <c r="O465" s="47"/>
      <c r="P465" s="47"/>
    </row>
    <row r="466" spans="1:16" s="43" customFormat="1" ht="30" customHeight="1" x14ac:dyDescent="0.15">
      <c r="A466" s="44">
        <v>463</v>
      </c>
      <c r="B466" s="44">
        <v>24129464</v>
      </c>
      <c r="C466" s="44" t="s">
        <v>585</v>
      </c>
      <c r="D466" s="44">
        <v>61.82</v>
      </c>
      <c r="E466" s="44">
        <v>467</v>
      </c>
      <c r="F466" s="44">
        <v>66</v>
      </c>
      <c r="G466" s="44">
        <v>54</v>
      </c>
      <c r="H466" s="44">
        <v>50</v>
      </c>
      <c r="I466" s="44">
        <v>55</v>
      </c>
      <c r="J466" s="45">
        <v>61.473999999999997</v>
      </c>
      <c r="K466" s="44">
        <v>463</v>
      </c>
      <c r="L466" s="44" t="s">
        <v>551</v>
      </c>
      <c r="M466" s="44" t="s">
        <v>18</v>
      </c>
      <c r="N466" s="44" t="s">
        <v>68</v>
      </c>
      <c r="O466" s="47"/>
      <c r="P466" s="47"/>
    </row>
    <row r="467" spans="1:16" s="43" customFormat="1" ht="30" customHeight="1" x14ac:dyDescent="0.15">
      <c r="A467" s="44">
        <v>464</v>
      </c>
      <c r="B467" s="44">
        <v>24129387</v>
      </c>
      <c r="C467" s="44" t="s">
        <v>586</v>
      </c>
      <c r="D467" s="44">
        <v>63.53</v>
      </c>
      <c r="E467" s="44">
        <v>461</v>
      </c>
      <c r="F467" s="44">
        <v>60</v>
      </c>
      <c r="G467" s="44">
        <v>273</v>
      </c>
      <c r="H467" s="44">
        <v>50</v>
      </c>
      <c r="I467" s="44">
        <v>55</v>
      </c>
      <c r="J467" s="45">
        <v>61.470999999999997</v>
      </c>
      <c r="K467" s="44">
        <v>464</v>
      </c>
      <c r="L467" s="44">
        <v>1.28</v>
      </c>
      <c r="M467" s="44" t="s">
        <v>18</v>
      </c>
      <c r="N467" s="44" t="s">
        <v>68</v>
      </c>
      <c r="O467" s="47"/>
      <c r="P467" s="47"/>
    </row>
    <row r="468" spans="1:16" s="43" customFormat="1" ht="30" customHeight="1" x14ac:dyDescent="0.15">
      <c r="A468" s="44">
        <v>465</v>
      </c>
      <c r="B468" s="44">
        <v>24129339</v>
      </c>
      <c r="C468" s="44" t="s">
        <v>587</v>
      </c>
      <c r="D468" s="44">
        <v>63.08</v>
      </c>
      <c r="E468" s="44">
        <v>464</v>
      </c>
      <c r="F468" s="44">
        <v>60.5</v>
      </c>
      <c r="G468" s="44">
        <v>211</v>
      </c>
      <c r="H468" s="44">
        <v>50</v>
      </c>
      <c r="I468" s="44">
        <v>55</v>
      </c>
      <c r="J468" s="45">
        <v>61.256</v>
      </c>
      <c r="K468" s="44">
        <v>465</v>
      </c>
      <c r="L468" s="44" t="s">
        <v>588</v>
      </c>
      <c r="M468" s="44">
        <v>400</v>
      </c>
      <c r="N468" s="44" t="s">
        <v>68</v>
      </c>
      <c r="O468" s="47"/>
      <c r="P468" s="47"/>
    </row>
    <row r="469" spans="1:16" s="43" customFormat="1" ht="30" customHeight="1" x14ac:dyDescent="0.15">
      <c r="A469" s="44">
        <v>466</v>
      </c>
      <c r="B469" s="44">
        <v>24129462</v>
      </c>
      <c r="C469" s="44" t="s">
        <v>589</v>
      </c>
      <c r="D469" s="44">
        <v>62.64</v>
      </c>
      <c r="E469" s="44">
        <v>465</v>
      </c>
      <c r="F469" s="44">
        <v>60.5</v>
      </c>
      <c r="G469" s="44">
        <v>211</v>
      </c>
      <c r="H469" s="44">
        <v>50</v>
      </c>
      <c r="I469" s="44">
        <v>55</v>
      </c>
      <c r="J469" s="45">
        <v>60.948</v>
      </c>
      <c r="K469" s="44">
        <v>466</v>
      </c>
      <c r="L469" s="44">
        <v>1.47</v>
      </c>
      <c r="M469" s="44" t="s">
        <v>18</v>
      </c>
      <c r="N469" s="44" t="s">
        <v>68</v>
      </c>
      <c r="O469" s="47"/>
      <c r="P469" s="47"/>
    </row>
    <row r="470" spans="1:16" s="43" customFormat="1" ht="30" customHeight="1" x14ac:dyDescent="0.15">
      <c r="A470" s="44">
        <v>467</v>
      </c>
      <c r="B470" s="44">
        <v>24129428</v>
      </c>
      <c r="C470" s="44" t="s">
        <v>590</v>
      </c>
      <c r="D470" s="44">
        <v>62.02</v>
      </c>
      <c r="E470" s="44">
        <v>466</v>
      </c>
      <c r="F470" s="44">
        <v>60</v>
      </c>
      <c r="G470" s="44">
        <v>273</v>
      </c>
      <c r="H470" s="44">
        <v>50</v>
      </c>
      <c r="I470" s="44">
        <v>55</v>
      </c>
      <c r="J470" s="45">
        <v>60.414000000000001</v>
      </c>
      <c r="K470" s="44">
        <v>467</v>
      </c>
      <c r="L470" s="44" t="s">
        <v>591</v>
      </c>
      <c r="M470" s="44" t="s">
        <v>18</v>
      </c>
      <c r="N470" s="44" t="s">
        <v>68</v>
      </c>
      <c r="O470" s="47"/>
      <c r="P470" s="47"/>
    </row>
    <row r="471" spans="1:16" s="43" customFormat="1" ht="30" customHeight="1" x14ac:dyDescent="0.15">
      <c r="A471" s="44">
        <v>468</v>
      </c>
      <c r="B471" s="44">
        <v>24129456</v>
      </c>
      <c r="C471" s="44" t="s">
        <v>592</v>
      </c>
      <c r="D471" s="44">
        <v>59.7</v>
      </c>
      <c r="E471" s="44">
        <v>470</v>
      </c>
      <c r="F471" s="44">
        <v>64</v>
      </c>
      <c r="G471" s="44">
        <v>91</v>
      </c>
      <c r="H471" s="44">
        <v>50</v>
      </c>
      <c r="I471" s="44">
        <v>55</v>
      </c>
      <c r="J471" s="45">
        <v>59.59</v>
      </c>
      <c r="K471" s="44">
        <v>468</v>
      </c>
      <c r="L471" s="44" t="s">
        <v>551</v>
      </c>
      <c r="M471" s="44" t="s">
        <v>18</v>
      </c>
      <c r="N471" s="44" t="s">
        <v>68</v>
      </c>
      <c r="O471" s="47"/>
      <c r="P471" s="47"/>
    </row>
    <row r="472" spans="1:16" s="43" customFormat="1" ht="30" customHeight="1" x14ac:dyDescent="0.15">
      <c r="A472" s="44">
        <v>469</v>
      </c>
      <c r="B472" s="44">
        <v>24129352</v>
      </c>
      <c r="C472" s="44" t="s">
        <v>593</v>
      </c>
      <c r="D472" s="44">
        <v>60.76</v>
      </c>
      <c r="E472" s="44">
        <v>468</v>
      </c>
      <c r="F472" s="44">
        <v>60</v>
      </c>
      <c r="G472" s="44">
        <v>273</v>
      </c>
      <c r="H472" s="44">
        <v>50</v>
      </c>
      <c r="I472" s="44">
        <v>55</v>
      </c>
      <c r="J472" s="45">
        <v>59.531999999999996</v>
      </c>
      <c r="K472" s="44">
        <v>469</v>
      </c>
      <c r="L472" s="44" t="s">
        <v>594</v>
      </c>
      <c r="M472" s="44" t="s">
        <v>18</v>
      </c>
      <c r="N472" s="44" t="s">
        <v>68</v>
      </c>
      <c r="O472" s="47"/>
      <c r="P472" s="47"/>
    </row>
    <row r="473" spans="1:16" s="43" customFormat="1" ht="30" customHeight="1" x14ac:dyDescent="0.15">
      <c r="A473" s="44">
        <v>470</v>
      </c>
      <c r="B473" s="44">
        <v>24129451</v>
      </c>
      <c r="C473" s="44" t="s">
        <v>595</v>
      </c>
      <c r="D473" s="44">
        <v>59.31</v>
      </c>
      <c r="E473" s="44">
        <v>471</v>
      </c>
      <c r="F473" s="44">
        <v>64</v>
      </c>
      <c r="G473" s="44">
        <v>91</v>
      </c>
      <c r="H473" s="44">
        <v>50</v>
      </c>
      <c r="I473" s="44">
        <v>55</v>
      </c>
      <c r="J473" s="45">
        <v>59.317</v>
      </c>
      <c r="K473" s="44">
        <v>470</v>
      </c>
      <c r="L473" s="44" t="s">
        <v>563</v>
      </c>
      <c r="M473" s="44" t="s">
        <v>18</v>
      </c>
      <c r="N473" s="44" t="s">
        <v>68</v>
      </c>
      <c r="O473" s="47"/>
      <c r="P473" s="47"/>
    </row>
    <row r="474" spans="1:16" s="43" customFormat="1" ht="30" customHeight="1" x14ac:dyDescent="0.15">
      <c r="A474" s="44">
        <v>471</v>
      </c>
      <c r="B474" s="44">
        <v>24129126</v>
      </c>
      <c r="C474" s="44" t="s">
        <v>596</v>
      </c>
      <c r="D474" s="44">
        <v>60</v>
      </c>
      <c r="E474" s="44">
        <v>469</v>
      </c>
      <c r="F474" s="44">
        <v>60</v>
      </c>
      <c r="G474" s="44">
        <v>273</v>
      </c>
      <c r="H474" s="44">
        <v>50</v>
      </c>
      <c r="I474" s="44">
        <v>55</v>
      </c>
      <c r="J474" s="45">
        <v>59</v>
      </c>
      <c r="K474" s="44">
        <v>471</v>
      </c>
      <c r="L474" s="44" t="s">
        <v>597</v>
      </c>
      <c r="M474" s="44" t="s">
        <v>18</v>
      </c>
      <c r="N474" s="44" t="s">
        <v>68</v>
      </c>
      <c r="O474" s="47"/>
      <c r="P474" s="47"/>
    </row>
    <row r="475" spans="1:16" s="43" customFormat="1" ht="30" customHeight="1" x14ac:dyDescent="0.15">
      <c r="A475" s="44">
        <v>472</v>
      </c>
      <c r="B475" s="44">
        <v>24129427</v>
      </c>
      <c r="C475" s="44" t="s">
        <v>598</v>
      </c>
      <c r="D475" s="44">
        <v>56.4</v>
      </c>
      <c r="E475" s="44">
        <v>473</v>
      </c>
      <c r="F475" s="44">
        <v>67</v>
      </c>
      <c r="G475" s="44">
        <v>36</v>
      </c>
      <c r="H475" s="44">
        <v>54</v>
      </c>
      <c r="I475" s="44">
        <v>35</v>
      </c>
      <c r="J475" s="45">
        <v>58.28</v>
      </c>
      <c r="K475" s="44">
        <v>472</v>
      </c>
      <c r="L475" s="44" t="s">
        <v>599</v>
      </c>
      <c r="M475" s="44" t="s">
        <v>18</v>
      </c>
      <c r="N475" s="44" t="s">
        <v>68</v>
      </c>
      <c r="O475" s="47"/>
      <c r="P475" s="47"/>
    </row>
    <row r="476" spans="1:16" s="43" customFormat="1" ht="30" customHeight="1" x14ac:dyDescent="0.15">
      <c r="A476" s="44">
        <v>473</v>
      </c>
      <c r="B476" s="44">
        <v>24129236</v>
      </c>
      <c r="C476" s="44" t="s">
        <v>600</v>
      </c>
      <c r="D476" s="44">
        <v>57.1</v>
      </c>
      <c r="E476" s="44">
        <v>472</v>
      </c>
      <c r="F476" s="44">
        <v>60</v>
      </c>
      <c r="G476" s="44">
        <v>273</v>
      </c>
      <c r="H476" s="44">
        <v>50</v>
      </c>
      <c r="I476" s="44">
        <v>55</v>
      </c>
      <c r="J476" s="45">
        <v>56.97</v>
      </c>
      <c r="K476" s="44">
        <v>473</v>
      </c>
      <c r="L476" s="44" t="s">
        <v>601</v>
      </c>
      <c r="M476" s="44" t="s">
        <v>18</v>
      </c>
      <c r="N476" s="44" t="s">
        <v>68</v>
      </c>
      <c r="O476" s="47"/>
      <c r="P476" s="47"/>
    </row>
    <row r="477" spans="1:16" s="43" customFormat="1" ht="30" customHeight="1" x14ac:dyDescent="0.15">
      <c r="A477" s="44">
        <v>474</v>
      </c>
      <c r="B477" s="44">
        <v>24129431</v>
      </c>
      <c r="C477" s="44" t="s">
        <v>602</v>
      </c>
      <c r="D477" s="44">
        <v>51.92</v>
      </c>
      <c r="E477" s="44">
        <v>474</v>
      </c>
      <c r="F477" s="44">
        <v>64</v>
      </c>
      <c r="G477" s="44">
        <v>91</v>
      </c>
      <c r="H477" s="44">
        <v>50</v>
      </c>
      <c r="I477" s="44">
        <v>55</v>
      </c>
      <c r="J477" s="45">
        <v>54.143999999999998</v>
      </c>
      <c r="K477" s="44">
        <v>474</v>
      </c>
      <c r="L477" s="44" t="s">
        <v>603</v>
      </c>
      <c r="M477" s="44" t="s">
        <v>18</v>
      </c>
      <c r="N477" s="44" t="s">
        <v>68</v>
      </c>
      <c r="O477" s="47"/>
      <c r="P477" s="47"/>
    </row>
    <row r="478" spans="1:16" s="43" customFormat="1" ht="30" customHeight="1" x14ac:dyDescent="0.15">
      <c r="A478" s="44">
        <v>475</v>
      </c>
      <c r="B478" s="44">
        <v>24129439</v>
      </c>
      <c r="C478" s="44" t="s">
        <v>604</v>
      </c>
      <c r="D478" s="44">
        <v>51.47</v>
      </c>
      <c r="E478" s="44">
        <v>475</v>
      </c>
      <c r="F478" s="44">
        <v>60</v>
      </c>
      <c r="G478" s="44">
        <v>273</v>
      </c>
      <c r="H478" s="44">
        <v>50</v>
      </c>
      <c r="I478" s="44">
        <v>55</v>
      </c>
      <c r="J478" s="45">
        <v>53.029000000000003</v>
      </c>
      <c r="K478" s="44">
        <v>475</v>
      </c>
      <c r="L478" s="44" t="s">
        <v>605</v>
      </c>
      <c r="M478" s="44" t="s">
        <v>18</v>
      </c>
      <c r="N478" s="44" t="s">
        <v>68</v>
      </c>
      <c r="O478" s="47"/>
      <c r="P478" s="47"/>
    </row>
    <row r="479" spans="1:16" s="43" customFormat="1" ht="30" customHeight="1" x14ac:dyDescent="0.15">
      <c r="A479" s="44">
        <v>476</v>
      </c>
      <c r="B479" s="44">
        <v>24129359</v>
      </c>
      <c r="C479" s="44" t="s">
        <v>606</v>
      </c>
      <c r="D479" s="44">
        <v>49.59</v>
      </c>
      <c r="E479" s="44">
        <v>476</v>
      </c>
      <c r="F479" s="44">
        <v>60</v>
      </c>
      <c r="G479" s="44">
        <v>273</v>
      </c>
      <c r="H479" s="44">
        <v>50</v>
      </c>
      <c r="I479" s="44">
        <v>55</v>
      </c>
      <c r="J479" s="45">
        <v>51.713000000000001</v>
      </c>
      <c r="K479" s="44">
        <v>476</v>
      </c>
      <c r="L479" s="44" t="s">
        <v>607</v>
      </c>
      <c r="M479" s="44" t="s">
        <v>18</v>
      </c>
      <c r="N479" s="44" t="s">
        <v>68</v>
      </c>
      <c r="O479" s="47"/>
      <c r="P479" s="47"/>
    </row>
    <row r="480" spans="1:16" s="43" customFormat="1" ht="30" customHeight="1" x14ac:dyDescent="0.15">
      <c r="A480" s="44">
        <v>477</v>
      </c>
      <c r="B480" s="44">
        <v>24129441</v>
      </c>
      <c r="C480" s="44" t="s">
        <v>608</v>
      </c>
      <c r="D480" s="44">
        <v>45.82</v>
      </c>
      <c r="E480" s="44">
        <v>477</v>
      </c>
      <c r="F480" s="44">
        <v>60</v>
      </c>
      <c r="G480" s="44">
        <v>273</v>
      </c>
      <c r="H480" s="44">
        <v>50</v>
      </c>
      <c r="I480" s="44">
        <v>55</v>
      </c>
      <c r="J480" s="45">
        <v>49.073999999999998</v>
      </c>
      <c r="K480" s="44">
        <v>477</v>
      </c>
      <c r="L480" s="44" t="s">
        <v>609</v>
      </c>
      <c r="M480" s="44" t="s">
        <v>18</v>
      </c>
      <c r="N480" s="44" t="s">
        <v>68</v>
      </c>
      <c r="O480" s="47"/>
      <c r="P480" s="47"/>
    </row>
    <row r="481" spans="1:16" s="43" customFormat="1" ht="30" customHeight="1" x14ac:dyDescent="0.15">
      <c r="A481" s="44">
        <v>478</v>
      </c>
      <c r="B481" s="44">
        <v>24129225</v>
      </c>
      <c r="C481" s="44" t="s">
        <v>610</v>
      </c>
      <c r="D481" s="44">
        <v>36.15</v>
      </c>
      <c r="E481" s="44">
        <v>478</v>
      </c>
      <c r="F481" s="44">
        <v>60</v>
      </c>
      <c r="G481" s="44">
        <v>273</v>
      </c>
      <c r="H481" s="44">
        <v>50</v>
      </c>
      <c r="I481" s="44">
        <v>55</v>
      </c>
      <c r="J481" s="45">
        <v>42.305</v>
      </c>
      <c r="K481" s="44">
        <v>478</v>
      </c>
      <c r="L481" s="44" t="s">
        <v>611</v>
      </c>
      <c r="M481" s="44" t="s">
        <v>18</v>
      </c>
      <c r="N481" s="44" t="s">
        <v>68</v>
      </c>
      <c r="O481" s="47"/>
      <c r="P481" s="47"/>
    </row>
    <row r="482" spans="1:16" ht="45" customHeight="1" x14ac:dyDescent="0.15">
      <c r="D482" s="4" t="s">
        <v>612</v>
      </c>
      <c r="G482" s="49" t="s">
        <v>613</v>
      </c>
      <c r="H482" s="49"/>
      <c r="I482" s="49"/>
      <c r="J482" s="49"/>
      <c r="O482"/>
      <c r="P482"/>
    </row>
    <row r="483" spans="1:16" x14ac:dyDescent="0.15">
      <c r="O483"/>
      <c r="P483"/>
    </row>
    <row r="484" spans="1:16" x14ac:dyDescent="0.15">
      <c r="O484"/>
      <c r="P484"/>
    </row>
    <row r="485" spans="1:16" x14ac:dyDescent="0.15">
      <c r="O485"/>
      <c r="P485"/>
    </row>
    <row r="486" spans="1:16" x14ac:dyDescent="0.15">
      <c r="O486"/>
      <c r="P486"/>
    </row>
    <row r="487" spans="1:16" x14ac:dyDescent="0.15">
      <c r="O487"/>
      <c r="P487"/>
    </row>
    <row r="488" spans="1:16" x14ac:dyDescent="0.15">
      <c r="O488"/>
      <c r="P488"/>
    </row>
    <row r="489" spans="1:16" x14ac:dyDescent="0.15">
      <c r="O489"/>
      <c r="P489"/>
    </row>
    <row r="490" spans="1:16" x14ac:dyDescent="0.15">
      <c r="O490"/>
      <c r="P490"/>
    </row>
    <row r="491" spans="1:16" x14ac:dyDescent="0.15">
      <c r="O491"/>
      <c r="P491"/>
    </row>
    <row r="492" spans="1:16" x14ac:dyDescent="0.15">
      <c r="O492"/>
      <c r="P492"/>
    </row>
    <row r="493" spans="1:16" x14ac:dyDescent="0.15">
      <c r="O493"/>
      <c r="P493"/>
    </row>
    <row r="494" spans="1:16" x14ac:dyDescent="0.15">
      <c r="O494"/>
      <c r="P494"/>
    </row>
    <row r="495" spans="1:16" x14ac:dyDescent="0.15">
      <c r="O495"/>
      <c r="P495"/>
    </row>
    <row r="496" spans="1:16" x14ac:dyDescent="0.15">
      <c r="O496"/>
      <c r="P496"/>
    </row>
    <row r="497" spans="15:16" x14ac:dyDescent="0.15">
      <c r="O497"/>
      <c r="P497"/>
    </row>
    <row r="498" spans="15:16" x14ac:dyDescent="0.15">
      <c r="O498"/>
      <c r="P498"/>
    </row>
    <row r="499" spans="15:16" x14ac:dyDescent="0.15">
      <c r="O499"/>
      <c r="P499"/>
    </row>
    <row r="500" spans="15:16" x14ac:dyDescent="0.15">
      <c r="O500"/>
      <c r="P500"/>
    </row>
    <row r="501" spans="15:16" x14ac:dyDescent="0.15">
      <c r="O501"/>
      <c r="P501"/>
    </row>
    <row r="502" spans="15:16" x14ac:dyDescent="0.15">
      <c r="O502"/>
      <c r="P502"/>
    </row>
    <row r="503" spans="15:16" x14ac:dyDescent="0.15">
      <c r="O503"/>
      <c r="P503"/>
    </row>
  </sheetData>
  <mergeCells count="3">
    <mergeCell ref="A1:P1"/>
    <mergeCell ref="A2:D2"/>
    <mergeCell ref="G482:J482"/>
  </mergeCells>
  <phoneticPr fontId="7" type="noConversion"/>
  <pageMargins left="0.75" right="0.75" top="0.35416666666666702" bottom="0.31458333333333299" header="0.5" footer="0.5"/>
  <pageSetup paperSize="9" scale="66"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83"/>
  <sheetViews>
    <sheetView zoomScale="90" zoomScaleNormal="90" workbookViewId="0">
      <selection sqref="A1:P1"/>
    </sheetView>
  </sheetViews>
  <sheetFormatPr defaultColWidth="9" defaultRowHeight="18.75" x14ac:dyDescent="0.15"/>
  <cols>
    <col min="1" max="1" width="6.375" style="2"/>
    <col min="2" max="2" width="11.875" style="2" customWidth="1"/>
    <col min="3" max="3" width="9.125" style="2" customWidth="1"/>
    <col min="4" max="4" width="23.25" style="2" customWidth="1"/>
    <col min="5" max="5" width="22" style="2" customWidth="1"/>
    <col min="6" max="7" width="11.25" style="2" customWidth="1"/>
    <col min="8" max="8" width="15.25" style="2" customWidth="1"/>
    <col min="9" max="9" width="16.5" style="2" customWidth="1"/>
    <col min="10" max="10" width="86.375" style="2" customWidth="1"/>
    <col min="11" max="11" width="16.75" style="2" customWidth="1"/>
    <col min="12" max="12" width="20" style="2" customWidth="1"/>
    <col min="13" max="16384" width="9" style="2"/>
  </cols>
  <sheetData>
    <row r="1" spans="1:16" ht="62.1" customHeight="1" x14ac:dyDescent="0.15">
      <c r="A1" s="48" t="s">
        <v>1799</v>
      </c>
      <c r="B1" s="48"/>
      <c r="C1" s="48"/>
      <c r="D1" s="48"/>
      <c r="E1" s="48"/>
      <c r="F1" s="48"/>
      <c r="G1" s="48"/>
      <c r="H1" s="48"/>
      <c r="I1" s="48"/>
      <c r="J1" s="48"/>
      <c r="K1" s="48"/>
      <c r="L1" s="48"/>
      <c r="M1" s="48"/>
      <c r="N1" s="48"/>
      <c r="O1" s="48"/>
      <c r="P1" s="48"/>
    </row>
    <row r="2" spans="1:16" x14ac:dyDescent="0.15">
      <c r="A2" s="49" t="s">
        <v>0</v>
      </c>
      <c r="B2" s="49"/>
      <c r="C2" s="49"/>
      <c r="D2" s="49"/>
    </row>
    <row r="3" spans="1:16" s="1" customFormat="1" ht="48" customHeight="1" x14ac:dyDescent="0.15">
      <c r="A3" s="5" t="s">
        <v>1</v>
      </c>
      <c r="B3" s="5" t="s">
        <v>2</v>
      </c>
      <c r="C3" s="5" t="s">
        <v>3</v>
      </c>
      <c r="D3" s="5" t="s">
        <v>614</v>
      </c>
      <c r="E3" s="5" t="s">
        <v>615</v>
      </c>
      <c r="F3" s="5" t="s">
        <v>616</v>
      </c>
      <c r="G3" s="5" t="s">
        <v>617</v>
      </c>
      <c r="H3" s="7" t="s">
        <v>618</v>
      </c>
      <c r="I3" s="5" t="s">
        <v>619</v>
      </c>
      <c r="J3" s="5" t="s">
        <v>620</v>
      </c>
      <c r="K3" s="38" t="s">
        <v>15</v>
      </c>
      <c r="L3" s="5" t="s">
        <v>16</v>
      </c>
    </row>
    <row r="4" spans="1:16" s="36" customFormat="1" ht="87" customHeight="1" x14ac:dyDescent="0.15">
      <c r="A4" s="13">
        <v>1</v>
      </c>
      <c r="B4" s="13">
        <v>24129469</v>
      </c>
      <c r="C4" s="8" t="s">
        <v>76</v>
      </c>
      <c r="D4" s="8">
        <v>60</v>
      </c>
      <c r="E4" s="13">
        <v>15.5</v>
      </c>
      <c r="F4" s="12">
        <v>0</v>
      </c>
      <c r="G4" s="8">
        <v>75.5</v>
      </c>
      <c r="H4" s="8">
        <v>75.5</v>
      </c>
      <c r="I4" s="39">
        <f t="shared" ref="I4:I67" si="0">RANK(H4,$H:$H)</f>
        <v>1</v>
      </c>
      <c r="J4" s="40" t="s">
        <v>621</v>
      </c>
      <c r="K4" s="40"/>
      <c r="L4" s="41"/>
    </row>
    <row r="5" spans="1:16" s="36" customFormat="1" ht="87" customHeight="1" x14ac:dyDescent="0.15">
      <c r="A5" s="13">
        <v>2</v>
      </c>
      <c r="B5" s="13">
        <v>24129475</v>
      </c>
      <c r="C5" s="8" t="s">
        <v>62</v>
      </c>
      <c r="D5" s="8">
        <v>60</v>
      </c>
      <c r="E5" s="13">
        <v>14.5</v>
      </c>
      <c r="F5" s="12">
        <v>0</v>
      </c>
      <c r="G5" s="8">
        <f t="shared" ref="G5:G12" si="1">SUM(D5:F5)</f>
        <v>74.5</v>
      </c>
      <c r="H5" s="8">
        <v>74.5</v>
      </c>
      <c r="I5" s="39">
        <f t="shared" si="0"/>
        <v>2</v>
      </c>
      <c r="J5" s="40" t="s">
        <v>622</v>
      </c>
      <c r="K5" s="40"/>
      <c r="L5" s="41"/>
    </row>
    <row r="6" spans="1:16" s="36" customFormat="1" ht="87" customHeight="1" x14ac:dyDescent="0.15">
      <c r="A6" s="13">
        <v>3</v>
      </c>
      <c r="B6" s="13">
        <v>24129479</v>
      </c>
      <c r="C6" s="8" t="s">
        <v>428</v>
      </c>
      <c r="D6" s="8">
        <v>60</v>
      </c>
      <c r="E6" s="13">
        <v>14</v>
      </c>
      <c r="F6" s="37">
        <v>0</v>
      </c>
      <c r="G6" s="8">
        <f>D6+E6-F6</f>
        <v>74</v>
      </c>
      <c r="H6" s="8">
        <v>74</v>
      </c>
      <c r="I6" s="39">
        <f t="shared" si="0"/>
        <v>3</v>
      </c>
      <c r="J6" s="40" t="s">
        <v>623</v>
      </c>
      <c r="K6" s="40"/>
      <c r="L6" s="41"/>
    </row>
    <row r="7" spans="1:16" s="36" customFormat="1" ht="87" customHeight="1" x14ac:dyDescent="0.15">
      <c r="A7" s="13">
        <v>4</v>
      </c>
      <c r="B7" s="13">
        <v>24129476</v>
      </c>
      <c r="C7" s="8" t="s">
        <v>541</v>
      </c>
      <c r="D7" s="8">
        <v>60</v>
      </c>
      <c r="E7" s="13">
        <v>12.5</v>
      </c>
      <c r="F7" s="12">
        <v>0</v>
      </c>
      <c r="G7" s="8">
        <v>72.5</v>
      </c>
      <c r="H7" s="8">
        <v>72.5</v>
      </c>
      <c r="I7" s="39">
        <f t="shared" si="0"/>
        <v>4</v>
      </c>
      <c r="J7" s="40" t="s">
        <v>624</v>
      </c>
      <c r="K7" s="40"/>
      <c r="L7" s="41"/>
    </row>
    <row r="8" spans="1:16" s="36" customFormat="1" ht="87" customHeight="1" x14ac:dyDescent="0.15">
      <c r="A8" s="13">
        <v>5</v>
      </c>
      <c r="B8" s="13">
        <v>24129346</v>
      </c>
      <c r="C8" s="8" t="s">
        <v>131</v>
      </c>
      <c r="D8" s="8">
        <v>60</v>
      </c>
      <c r="E8" s="13">
        <v>11.5</v>
      </c>
      <c r="F8" s="12">
        <v>0</v>
      </c>
      <c r="G8" s="8">
        <f t="shared" si="1"/>
        <v>71.5</v>
      </c>
      <c r="H8" s="8">
        <v>71.5</v>
      </c>
      <c r="I8" s="39">
        <f t="shared" si="0"/>
        <v>5</v>
      </c>
      <c r="J8" s="40" t="s">
        <v>625</v>
      </c>
      <c r="K8" s="40"/>
      <c r="L8" s="41"/>
    </row>
    <row r="9" spans="1:16" s="36" customFormat="1" ht="87" customHeight="1" x14ac:dyDescent="0.15">
      <c r="A9" s="13">
        <v>6</v>
      </c>
      <c r="B9" s="13">
        <v>24129125</v>
      </c>
      <c r="C9" s="8" t="s">
        <v>51</v>
      </c>
      <c r="D9" s="8">
        <v>60</v>
      </c>
      <c r="E9" s="13">
        <v>11</v>
      </c>
      <c r="F9" s="12">
        <v>0</v>
      </c>
      <c r="G9" s="8">
        <f t="shared" si="1"/>
        <v>71</v>
      </c>
      <c r="H9" s="8">
        <v>71</v>
      </c>
      <c r="I9" s="39">
        <f t="shared" si="0"/>
        <v>6</v>
      </c>
      <c r="J9" s="40" t="s">
        <v>626</v>
      </c>
      <c r="K9" s="40"/>
      <c r="L9" s="41"/>
    </row>
    <row r="10" spans="1:16" s="36" customFormat="1" ht="87" customHeight="1" x14ac:dyDescent="0.15">
      <c r="A10" s="13">
        <v>7</v>
      </c>
      <c r="B10" s="13">
        <v>24129271</v>
      </c>
      <c r="C10" s="8" t="s">
        <v>20</v>
      </c>
      <c r="D10" s="8">
        <v>60</v>
      </c>
      <c r="E10" s="13">
        <v>11</v>
      </c>
      <c r="F10" s="12">
        <v>0</v>
      </c>
      <c r="G10" s="8">
        <f t="shared" si="1"/>
        <v>71</v>
      </c>
      <c r="H10" s="8">
        <v>71</v>
      </c>
      <c r="I10" s="39">
        <f t="shared" si="0"/>
        <v>6</v>
      </c>
      <c r="J10" s="40" t="s">
        <v>627</v>
      </c>
      <c r="K10" s="40"/>
      <c r="L10" s="41"/>
    </row>
    <row r="11" spans="1:16" s="36" customFormat="1" ht="87" customHeight="1" x14ac:dyDescent="0.15">
      <c r="A11" s="13">
        <v>8</v>
      </c>
      <c r="B11" s="13">
        <v>24129274</v>
      </c>
      <c r="C11" s="8" t="s">
        <v>479</v>
      </c>
      <c r="D11" s="8">
        <v>60</v>
      </c>
      <c r="E11" s="13">
        <v>11</v>
      </c>
      <c r="F11" s="12">
        <v>0</v>
      </c>
      <c r="G11" s="8">
        <f t="shared" si="1"/>
        <v>71</v>
      </c>
      <c r="H11" s="8">
        <v>71</v>
      </c>
      <c r="I11" s="39">
        <f t="shared" si="0"/>
        <v>6</v>
      </c>
      <c r="J11" s="40" t="s">
        <v>628</v>
      </c>
      <c r="K11" s="40"/>
      <c r="L11" s="41"/>
    </row>
    <row r="12" spans="1:16" s="36" customFormat="1" ht="87" customHeight="1" x14ac:dyDescent="0.15">
      <c r="A12" s="13">
        <v>9</v>
      </c>
      <c r="B12" s="13">
        <v>24129329</v>
      </c>
      <c r="C12" s="8" t="s">
        <v>168</v>
      </c>
      <c r="D12" s="8">
        <v>60</v>
      </c>
      <c r="E12" s="13">
        <v>11</v>
      </c>
      <c r="F12" s="12">
        <v>0</v>
      </c>
      <c r="G12" s="8">
        <f t="shared" si="1"/>
        <v>71</v>
      </c>
      <c r="H12" s="8">
        <v>71</v>
      </c>
      <c r="I12" s="39">
        <f t="shared" si="0"/>
        <v>6</v>
      </c>
      <c r="J12" s="40" t="s">
        <v>629</v>
      </c>
      <c r="K12" s="40"/>
      <c r="L12" s="41"/>
    </row>
    <row r="13" spans="1:16" s="36" customFormat="1" ht="87" customHeight="1" x14ac:dyDescent="0.15">
      <c r="A13" s="13">
        <v>10</v>
      </c>
      <c r="B13" s="13">
        <v>24129467</v>
      </c>
      <c r="C13" s="8" t="s">
        <v>44</v>
      </c>
      <c r="D13" s="8">
        <v>60</v>
      </c>
      <c r="E13" s="13">
        <v>11</v>
      </c>
      <c r="F13" s="37">
        <v>0</v>
      </c>
      <c r="G13" s="8">
        <f>D13+E13-F13</f>
        <v>71</v>
      </c>
      <c r="H13" s="8">
        <v>71</v>
      </c>
      <c r="I13" s="39">
        <f t="shared" si="0"/>
        <v>6</v>
      </c>
      <c r="J13" s="40" t="s">
        <v>630</v>
      </c>
      <c r="K13" s="40"/>
      <c r="L13" s="41"/>
    </row>
    <row r="14" spans="1:16" s="36" customFormat="1" ht="87" customHeight="1" x14ac:dyDescent="0.15">
      <c r="A14" s="13">
        <v>11</v>
      </c>
      <c r="B14" s="13">
        <v>24129474</v>
      </c>
      <c r="C14" s="8" t="s">
        <v>150</v>
      </c>
      <c r="D14" s="8">
        <v>60</v>
      </c>
      <c r="E14" s="13">
        <v>11</v>
      </c>
      <c r="F14" s="12">
        <v>0</v>
      </c>
      <c r="G14" s="8">
        <f t="shared" ref="G14:G20" si="2">SUM(D14:F14)</f>
        <v>71</v>
      </c>
      <c r="H14" s="8">
        <v>71</v>
      </c>
      <c r="I14" s="39">
        <f t="shared" si="0"/>
        <v>6</v>
      </c>
      <c r="J14" s="40" t="s">
        <v>631</v>
      </c>
      <c r="K14" s="40"/>
      <c r="L14" s="41"/>
    </row>
    <row r="15" spans="1:16" s="36" customFormat="1" ht="87" customHeight="1" x14ac:dyDescent="0.15">
      <c r="A15" s="13">
        <v>12</v>
      </c>
      <c r="B15" s="13">
        <v>24129085</v>
      </c>
      <c r="C15" s="8" t="s">
        <v>137</v>
      </c>
      <c r="D15" s="8">
        <v>60</v>
      </c>
      <c r="E15" s="13">
        <v>10.5</v>
      </c>
      <c r="F15" s="12">
        <v>0</v>
      </c>
      <c r="G15" s="8">
        <f t="shared" si="2"/>
        <v>70.5</v>
      </c>
      <c r="H15" s="8">
        <v>70.5</v>
      </c>
      <c r="I15" s="39">
        <f t="shared" si="0"/>
        <v>12</v>
      </c>
      <c r="J15" s="40" t="s">
        <v>632</v>
      </c>
      <c r="K15" s="40"/>
      <c r="L15" s="41"/>
    </row>
    <row r="16" spans="1:16" s="36" customFormat="1" ht="87" customHeight="1" x14ac:dyDescent="0.15">
      <c r="A16" s="13">
        <v>13</v>
      </c>
      <c r="B16" s="13">
        <v>24129215</v>
      </c>
      <c r="C16" s="8" t="s">
        <v>22</v>
      </c>
      <c r="D16" s="8">
        <v>60</v>
      </c>
      <c r="E16" s="13">
        <v>10.5</v>
      </c>
      <c r="F16" s="12">
        <v>0</v>
      </c>
      <c r="G16" s="8">
        <f t="shared" si="2"/>
        <v>70.5</v>
      </c>
      <c r="H16" s="8">
        <v>70.5</v>
      </c>
      <c r="I16" s="39">
        <f t="shared" si="0"/>
        <v>12</v>
      </c>
      <c r="J16" s="40" t="s">
        <v>633</v>
      </c>
      <c r="K16" s="40"/>
      <c r="L16" s="41"/>
    </row>
    <row r="17" spans="1:12" s="36" customFormat="1" ht="87" customHeight="1" x14ac:dyDescent="0.15">
      <c r="A17" s="13">
        <v>14</v>
      </c>
      <c r="B17" s="13">
        <v>24129298</v>
      </c>
      <c r="C17" s="8" t="s">
        <v>115</v>
      </c>
      <c r="D17" s="8">
        <v>60</v>
      </c>
      <c r="E17" s="13">
        <v>10.5</v>
      </c>
      <c r="F17" s="12">
        <v>0</v>
      </c>
      <c r="G17" s="8">
        <f t="shared" si="2"/>
        <v>70.5</v>
      </c>
      <c r="H17" s="8">
        <v>70.5</v>
      </c>
      <c r="I17" s="39">
        <f t="shared" si="0"/>
        <v>12</v>
      </c>
      <c r="J17" s="40" t="s">
        <v>634</v>
      </c>
      <c r="K17" s="40"/>
      <c r="L17" s="41"/>
    </row>
    <row r="18" spans="1:12" s="36" customFormat="1" ht="87" customHeight="1" x14ac:dyDescent="0.15">
      <c r="A18" s="13">
        <v>15</v>
      </c>
      <c r="B18" s="13">
        <v>24129374</v>
      </c>
      <c r="C18" s="8" t="s">
        <v>379</v>
      </c>
      <c r="D18" s="8">
        <v>60</v>
      </c>
      <c r="E18" s="13">
        <v>10.5</v>
      </c>
      <c r="F18" s="12">
        <v>0</v>
      </c>
      <c r="G18" s="8">
        <f t="shared" si="2"/>
        <v>70.5</v>
      </c>
      <c r="H18" s="8">
        <v>70.5</v>
      </c>
      <c r="I18" s="39">
        <f t="shared" si="0"/>
        <v>12</v>
      </c>
      <c r="J18" s="40" t="s">
        <v>635</v>
      </c>
      <c r="K18" s="40"/>
      <c r="L18" s="41"/>
    </row>
    <row r="19" spans="1:12" s="36" customFormat="1" ht="87" customHeight="1" x14ac:dyDescent="0.15">
      <c r="A19" s="13">
        <v>16</v>
      </c>
      <c r="B19" s="13">
        <v>24129472</v>
      </c>
      <c r="C19" s="8" t="s">
        <v>351</v>
      </c>
      <c r="D19" s="8">
        <v>60</v>
      </c>
      <c r="E19" s="13">
        <v>10.5</v>
      </c>
      <c r="F19" s="12">
        <v>0</v>
      </c>
      <c r="G19" s="8">
        <f t="shared" si="2"/>
        <v>70.5</v>
      </c>
      <c r="H19" s="8">
        <v>70.5</v>
      </c>
      <c r="I19" s="39">
        <f t="shared" si="0"/>
        <v>12</v>
      </c>
      <c r="J19" s="40" t="s">
        <v>636</v>
      </c>
      <c r="K19" s="40"/>
      <c r="L19" s="41"/>
    </row>
    <row r="20" spans="1:12" s="36" customFormat="1" ht="87" customHeight="1" x14ac:dyDescent="0.15">
      <c r="A20" s="13">
        <v>17</v>
      </c>
      <c r="B20" s="13">
        <v>24129180</v>
      </c>
      <c r="C20" s="8" t="s">
        <v>135</v>
      </c>
      <c r="D20" s="8">
        <v>60</v>
      </c>
      <c r="E20" s="13">
        <v>10</v>
      </c>
      <c r="F20" s="12">
        <v>0</v>
      </c>
      <c r="G20" s="8">
        <f t="shared" si="2"/>
        <v>70</v>
      </c>
      <c r="H20" s="8">
        <v>70</v>
      </c>
      <c r="I20" s="39">
        <f t="shared" si="0"/>
        <v>17</v>
      </c>
      <c r="J20" s="40" t="s">
        <v>637</v>
      </c>
      <c r="K20" s="40"/>
      <c r="L20" s="41"/>
    </row>
    <row r="21" spans="1:12" s="36" customFormat="1" ht="87" customHeight="1" x14ac:dyDescent="0.15">
      <c r="A21" s="13">
        <v>18</v>
      </c>
      <c r="B21" s="13">
        <v>24129285</v>
      </c>
      <c r="C21" s="8" t="s">
        <v>569</v>
      </c>
      <c r="D21" s="8">
        <v>60</v>
      </c>
      <c r="E21" s="13">
        <v>10</v>
      </c>
      <c r="F21" s="37">
        <v>0</v>
      </c>
      <c r="G21" s="8">
        <f>D21+E21-F21</f>
        <v>70</v>
      </c>
      <c r="H21" s="8">
        <v>70</v>
      </c>
      <c r="I21" s="39">
        <f t="shared" si="0"/>
        <v>17</v>
      </c>
      <c r="J21" s="40" t="s">
        <v>638</v>
      </c>
      <c r="K21" s="40"/>
      <c r="L21" s="41"/>
    </row>
    <row r="22" spans="1:12" s="36" customFormat="1" ht="87" customHeight="1" x14ac:dyDescent="0.15">
      <c r="A22" s="13">
        <v>19</v>
      </c>
      <c r="B22" s="13">
        <v>24129343</v>
      </c>
      <c r="C22" s="8" t="s">
        <v>263</v>
      </c>
      <c r="D22" s="8">
        <v>60</v>
      </c>
      <c r="E22" s="13">
        <v>10</v>
      </c>
      <c r="F22" s="12">
        <v>0</v>
      </c>
      <c r="G22" s="8">
        <f t="shared" ref="G22:G25" si="3">SUM(D22:F22)</f>
        <v>70</v>
      </c>
      <c r="H22" s="8">
        <v>70</v>
      </c>
      <c r="I22" s="39">
        <f t="shared" si="0"/>
        <v>17</v>
      </c>
      <c r="J22" s="40" t="s">
        <v>639</v>
      </c>
      <c r="K22" s="40"/>
      <c r="L22" s="41"/>
    </row>
    <row r="23" spans="1:12" s="36" customFormat="1" ht="87" customHeight="1" x14ac:dyDescent="0.15">
      <c r="A23" s="13">
        <v>20</v>
      </c>
      <c r="B23" s="13">
        <v>24129422</v>
      </c>
      <c r="C23" s="8" t="s">
        <v>365</v>
      </c>
      <c r="D23" s="8">
        <v>60</v>
      </c>
      <c r="E23" s="13">
        <v>10</v>
      </c>
      <c r="F23" s="12">
        <v>0</v>
      </c>
      <c r="G23" s="8">
        <f t="shared" si="3"/>
        <v>70</v>
      </c>
      <c r="H23" s="8">
        <v>70</v>
      </c>
      <c r="I23" s="39">
        <f t="shared" si="0"/>
        <v>17</v>
      </c>
      <c r="J23" s="40" t="s">
        <v>640</v>
      </c>
      <c r="K23" s="40"/>
      <c r="L23" s="41"/>
    </row>
    <row r="24" spans="1:12" s="36" customFormat="1" ht="87" customHeight="1" x14ac:dyDescent="0.15">
      <c r="A24" s="13">
        <v>21</v>
      </c>
      <c r="B24" s="13">
        <v>24129470</v>
      </c>
      <c r="C24" s="8" t="s">
        <v>90</v>
      </c>
      <c r="D24" s="8">
        <v>60</v>
      </c>
      <c r="E24" s="13">
        <v>10</v>
      </c>
      <c r="F24" s="12">
        <v>0</v>
      </c>
      <c r="G24" s="8">
        <f t="shared" si="3"/>
        <v>70</v>
      </c>
      <c r="H24" s="8">
        <v>70</v>
      </c>
      <c r="I24" s="39">
        <f t="shared" si="0"/>
        <v>17</v>
      </c>
      <c r="J24" s="40" t="s">
        <v>641</v>
      </c>
      <c r="K24" s="40"/>
      <c r="L24" s="41"/>
    </row>
    <row r="25" spans="1:12" s="36" customFormat="1" ht="87" customHeight="1" x14ac:dyDescent="0.15">
      <c r="A25" s="13">
        <v>22</v>
      </c>
      <c r="B25" s="13">
        <v>24129002</v>
      </c>
      <c r="C25" s="8" t="s">
        <v>24</v>
      </c>
      <c r="D25" s="8">
        <v>60</v>
      </c>
      <c r="E25" s="13">
        <v>9.5</v>
      </c>
      <c r="F25" s="12">
        <v>0</v>
      </c>
      <c r="G25" s="8">
        <f t="shared" si="3"/>
        <v>69.5</v>
      </c>
      <c r="H25" s="8">
        <v>69.5</v>
      </c>
      <c r="I25" s="39">
        <f t="shared" si="0"/>
        <v>22</v>
      </c>
      <c r="J25" s="40" t="s">
        <v>642</v>
      </c>
      <c r="K25" s="40"/>
      <c r="L25" s="41"/>
    </row>
    <row r="26" spans="1:12" s="36" customFormat="1" ht="87" customHeight="1" x14ac:dyDescent="0.15">
      <c r="A26" s="13">
        <v>23</v>
      </c>
      <c r="B26" s="13">
        <v>24129395</v>
      </c>
      <c r="C26" s="8" t="s">
        <v>251</v>
      </c>
      <c r="D26" s="8">
        <v>60</v>
      </c>
      <c r="E26" s="13">
        <v>9.5</v>
      </c>
      <c r="F26" s="37">
        <v>0</v>
      </c>
      <c r="G26" s="8">
        <f t="shared" ref="G26:G31" si="4">D26+E26-F26</f>
        <v>69.5</v>
      </c>
      <c r="H26" s="8">
        <v>69.5</v>
      </c>
      <c r="I26" s="39">
        <f t="shared" si="0"/>
        <v>22</v>
      </c>
      <c r="J26" s="40" t="s">
        <v>643</v>
      </c>
      <c r="K26" s="40"/>
      <c r="L26" s="41"/>
    </row>
    <row r="27" spans="1:12" s="36" customFormat="1" ht="87" customHeight="1" x14ac:dyDescent="0.15">
      <c r="A27" s="13">
        <v>24</v>
      </c>
      <c r="B27" s="13">
        <v>24129409</v>
      </c>
      <c r="C27" s="8" t="s">
        <v>170</v>
      </c>
      <c r="D27" s="8">
        <v>60</v>
      </c>
      <c r="E27" s="13">
        <v>9.5</v>
      </c>
      <c r="F27" s="37">
        <v>0</v>
      </c>
      <c r="G27" s="8">
        <f t="shared" si="4"/>
        <v>69.5</v>
      </c>
      <c r="H27" s="8">
        <v>69.5</v>
      </c>
      <c r="I27" s="39">
        <f t="shared" si="0"/>
        <v>22</v>
      </c>
      <c r="J27" s="40" t="s">
        <v>644</v>
      </c>
      <c r="K27" s="40"/>
      <c r="L27" s="41"/>
    </row>
    <row r="28" spans="1:12" s="36" customFormat="1" ht="87" customHeight="1" x14ac:dyDescent="0.15">
      <c r="A28" s="13">
        <v>25</v>
      </c>
      <c r="B28" s="13">
        <v>24129458</v>
      </c>
      <c r="C28" s="8" t="s">
        <v>433</v>
      </c>
      <c r="D28" s="8">
        <v>60</v>
      </c>
      <c r="E28" s="13">
        <v>9.5</v>
      </c>
      <c r="F28" s="12">
        <v>0</v>
      </c>
      <c r="G28" s="8">
        <f t="shared" ref="G28:G30" si="5">SUM(D28:F28)</f>
        <v>69.5</v>
      </c>
      <c r="H28" s="8">
        <v>69.5</v>
      </c>
      <c r="I28" s="39">
        <f t="shared" si="0"/>
        <v>22</v>
      </c>
      <c r="J28" s="40" t="s">
        <v>645</v>
      </c>
      <c r="K28" s="40"/>
      <c r="L28" s="41"/>
    </row>
    <row r="29" spans="1:12" s="36" customFormat="1" ht="87" customHeight="1" x14ac:dyDescent="0.15">
      <c r="A29" s="13">
        <v>26</v>
      </c>
      <c r="B29" s="13">
        <v>24129080</v>
      </c>
      <c r="C29" s="8" t="s">
        <v>96</v>
      </c>
      <c r="D29" s="8">
        <v>60</v>
      </c>
      <c r="E29" s="13">
        <v>9</v>
      </c>
      <c r="F29" s="12">
        <v>0</v>
      </c>
      <c r="G29" s="8">
        <f t="shared" si="5"/>
        <v>69</v>
      </c>
      <c r="H29" s="8">
        <v>69</v>
      </c>
      <c r="I29" s="39">
        <f t="shared" si="0"/>
        <v>26</v>
      </c>
      <c r="J29" s="40" t="s">
        <v>646</v>
      </c>
      <c r="K29" s="40"/>
      <c r="L29" s="41"/>
    </row>
    <row r="30" spans="1:12" s="36" customFormat="1" ht="87" customHeight="1" x14ac:dyDescent="0.15">
      <c r="A30" s="13">
        <v>27</v>
      </c>
      <c r="B30" s="13">
        <v>24129098</v>
      </c>
      <c r="C30" s="8" t="s">
        <v>48</v>
      </c>
      <c r="D30" s="8">
        <v>60</v>
      </c>
      <c r="E30" s="13">
        <v>9</v>
      </c>
      <c r="F30" s="12">
        <v>0</v>
      </c>
      <c r="G30" s="8">
        <f t="shared" si="5"/>
        <v>69</v>
      </c>
      <c r="H30" s="8">
        <v>69</v>
      </c>
      <c r="I30" s="39">
        <f t="shared" si="0"/>
        <v>26</v>
      </c>
      <c r="J30" s="40" t="s">
        <v>647</v>
      </c>
      <c r="K30" s="40"/>
      <c r="L30" s="41"/>
    </row>
    <row r="31" spans="1:12" s="36" customFormat="1" ht="89.1" customHeight="1" x14ac:dyDescent="0.15">
      <c r="A31" s="13">
        <v>28</v>
      </c>
      <c r="B31" s="13">
        <v>24129425</v>
      </c>
      <c r="C31" s="8" t="s">
        <v>476</v>
      </c>
      <c r="D31" s="8">
        <v>60</v>
      </c>
      <c r="E31" s="13">
        <v>9</v>
      </c>
      <c r="F31" s="37">
        <v>0</v>
      </c>
      <c r="G31" s="8">
        <f t="shared" si="4"/>
        <v>69</v>
      </c>
      <c r="H31" s="8">
        <v>69</v>
      </c>
      <c r="I31" s="39">
        <f t="shared" si="0"/>
        <v>26</v>
      </c>
      <c r="J31" s="40" t="s">
        <v>648</v>
      </c>
      <c r="K31" s="40"/>
      <c r="L31" s="41"/>
    </row>
    <row r="32" spans="1:12" s="36" customFormat="1" ht="89.1" customHeight="1" x14ac:dyDescent="0.15">
      <c r="A32" s="13">
        <v>29</v>
      </c>
      <c r="B32" s="13">
        <v>24129433</v>
      </c>
      <c r="C32" s="8" t="s">
        <v>386</v>
      </c>
      <c r="D32" s="8">
        <v>60</v>
      </c>
      <c r="E32" s="13">
        <v>9</v>
      </c>
      <c r="F32" s="12">
        <v>0</v>
      </c>
      <c r="G32" s="8">
        <f t="shared" ref="G32:G34" si="6">SUM(D32:F32)</f>
        <v>69</v>
      </c>
      <c r="H32" s="8">
        <v>69</v>
      </c>
      <c r="I32" s="39">
        <f t="shared" si="0"/>
        <v>26</v>
      </c>
      <c r="J32" s="40" t="s">
        <v>649</v>
      </c>
      <c r="K32" s="40"/>
      <c r="L32" s="41"/>
    </row>
    <row r="33" spans="1:12" s="36" customFormat="1" ht="89.1" customHeight="1" x14ac:dyDescent="0.15">
      <c r="A33" s="13">
        <v>30</v>
      </c>
      <c r="B33" s="13">
        <v>24129336</v>
      </c>
      <c r="C33" s="8" t="s">
        <v>385</v>
      </c>
      <c r="D33" s="8">
        <v>60</v>
      </c>
      <c r="E33" s="13">
        <v>8.5</v>
      </c>
      <c r="F33" s="12">
        <v>0</v>
      </c>
      <c r="G33" s="8">
        <f t="shared" si="6"/>
        <v>68.5</v>
      </c>
      <c r="H33" s="8">
        <v>68.5</v>
      </c>
      <c r="I33" s="39">
        <f t="shared" si="0"/>
        <v>30</v>
      </c>
      <c r="J33" s="40" t="s">
        <v>650</v>
      </c>
      <c r="K33" s="40"/>
      <c r="L33" s="41"/>
    </row>
    <row r="34" spans="1:12" s="36" customFormat="1" ht="89.1" customHeight="1" x14ac:dyDescent="0.15">
      <c r="A34" s="13">
        <v>31</v>
      </c>
      <c r="B34" s="13">
        <v>24129420</v>
      </c>
      <c r="C34" s="8" t="s">
        <v>521</v>
      </c>
      <c r="D34" s="8">
        <v>60</v>
      </c>
      <c r="E34" s="13">
        <v>8.5</v>
      </c>
      <c r="F34" s="12">
        <v>0</v>
      </c>
      <c r="G34" s="8">
        <f t="shared" si="6"/>
        <v>68.5</v>
      </c>
      <c r="H34" s="8">
        <v>68.5</v>
      </c>
      <c r="I34" s="39">
        <f t="shared" si="0"/>
        <v>30</v>
      </c>
      <c r="J34" s="40" t="s">
        <v>651</v>
      </c>
      <c r="K34" s="40"/>
      <c r="L34" s="41"/>
    </row>
    <row r="35" spans="1:12" s="36" customFormat="1" ht="45" customHeight="1" x14ac:dyDescent="0.15">
      <c r="A35" s="13">
        <v>32</v>
      </c>
      <c r="B35" s="13">
        <v>24129297</v>
      </c>
      <c r="C35" s="8" t="s">
        <v>165</v>
      </c>
      <c r="D35" s="8">
        <v>60</v>
      </c>
      <c r="E35" s="13">
        <v>8</v>
      </c>
      <c r="F35" s="37">
        <v>0</v>
      </c>
      <c r="G35" s="8">
        <f>D35+E35-F35</f>
        <v>68</v>
      </c>
      <c r="H35" s="8">
        <v>68</v>
      </c>
      <c r="I35" s="39">
        <f t="shared" si="0"/>
        <v>32</v>
      </c>
      <c r="J35" s="40" t="s">
        <v>652</v>
      </c>
      <c r="K35" s="40"/>
      <c r="L35" s="41"/>
    </row>
    <row r="36" spans="1:12" s="36" customFormat="1" ht="45" customHeight="1" x14ac:dyDescent="0.15">
      <c r="A36" s="13">
        <v>33</v>
      </c>
      <c r="B36" s="13">
        <v>24129351</v>
      </c>
      <c r="C36" s="8" t="s">
        <v>431</v>
      </c>
      <c r="D36" s="8">
        <v>60</v>
      </c>
      <c r="E36" s="13">
        <v>8</v>
      </c>
      <c r="F36" s="12">
        <v>0</v>
      </c>
      <c r="G36" s="8">
        <f t="shared" ref="G36:G53" si="7">SUM(D36:F36)</f>
        <v>68</v>
      </c>
      <c r="H36" s="8">
        <v>68</v>
      </c>
      <c r="I36" s="39">
        <f t="shared" si="0"/>
        <v>32</v>
      </c>
      <c r="J36" s="40" t="s">
        <v>653</v>
      </c>
      <c r="K36" s="40"/>
      <c r="L36" s="41"/>
    </row>
    <row r="37" spans="1:12" s="36" customFormat="1" ht="45" customHeight="1" x14ac:dyDescent="0.15">
      <c r="A37" s="13">
        <v>34</v>
      </c>
      <c r="B37" s="13">
        <v>24129190</v>
      </c>
      <c r="C37" s="8" t="s">
        <v>40</v>
      </c>
      <c r="D37" s="8">
        <v>60</v>
      </c>
      <c r="E37" s="13">
        <v>7.5</v>
      </c>
      <c r="F37" s="12">
        <v>0</v>
      </c>
      <c r="G37" s="8">
        <f t="shared" si="7"/>
        <v>67.5</v>
      </c>
      <c r="H37" s="8">
        <v>67.5</v>
      </c>
      <c r="I37" s="39">
        <f t="shared" si="0"/>
        <v>34</v>
      </c>
      <c r="J37" s="40" t="s">
        <v>654</v>
      </c>
      <c r="K37" s="40"/>
      <c r="L37" s="41"/>
    </row>
    <row r="38" spans="1:12" s="36" customFormat="1" ht="45" customHeight="1" x14ac:dyDescent="0.15">
      <c r="A38" s="13">
        <v>35</v>
      </c>
      <c r="B38" s="13">
        <v>24129471</v>
      </c>
      <c r="C38" s="8" t="s">
        <v>330</v>
      </c>
      <c r="D38" s="8">
        <v>60</v>
      </c>
      <c r="E38" s="13">
        <v>7.5</v>
      </c>
      <c r="F38" s="12">
        <v>0</v>
      </c>
      <c r="G38" s="8">
        <f t="shared" si="7"/>
        <v>67.5</v>
      </c>
      <c r="H38" s="8">
        <v>67.5</v>
      </c>
      <c r="I38" s="39">
        <f t="shared" si="0"/>
        <v>34</v>
      </c>
      <c r="J38" s="40" t="s">
        <v>655</v>
      </c>
      <c r="K38" s="40"/>
      <c r="L38" s="41"/>
    </row>
    <row r="39" spans="1:12" s="36" customFormat="1" ht="45" customHeight="1" x14ac:dyDescent="0.15">
      <c r="A39" s="13">
        <v>36</v>
      </c>
      <c r="B39" s="13">
        <v>24129019</v>
      </c>
      <c r="C39" s="8" t="s">
        <v>228</v>
      </c>
      <c r="D39" s="8">
        <v>60</v>
      </c>
      <c r="E39" s="13">
        <v>7</v>
      </c>
      <c r="F39" s="12">
        <v>0</v>
      </c>
      <c r="G39" s="8">
        <f t="shared" si="7"/>
        <v>67</v>
      </c>
      <c r="H39" s="8">
        <v>67</v>
      </c>
      <c r="I39" s="39">
        <f t="shared" si="0"/>
        <v>36</v>
      </c>
      <c r="J39" s="40" t="s">
        <v>656</v>
      </c>
      <c r="K39" s="40"/>
      <c r="L39" s="41"/>
    </row>
    <row r="40" spans="1:12" s="36" customFormat="1" ht="45" customHeight="1" x14ac:dyDescent="0.15">
      <c r="A40" s="13">
        <v>37</v>
      </c>
      <c r="B40" s="13">
        <v>24129038</v>
      </c>
      <c r="C40" s="8" t="s">
        <v>113</v>
      </c>
      <c r="D40" s="8">
        <v>60</v>
      </c>
      <c r="E40" s="13">
        <v>7</v>
      </c>
      <c r="F40" s="12">
        <v>0</v>
      </c>
      <c r="G40" s="8">
        <f t="shared" si="7"/>
        <v>67</v>
      </c>
      <c r="H40" s="8">
        <v>67</v>
      </c>
      <c r="I40" s="39">
        <f t="shared" si="0"/>
        <v>36</v>
      </c>
      <c r="J40" s="40" t="s">
        <v>657</v>
      </c>
      <c r="K40" s="40"/>
      <c r="L40" s="41"/>
    </row>
    <row r="41" spans="1:12" s="36" customFormat="1" ht="45" customHeight="1" x14ac:dyDescent="0.15">
      <c r="A41" s="13">
        <v>38</v>
      </c>
      <c r="B41" s="13">
        <v>24129051</v>
      </c>
      <c r="C41" s="8" t="s">
        <v>29</v>
      </c>
      <c r="D41" s="8">
        <v>60</v>
      </c>
      <c r="E41" s="13">
        <v>7</v>
      </c>
      <c r="F41" s="12">
        <v>0</v>
      </c>
      <c r="G41" s="8">
        <f t="shared" si="7"/>
        <v>67</v>
      </c>
      <c r="H41" s="8">
        <v>67</v>
      </c>
      <c r="I41" s="39">
        <f t="shared" si="0"/>
        <v>36</v>
      </c>
      <c r="J41" s="40" t="s">
        <v>658</v>
      </c>
      <c r="K41" s="40"/>
      <c r="L41" s="41"/>
    </row>
    <row r="42" spans="1:12" s="36" customFormat="1" ht="45" customHeight="1" x14ac:dyDescent="0.15">
      <c r="A42" s="13">
        <v>39</v>
      </c>
      <c r="B42" s="13">
        <v>24129102</v>
      </c>
      <c r="C42" s="8" t="s">
        <v>237</v>
      </c>
      <c r="D42" s="8">
        <v>60</v>
      </c>
      <c r="E42" s="13">
        <v>7</v>
      </c>
      <c r="F42" s="12">
        <v>0</v>
      </c>
      <c r="G42" s="8">
        <f t="shared" si="7"/>
        <v>67</v>
      </c>
      <c r="H42" s="8">
        <v>67</v>
      </c>
      <c r="I42" s="39">
        <f t="shared" si="0"/>
        <v>36</v>
      </c>
      <c r="J42" s="40" t="s">
        <v>659</v>
      </c>
      <c r="K42" s="40"/>
      <c r="L42" s="41"/>
    </row>
    <row r="43" spans="1:12" s="36" customFormat="1" ht="45" customHeight="1" x14ac:dyDescent="0.15">
      <c r="A43" s="13">
        <v>40</v>
      </c>
      <c r="B43" s="13">
        <v>24129104</v>
      </c>
      <c r="C43" s="8" t="s">
        <v>212</v>
      </c>
      <c r="D43" s="8">
        <v>60</v>
      </c>
      <c r="E43" s="13">
        <v>7</v>
      </c>
      <c r="F43" s="12">
        <v>0</v>
      </c>
      <c r="G43" s="8">
        <f t="shared" si="7"/>
        <v>67</v>
      </c>
      <c r="H43" s="8">
        <v>67</v>
      </c>
      <c r="I43" s="39">
        <f t="shared" si="0"/>
        <v>36</v>
      </c>
      <c r="J43" s="40" t="s">
        <v>660</v>
      </c>
      <c r="K43" s="40"/>
      <c r="L43" s="41"/>
    </row>
    <row r="44" spans="1:12" s="36" customFormat="1" ht="45" customHeight="1" x14ac:dyDescent="0.15">
      <c r="A44" s="13">
        <v>41</v>
      </c>
      <c r="B44" s="13">
        <v>24129121</v>
      </c>
      <c r="C44" s="8" t="s">
        <v>391</v>
      </c>
      <c r="D44" s="8">
        <v>60</v>
      </c>
      <c r="E44" s="13">
        <v>7</v>
      </c>
      <c r="F44" s="12">
        <v>0</v>
      </c>
      <c r="G44" s="8">
        <f t="shared" si="7"/>
        <v>67</v>
      </c>
      <c r="H44" s="8">
        <v>67</v>
      </c>
      <c r="I44" s="39">
        <f t="shared" si="0"/>
        <v>36</v>
      </c>
      <c r="J44" s="40" t="s">
        <v>661</v>
      </c>
      <c r="K44" s="40"/>
      <c r="L44" s="41"/>
    </row>
    <row r="45" spans="1:12" s="36" customFormat="1" ht="45" customHeight="1" x14ac:dyDescent="0.15">
      <c r="A45" s="13">
        <v>42</v>
      </c>
      <c r="B45" s="13">
        <v>24129139</v>
      </c>
      <c r="C45" s="8" t="s">
        <v>180</v>
      </c>
      <c r="D45" s="8">
        <v>60</v>
      </c>
      <c r="E45" s="13">
        <v>7</v>
      </c>
      <c r="F45" s="12">
        <v>0</v>
      </c>
      <c r="G45" s="8">
        <f t="shared" si="7"/>
        <v>67</v>
      </c>
      <c r="H45" s="8">
        <v>67</v>
      </c>
      <c r="I45" s="39">
        <f t="shared" si="0"/>
        <v>36</v>
      </c>
      <c r="J45" s="40" t="s">
        <v>662</v>
      </c>
      <c r="K45" s="40"/>
      <c r="L45" s="41"/>
    </row>
    <row r="46" spans="1:12" s="36" customFormat="1" ht="45" customHeight="1" x14ac:dyDescent="0.15">
      <c r="A46" s="13">
        <v>43</v>
      </c>
      <c r="B46" s="13">
        <v>24129206</v>
      </c>
      <c r="C46" s="8" t="s">
        <v>184</v>
      </c>
      <c r="D46" s="8">
        <v>60</v>
      </c>
      <c r="E46" s="13">
        <v>7</v>
      </c>
      <c r="F46" s="12">
        <v>0</v>
      </c>
      <c r="G46" s="8">
        <f t="shared" si="7"/>
        <v>67</v>
      </c>
      <c r="H46" s="8">
        <v>67</v>
      </c>
      <c r="I46" s="39">
        <f t="shared" si="0"/>
        <v>36</v>
      </c>
      <c r="J46" s="40" t="s">
        <v>663</v>
      </c>
      <c r="K46" s="40"/>
      <c r="L46" s="41"/>
    </row>
    <row r="47" spans="1:12" s="36" customFormat="1" ht="45" customHeight="1" x14ac:dyDescent="0.15">
      <c r="A47" s="13">
        <v>45</v>
      </c>
      <c r="B47" s="13">
        <v>24129427</v>
      </c>
      <c r="C47" s="8" t="s">
        <v>598</v>
      </c>
      <c r="D47" s="8">
        <v>60</v>
      </c>
      <c r="E47" s="13">
        <v>7</v>
      </c>
      <c r="F47" s="12">
        <v>0</v>
      </c>
      <c r="G47" s="8">
        <f t="shared" si="7"/>
        <v>67</v>
      </c>
      <c r="H47" s="8">
        <v>67</v>
      </c>
      <c r="I47" s="39">
        <f t="shared" si="0"/>
        <v>36</v>
      </c>
      <c r="J47" s="40" t="s">
        <v>664</v>
      </c>
      <c r="K47" s="40"/>
      <c r="L47" s="41"/>
    </row>
    <row r="48" spans="1:12" s="36" customFormat="1" ht="45" customHeight="1" x14ac:dyDescent="0.15">
      <c r="A48" s="13">
        <v>46</v>
      </c>
      <c r="B48" s="13">
        <v>24129454</v>
      </c>
      <c r="C48" s="8" t="s">
        <v>347</v>
      </c>
      <c r="D48" s="8">
        <v>60</v>
      </c>
      <c r="E48" s="13">
        <v>7</v>
      </c>
      <c r="F48" s="12">
        <v>0</v>
      </c>
      <c r="G48" s="8">
        <f t="shared" si="7"/>
        <v>67</v>
      </c>
      <c r="H48" s="8">
        <v>67</v>
      </c>
      <c r="I48" s="39">
        <f t="shared" si="0"/>
        <v>36</v>
      </c>
      <c r="J48" s="40" t="s">
        <v>665</v>
      </c>
      <c r="K48" s="40"/>
      <c r="L48" s="41"/>
    </row>
    <row r="49" spans="1:12" s="36" customFormat="1" ht="45" customHeight="1" x14ac:dyDescent="0.15">
      <c r="A49" s="13">
        <v>47</v>
      </c>
      <c r="B49" s="13">
        <v>24129062</v>
      </c>
      <c r="C49" s="8" t="s">
        <v>286</v>
      </c>
      <c r="D49" s="8">
        <v>60</v>
      </c>
      <c r="E49" s="13">
        <v>6.5</v>
      </c>
      <c r="F49" s="12">
        <v>0</v>
      </c>
      <c r="G49" s="8">
        <f t="shared" si="7"/>
        <v>66.5</v>
      </c>
      <c r="H49" s="8">
        <v>66.5</v>
      </c>
      <c r="I49" s="39">
        <f t="shared" si="0"/>
        <v>46</v>
      </c>
      <c r="J49" s="40" t="s">
        <v>666</v>
      </c>
      <c r="K49" s="40"/>
      <c r="L49" s="41"/>
    </row>
    <row r="50" spans="1:12" s="36" customFormat="1" ht="45" customHeight="1" x14ac:dyDescent="0.15">
      <c r="A50" s="13">
        <v>48</v>
      </c>
      <c r="B50" s="13">
        <v>24129135</v>
      </c>
      <c r="C50" s="8" t="s">
        <v>301</v>
      </c>
      <c r="D50" s="8">
        <v>60</v>
      </c>
      <c r="E50" s="13">
        <v>6.5</v>
      </c>
      <c r="F50" s="12">
        <v>0</v>
      </c>
      <c r="G50" s="8">
        <f t="shared" si="7"/>
        <v>66.5</v>
      </c>
      <c r="H50" s="8">
        <v>66.5</v>
      </c>
      <c r="I50" s="39">
        <f t="shared" si="0"/>
        <v>46</v>
      </c>
      <c r="J50" s="40" t="s">
        <v>667</v>
      </c>
      <c r="K50" s="40"/>
      <c r="L50" s="41"/>
    </row>
    <row r="51" spans="1:12" s="36" customFormat="1" ht="45" customHeight="1" x14ac:dyDescent="0.15">
      <c r="A51" s="13">
        <v>49</v>
      </c>
      <c r="B51" s="13">
        <v>24129152</v>
      </c>
      <c r="C51" s="8" t="s">
        <v>92</v>
      </c>
      <c r="D51" s="8">
        <v>60</v>
      </c>
      <c r="E51" s="13">
        <v>6.5</v>
      </c>
      <c r="F51" s="12">
        <v>0</v>
      </c>
      <c r="G51" s="8">
        <f t="shared" si="7"/>
        <v>66.5</v>
      </c>
      <c r="H51" s="8">
        <v>66.5</v>
      </c>
      <c r="I51" s="39">
        <f t="shared" si="0"/>
        <v>46</v>
      </c>
      <c r="J51" s="40" t="s">
        <v>668</v>
      </c>
      <c r="K51" s="40"/>
      <c r="L51" s="41"/>
    </row>
    <row r="52" spans="1:12" s="36" customFormat="1" ht="45" customHeight="1" x14ac:dyDescent="0.15">
      <c r="A52" s="13">
        <v>50</v>
      </c>
      <c r="B52" s="13">
        <v>24129259</v>
      </c>
      <c r="C52" s="8" t="s">
        <v>424</v>
      </c>
      <c r="D52" s="8">
        <v>60</v>
      </c>
      <c r="E52" s="13">
        <v>6.5</v>
      </c>
      <c r="F52" s="12">
        <v>0</v>
      </c>
      <c r="G52" s="8">
        <f t="shared" si="7"/>
        <v>66.5</v>
      </c>
      <c r="H52" s="8">
        <v>66.5</v>
      </c>
      <c r="I52" s="39">
        <f t="shared" si="0"/>
        <v>46</v>
      </c>
      <c r="J52" s="40" t="s">
        <v>669</v>
      </c>
      <c r="K52" s="40"/>
      <c r="L52" s="41"/>
    </row>
    <row r="53" spans="1:12" s="36" customFormat="1" ht="45" customHeight="1" x14ac:dyDescent="0.15">
      <c r="A53" s="13">
        <v>51</v>
      </c>
      <c r="B53" s="13">
        <v>24129300</v>
      </c>
      <c r="C53" s="8" t="s">
        <v>314</v>
      </c>
      <c r="D53" s="8">
        <v>60</v>
      </c>
      <c r="E53" s="13">
        <v>6.5</v>
      </c>
      <c r="F53" s="12">
        <v>0</v>
      </c>
      <c r="G53" s="8">
        <f t="shared" si="7"/>
        <v>66.5</v>
      </c>
      <c r="H53" s="8">
        <v>66.5</v>
      </c>
      <c r="I53" s="39">
        <f t="shared" si="0"/>
        <v>46</v>
      </c>
      <c r="J53" s="40" t="s">
        <v>670</v>
      </c>
      <c r="K53" s="40"/>
      <c r="L53" s="41"/>
    </row>
    <row r="54" spans="1:12" s="36" customFormat="1" ht="45" customHeight="1" x14ac:dyDescent="0.15">
      <c r="A54" s="13">
        <v>52</v>
      </c>
      <c r="B54" s="13">
        <v>24129335</v>
      </c>
      <c r="C54" s="8" t="s">
        <v>219</v>
      </c>
      <c r="D54" s="8">
        <v>60</v>
      </c>
      <c r="E54" s="13">
        <v>6.5</v>
      </c>
      <c r="F54" s="12">
        <v>0</v>
      </c>
      <c r="G54" s="8">
        <f t="shared" ref="G54:G58" si="8">D54+E54-F54</f>
        <v>66.5</v>
      </c>
      <c r="H54" s="8">
        <v>66.5</v>
      </c>
      <c r="I54" s="39">
        <f t="shared" si="0"/>
        <v>46</v>
      </c>
      <c r="J54" s="40" t="s">
        <v>671</v>
      </c>
      <c r="K54" s="40"/>
      <c r="L54" s="41"/>
    </row>
    <row r="55" spans="1:12" s="36" customFormat="1" ht="45" customHeight="1" x14ac:dyDescent="0.15">
      <c r="A55" s="13">
        <v>53</v>
      </c>
      <c r="B55" s="13">
        <v>24129342</v>
      </c>
      <c r="C55" s="8" t="s">
        <v>285</v>
      </c>
      <c r="D55" s="8">
        <v>60</v>
      </c>
      <c r="E55" s="13">
        <v>6.5</v>
      </c>
      <c r="F55" s="12">
        <v>0</v>
      </c>
      <c r="G55" s="8">
        <f t="shared" si="8"/>
        <v>66.5</v>
      </c>
      <c r="H55" s="8">
        <v>66.5</v>
      </c>
      <c r="I55" s="39">
        <f t="shared" si="0"/>
        <v>46</v>
      </c>
      <c r="J55" s="40" t="s">
        <v>672</v>
      </c>
      <c r="K55" s="40"/>
      <c r="L55" s="41"/>
    </row>
    <row r="56" spans="1:12" s="36" customFormat="1" ht="45" customHeight="1" x14ac:dyDescent="0.15">
      <c r="A56" s="13">
        <v>54</v>
      </c>
      <c r="B56" s="13">
        <v>24129025</v>
      </c>
      <c r="C56" s="8" t="s">
        <v>26</v>
      </c>
      <c r="D56" s="8">
        <v>60</v>
      </c>
      <c r="E56" s="13">
        <v>6</v>
      </c>
      <c r="F56" s="12">
        <v>0</v>
      </c>
      <c r="G56" s="8">
        <f t="shared" ref="G56:G60" si="9">SUM(D56:F56)</f>
        <v>66</v>
      </c>
      <c r="H56" s="8">
        <v>66</v>
      </c>
      <c r="I56" s="39">
        <f t="shared" si="0"/>
        <v>53</v>
      </c>
      <c r="J56" s="40" t="s">
        <v>673</v>
      </c>
      <c r="K56" s="40"/>
      <c r="L56" s="41"/>
    </row>
    <row r="57" spans="1:12" s="36" customFormat="1" ht="45" customHeight="1" x14ac:dyDescent="0.15">
      <c r="A57" s="13">
        <v>55</v>
      </c>
      <c r="B57" s="13">
        <v>24129067</v>
      </c>
      <c r="C57" s="8" t="s">
        <v>47</v>
      </c>
      <c r="D57" s="8">
        <v>60</v>
      </c>
      <c r="E57" s="13">
        <v>6</v>
      </c>
      <c r="F57" s="12">
        <v>0</v>
      </c>
      <c r="G57" s="8">
        <f t="shared" si="9"/>
        <v>66</v>
      </c>
      <c r="H57" s="8">
        <v>66</v>
      </c>
      <c r="I57" s="39">
        <f t="shared" si="0"/>
        <v>53</v>
      </c>
      <c r="J57" s="40" t="s">
        <v>674</v>
      </c>
      <c r="K57" s="40"/>
      <c r="L57" s="41"/>
    </row>
    <row r="58" spans="1:12" s="36" customFormat="1" ht="45" customHeight="1" x14ac:dyDescent="0.15">
      <c r="A58" s="13">
        <v>56</v>
      </c>
      <c r="B58" s="13">
        <v>24129083</v>
      </c>
      <c r="C58" s="8" t="s">
        <v>100</v>
      </c>
      <c r="D58" s="8">
        <v>60</v>
      </c>
      <c r="E58" s="13">
        <v>6</v>
      </c>
      <c r="F58" s="12">
        <v>0</v>
      </c>
      <c r="G58" s="8">
        <f t="shared" si="8"/>
        <v>66</v>
      </c>
      <c r="H58" s="8">
        <v>66</v>
      </c>
      <c r="I58" s="39">
        <f t="shared" si="0"/>
        <v>53</v>
      </c>
      <c r="J58" s="40" t="s">
        <v>675</v>
      </c>
      <c r="K58" s="40"/>
      <c r="L58" s="41"/>
    </row>
    <row r="59" spans="1:12" s="36" customFormat="1" ht="45" customHeight="1" x14ac:dyDescent="0.15">
      <c r="A59" s="13">
        <v>57</v>
      </c>
      <c r="B59" s="13">
        <v>24129090</v>
      </c>
      <c r="C59" s="8" t="s">
        <v>56</v>
      </c>
      <c r="D59" s="8">
        <v>60</v>
      </c>
      <c r="E59" s="13">
        <v>6</v>
      </c>
      <c r="F59" s="12">
        <v>0</v>
      </c>
      <c r="G59" s="8">
        <f t="shared" si="9"/>
        <v>66</v>
      </c>
      <c r="H59" s="8">
        <v>66</v>
      </c>
      <c r="I59" s="39">
        <f t="shared" si="0"/>
        <v>53</v>
      </c>
      <c r="J59" s="40" t="s">
        <v>676</v>
      </c>
      <c r="K59" s="40"/>
      <c r="L59" s="41"/>
    </row>
    <row r="60" spans="1:12" s="36" customFormat="1" ht="45" customHeight="1" x14ac:dyDescent="0.15">
      <c r="A60" s="13">
        <v>58</v>
      </c>
      <c r="B60" s="13">
        <v>24129181</v>
      </c>
      <c r="C60" s="8" t="s">
        <v>128</v>
      </c>
      <c r="D60" s="8">
        <v>60</v>
      </c>
      <c r="E60" s="13">
        <v>6</v>
      </c>
      <c r="F60" s="12">
        <v>0</v>
      </c>
      <c r="G60" s="8">
        <f t="shared" si="9"/>
        <v>66</v>
      </c>
      <c r="H60" s="8">
        <v>66</v>
      </c>
      <c r="I60" s="39">
        <f t="shared" si="0"/>
        <v>53</v>
      </c>
      <c r="J60" s="40" t="s">
        <v>677</v>
      </c>
      <c r="K60" s="40"/>
      <c r="L60" s="41"/>
    </row>
    <row r="61" spans="1:12" s="36" customFormat="1" ht="45" customHeight="1" x14ac:dyDescent="0.15">
      <c r="A61" s="13">
        <v>59</v>
      </c>
      <c r="B61" s="13">
        <v>24129219</v>
      </c>
      <c r="C61" s="8" t="s">
        <v>261</v>
      </c>
      <c r="D61" s="8">
        <v>60</v>
      </c>
      <c r="E61" s="13">
        <v>6</v>
      </c>
      <c r="F61" s="12">
        <v>0</v>
      </c>
      <c r="G61" s="8">
        <f t="shared" ref="G61:G66" si="10">D61+E61-F61</f>
        <v>66</v>
      </c>
      <c r="H61" s="8">
        <v>66</v>
      </c>
      <c r="I61" s="39">
        <f t="shared" si="0"/>
        <v>53</v>
      </c>
      <c r="J61" s="40" t="s">
        <v>675</v>
      </c>
      <c r="K61" s="40"/>
      <c r="L61" s="41"/>
    </row>
    <row r="62" spans="1:12" s="36" customFormat="1" ht="45" customHeight="1" x14ac:dyDescent="0.15">
      <c r="A62" s="13">
        <v>60</v>
      </c>
      <c r="B62" s="13">
        <v>24129268</v>
      </c>
      <c r="C62" s="8" t="s">
        <v>364</v>
      </c>
      <c r="D62" s="8">
        <v>60</v>
      </c>
      <c r="E62" s="13">
        <v>6</v>
      </c>
      <c r="F62" s="12">
        <v>0</v>
      </c>
      <c r="G62" s="8">
        <f t="shared" ref="G62:G65" si="11">SUM(D62:F62)</f>
        <v>66</v>
      </c>
      <c r="H62" s="8">
        <v>66</v>
      </c>
      <c r="I62" s="39">
        <f t="shared" si="0"/>
        <v>53</v>
      </c>
      <c r="J62" s="40" t="s">
        <v>678</v>
      </c>
      <c r="K62" s="40"/>
      <c r="L62" s="41"/>
    </row>
    <row r="63" spans="1:12" s="36" customFormat="1" ht="45" customHeight="1" x14ac:dyDescent="0.15">
      <c r="A63" s="13">
        <v>61</v>
      </c>
      <c r="B63" s="13">
        <v>24129275</v>
      </c>
      <c r="C63" s="8" t="s">
        <v>149</v>
      </c>
      <c r="D63" s="8">
        <v>60</v>
      </c>
      <c r="E63" s="13">
        <v>6</v>
      </c>
      <c r="F63" s="12">
        <v>0</v>
      </c>
      <c r="G63" s="8">
        <f t="shared" si="10"/>
        <v>66</v>
      </c>
      <c r="H63" s="8">
        <v>66</v>
      </c>
      <c r="I63" s="39">
        <f t="shared" si="0"/>
        <v>53</v>
      </c>
      <c r="J63" s="40" t="s">
        <v>675</v>
      </c>
      <c r="K63" s="40"/>
      <c r="L63" s="41"/>
    </row>
    <row r="64" spans="1:12" s="36" customFormat="1" ht="45" customHeight="1" x14ac:dyDescent="0.15">
      <c r="A64" s="13">
        <v>62</v>
      </c>
      <c r="B64" s="13">
        <v>24129419</v>
      </c>
      <c r="C64" s="8" t="s">
        <v>503</v>
      </c>
      <c r="D64" s="8">
        <v>60</v>
      </c>
      <c r="E64" s="13">
        <v>6</v>
      </c>
      <c r="F64" s="12">
        <v>0</v>
      </c>
      <c r="G64" s="8">
        <f t="shared" si="11"/>
        <v>66</v>
      </c>
      <c r="H64" s="8">
        <v>66</v>
      </c>
      <c r="I64" s="39">
        <f t="shared" si="0"/>
        <v>53</v>
      </c>
      <c r="J64" s="40" t="s">
        <v>679</v>
      </c>
      <c r="K64" s="40"/>
      <c r="L64" s="41"/>
    </row>
    <row r="65" spans="1:12" s="36" customFormat="1" ht="45" customHeight="1" x14ac:dyDescent="0.15">
      <c r="A65" s="13">
        <v>63</v>
      </c>
      <c r="B65" s="13">
        <v>24129464</v>
      </c>
      <c r="C65" s="8" t="s">
        <v>585</v>
      </c>
      <c r="D65" s="8">
        <v>60</v>
      </c>
      <c r="E65" s="13">
        <v>6</v>
      </c>
      <c r="F65" s="12">
        <v>0</v>
      </c>
      <c r="G65" s="8">
        <f t="shared" si="11"/>
        <v>66</v>
      </c>
      <c r="H65" s="8">
        <v>66</v>
      </c>
      <c r="I65" s="39">
        <f t="shared" si="0"/>
        <v>53</v>
      </c>
      <c r="J65" s="40" t="s">
        <v>680</v>
      </c>
      <c r="K65" s="40"/>
      <c r="L65" s="41"/>
    </row>
    <row r="66" spans="1:12" s="36" customFormat="1" ht="45" customHeight="1" x14ac:dyDescent="0.15">
      <c r="A66" s="13">
        <v>64</v>
      </c>
      <c r="B66" s="13">
        <v>24129073</v>
      </c>
      <c r="C66" s="8" t="s">
        <v>414</v>
      </c>
      <c r="D66" s="8">
        <v>60</v>
      </c>
      <c r="E66" s="13">
        <v>5.5</v>
      </c>
      <c r="F66" s="12">
        <v>0</v>
      </c>
      <c r="G66" s="8">
        <f t="shared" si="10"/>
        <v>65.5</v>
      </c>
      <c r="H66" s="8">
        <v>65.5</v>
      </c>
      <c r="I66" s="39">
        <f t="shared" si="0"/>
        <v>63</v>
      </c>
      <c r="J66" s="40" t="s">
        <v>681</v>
      </c>
      <c r="K66" s="40"/>
      <c r="L66" s="41"/>
    </row>
    <row r="67" spans="1:12" s="36" customFormat="1" ht="45" customHeight="1" x14ac:dyDescent="0.15">
      <c r="A67" s="13">
        <v>66</v>
      </c>
      <c r="B67" s="13">
        <v>24129263</v>
      </c>
      <c r="C67" s="8" t="s">
        <v>174</v>
      </c>
      <c r="D67" s="8">
        <v>60</v>
      </c>
      <c r="E67" s="13">
        <v>5.5</v>
      </c>
      <c r="F67" s="12">
        <v>0</v>
      </c>
      <c r="G67" s="8">
        <f t="shared" ref="G67:G77" si="12">SUM(D67:F67)</f>
        <v>65.5</v>
      </c>
      <c r="H67" s="8">
        <v>65.5</v>
      </c>
      <c r="I67" s="39">
        <f t="shared" si="0"/>
        <v>63</v>
      </c>
      <c r="J67" s="40" t="s">
        <v>682</v>
      </c>
      <c r="K67" s="40"/>
      <c r="L67" s="41"/>
    </row>
    <row r="68" spans="1:12" s="36" customFormat="1" ht="45" customHeight="1" x14ac:dyDescent="0.15">
      <c r="A68" s="13">
        <v>67</v>
      </c>
      <c r="B68" s="13">
        <v>24129355</v>
      </c>
      <c r="C68" s="8" t="s">
        <v>430</v>
      </c>
      <c r="D68" s="8">
        <v>60</v>
      </c>
      <c r="E68" s="13">
        <v>5.5</v>
      </c>
      <c r="F68" s="12">
        <v>0</v>
      </c>
      <c r="G68" s="8">
        <f>D68+E68-F68</f>
        <v>65.5</v>
      </c>
      <c r="H68" s="8">
        <v>65.5</v>
      </c>
      <c r="I68" s="39">
        <f t="shared" ref="I68:I131" si="13">RANK(H68,$H:$H)</f>
        <v>63</v>
      </c>
      <c r="J68" s="40" t="s">
        <v>683</v>
      </c>
      <c r="K68" s="40"/>
      <c r="L68" s="41"/>
    </row>
    <row r="69" spans="1:12" s="36" customFormat="1" ht="45" customHeight="1" x14ac:dyDescent="0.15">
      <c r="A69" s="13">
        <v>68</v>
      </c>
      <c r="B69" s="13">
        <v>24129411</v>
      </c>
      <c r="C69" s="8" t="s">
        <v>448</v>
      </c>
      <c r="D69" s="8">
        <v>60</v>
      </c>
      <c r="E69" s="13">
        <v>5.5</v>
      </c>
      <c r="F69" s="12">
        <v>0</v>
      </c>
      <c r="G69" s="8">
        <f>D69+E69-F69</f>
        <v>65.5</v>
      </c>
      <c r="H69" s="8">
        <v>65.5</v>
      </c>
      <c r="I69" s="39">
        <f t="shared" si="13"/>
        <v>63</v>
      </c>
      <c r="J69" s="40" t="s">
        <v>684</v>
      </c>
      <c r="K69" s="40"/>
      <c r="L69" s="41"/>
    </row>
    <row r="70" spans="1:12" s="36" customFormat="1" ht="45" customHeight="1" x14ac:dyDescent="0.15">
      <c r="A70" s="13">
        <v>69</v>
      </c>
      <c r="B70" s="13">
        <v>22129330</v>
      </c>
      <c r="C70" s="8" t="s">
        <v>45</v>
      </c>
      <c r="D70" s="8">
        <v>60</v>
      </c>
      <c r="E70" s="13">
        <v>5</v>
      </c>
      <c r="F70" s="12">
        <v>0</v>
      </c>
      <c r="G70" s="8">
        <f t="shared" si="12"/>
        <v>65</v>
      </c>
      <c r="H70" s="8">
        <v>65</v>
      </c>
      <c r="I70" s="39">
        <f t="shared" si="13"/>
        <v>67</v>
      </c>
      <c r="J70" s="40" t="s">
        <v>685</v>
      </c>
      <c r="K70" s="40"/>
      <c r="L70" s="41"/>
    </row>
    <row r="71" spans="1:12" s="36" customFormat="1" ht="45" customHeight="1" x14ac:dyDescent="0.15">
      <c r="A71" s="13">
        <v>71</v>
      </c>
      <c r="B71" s="13">
        <v>24129017</v>
      </c>
      <c r="C71" s="8" t="s">
        <v>112</v>
      </c>
      <c r="D71" s="8">
        <v>60</v>
      </c>
      <c r="E71" s="13">
        <v>5</v>
      </c>
      <c r="F71" s="12">
        <v>0</v>
      </c>
      <c r="G71" s="8">
        <f t="shared" si="12"/>
        <v>65</v>
      </c>
      <c r="H71" s="8">
        <v>65</v>
      </c>
      <c r="I71" s="39">
        <f t="shared" si="13"/>
        <v>67</v>
      </c>
      <c r="J71" s="40" t="s">
        <v>686</v>
      </c>
      <c r="K71" s="40"/>
      <c r="L71" s="41"/>
    </row>
    <row r="72" spans="1:12" s="36" customFormat="1" ht="45" customHeight="1" x14ac:dyDescent="0.15">
      <c r="A72" s="13">
        <v>72</v>
      </c>
      <c r="B72" s="13">
        <v>24129059</v>
      </c>
      <c r="C72" s="8" t="s">
        <v>74</v>
      </c>
      <c r="D72" s="8">
        <v>60</v>
      </c>
      <c r="E72" s="13">
        <v>5</v>
      </c>
      <c r="F72" s="12">
        <v>0</v>
      </c>
      <c r="G72" s="8">
        <f t="shared" si="12"/>
        <v>65</v>
      </c>
      <c r="H72" s="8">
        <v>65</v>
      </c>
      <c r="I72" s="39">
        <f t="shared" si="13"/>
        <v>67</v>
      </c>
      <c r="J72" s="40" t="s">
        <v>687</v>
      </c>
      <c r="K72" s="40"/>
      <c r="L72" s="41"/>
    </row>
    <row r="73" spans="1:12" s="36" customFormat="1" ht="45" customHeight="1" x14ac:dyDescent="0.15">
      <c r="A73" s="13">
        <v>73</v>
      </c>
      <c r="B73" s="13">
        <v>24129100</v>
      </c>
      <c r="C73" s="8" t="s">
        <v>343</v>
      </c>
      <c r="D73" s="8">
        <v>60</v>
      </c>
      <c r="E73" s="13">
        <v>5</v>
      </c>
      <c r="F73" s="12">
        <v>0</v>
      </c>
      <c r="G73" s="8">
        <f t="shared" si="12"/>
        <v>65</v>
      </c>
      <c r="H73" s="8">
        <v>65</v>
      </c>
      <c r="I73" s="39">
        <f t="shared" si="13"/>
        <v>67</v>
      </c>
      <c r="J73" s="40" t="s">
        <v>688</v>
      </c>
      <c r="K73" s="40"/>
      <c r="L73" s="41"/>
    </row>
    <row r="74" spans="1:12" s="36" customFormat="1" ht="45" customHeight="1" x14ac:dyDescent="0.15">
      <c r="A74" s="13">
        <v>74</v>
      </c>
      <c r="B74" s="13">
        <v>24129203</v>
      </c>
      <c r="C74" s="8" t="s">
        <v>28</v>
      </c>
      <c r="D74" s="8">
        <v>60</v>
      </c>
      <c r="E74" s="13">
        <v>5</v>
      </c>
      <c r="F74" s="12">
        <v>0</v>
      </c>
      <c r="G74" s="8">
        <f t="shared" si="12"/>
        <v>65</v>
      </c>
      <c r="H74" s="8">
        <v>65</v>
      </c>
      <c r="I74" s="39">
        <f t="shared" si="13"/>
        <v>67</v>
      </c>
      <c r="J74" s="40" t="s">
        <v>689</v>
      </c>
      <c r="K74" s="40"/>
      <c r="L74" s="41"/>
    </row>
    <row r="75" spans="1:12" s="36" customFormat="1" ht="45" customHeight="1" x14ac:dyDescent="0.15">
      <c r="A75" s="13">
        <v>75</v>
      </c>
      <c r="B75" s="13">
        <v>24129353</v>
      </c>
      <c r="C75" s="8" t="s">
        <v>313</v>
      </c>
      <c r="D75" s="8">
        <v>60</v>
      </c>
      <c r="E75" s="13">
        <v>5</v>
      </c>
      <c r="F75" s="12">
        <v>0</v>
      </c>
      <c r="G75" s="8">
        <f t="shared" si="12"/>
        <v>65</v>
      </c>
      <c r="H75" s="8">
        <v>65</v>
      </c>
      <c r="I75" s="39">
        <f t="shared" si="13"/>
        <v>67</v>
      </c>
      <c r="J75" s="40" t="s">
        <v>690</v>
      </c>
      <c r="K75" s="40"/>
      <c r="L75" s="41"/>
    </row>
    <row r="76" spans="1:12" s="36" customFormat="1" ht="45" customHeight="1" x14ac:dyDescent="0.15">
      <c r="A76" s="13">
        <v>76</v>
      </c>
      <c r="B76" s="13">
        <v>24129399</v>
      </c>
      <c r="C76" s="8" t="s">
        <v>422</v>
      </c>
      <c r="D76" s="8">
        <v>60</v>
      </c>
      <c r="E76" s="13">
        <v>5</v>
      </c>
      <c r="F76" s="12">
        <v>0</v>
      </c>
      <c r="G76" s="8">
        <f t="shared" si="12"/>
        <v>65</v>
      </c>
      <c r="H76" s="8">
        <v>65</v>
      </c>
      <c r="I76" s="39">
        <f t="shared" si="13"/>
        <v>67</v>
      </c>
      <c r="J76" s="40" t="s">
        <v>691</v>
      </c>
      <c r="K76" s="40"/>
      <c r="L76" s="41"/>
    </row>
    <row r="77" spans="1:12" s="36" customFormat="1" ht="45" customHeight="1" x14ac:dyDescent="0.15">
      <c r="A77" s="13">
        <v>77</v>
      </c>
      <c r="B77" s="13">
        <v>24129480</v>
      </c>
      <c r="C77" s="8" t="s">
        <v>562</v>
      </c>
      <c r="D77" s="8">
        <v>60</v>
      </c>
      <c r="E77" s="13">
        <v>5</v>
      </c>
      <c r="F77" s="12">
        <v>0</v>
      </c>
      <c r="G77" s="8">
        <f t="shared" si="12"/>
        <v>65</v>
      </c>
      <c r="H77" s="8">
        <v>65</v>
      </c>
      <c r="I77" s="39">
        <f t="shared" si="13"/>
        <v>67</v>
      </c>
      <c r="J77" s="40" t="s">
        <v>692</v>
      </c>
      <c r="K77" s="40"/>
      <c r="L77" s="41"/>
    </row>
    <row r="78" spans="1:12" s="36" customFormat="1" ht="45" customHeight="1" x14ac:dyDescent="0.15">
      <c r="A78" s="13">
        <v>44</v>
      </c>
      <c r="B78" s="13">
        <v>24129217</v>
      </c>
      <c r="C78" s="8" t="s">
        <v>98</v>
      </c>
      <c r="D78" s="8">
        <v>60</v>
      </c>
      <c r="E78" s="13">
        <v>4.5</v>
      </c>
      <c r="F78" s="12">
        <v>0</v>
      </c>
      <c r="G78" s="8">
        <f>D78+E78-F78</f>
        <v>64.5</v>
      </c>
      <c r="H78" s="8">
        <v>64.5</v>
      </c>
      <c r="I78" s="39">
        <f t="shared" si="13"/>
        <v>75</v>
      </c>
      <c r="J78" s="40" t="s">
        <v>693</v>
      </c>
      <c r="K78" s="40"/>
      <c r="L78" s="41"/>
    </row>
    <row r="79" spans="1:12" s="36" customFormat="1" ht="45" customHeight="1" x14ac:dyDescent="0.15">
      <c r="A79" s="13">
        <v>78</v>
      </c>
      <c r="B79" s="13">
        <v>24129011</v>
      </c>
      <c r="C79" s="8" t="s">
        <v>126</v>
      </c>
      <c r="D79" s="8">
        <v>60</v>
      </c>
      <c r="E79" s="13">
        <v>4.5</v>
      </c>
      <c r="F79" s="12">
        <v>0</v>
      </c>
      <c r="G79" s="8">
        <f>D79+E79-F79</f>
        <v>64.5</v>
      </c>
      <c r="H79" s="8">
        <v>64.5</v>
      </c>
      <c r="I79" s="39">
        <f t="shared" si="13"/>
        <v>75</v>
      </c>
      <c r="J79" s="40" t="s">
        <v>694</v>
      </c>
      <c r="K79" s="40"/>
      <c r="L79" s="41"/>
    </row>
    <row r="80" spans="1:12" s="36" customFormat="1" ht="45" customHeight="1" x14ac:dyDescent="0.15">
      <c r="A80" s="13">
        <v>79</v>
      </c>
      <c r="B80" s="13">
        <v>24129024</v>
      </c>
      <c r="C80" s="8" t="s">
        <v>146</v>
      </c>
      <c r="D80" s="8">
        <v>60</v>
      </c>
      <c r="E80" s="13">
        <v>4.5</v>
      </c>
      <c r="F80" s="12">
        <v>0</v>
      </c>
      <c r="G80" s="8">
        <f t="shared" ref="G80:G91" si="14">SUM(D80:F80)</f>
        <v>64.5</v>
      </c>
      <c r="H80" s="8">
        <v>64.5</v>
      </c>
      <c r="I80" s="39">
        <f t="shared" si="13"/>
        <v>75</v>
      </c>
      <c r="J80" s="40" t="s">
        <v>695</v>
      </c>
      <c r="K80" s="40"/>
      <c r="L80" s="41"/>
    </row>
    <row r="81" spans="1:12" s="36" customFormat="1" ht="45" customHeight="1" x14ac:dyDescent="0.15">
      <c r="A81" s="13">
        <v>80</v>
      </c>
      <c r="B81" s="13">
        <v>24129030</v>
      </c>
      <c r="C81" s="8" t="s">
        <v>121</v>
      </c>
      <c r="D81" s="8">
        <v>60</v>
      </c>
      <c r="E81" s="13">
        <v>4.5</v>
      </c>
      <c r="F81" s="12">
        <v>0</v>
      </c>
      <c r="G81" s="8">
        <f t="shared" si="14"/>
        <v>64.5</v>
      </c>
      <c r="H81" s="8">
        <v>64.5</v>
      </c>
      <c r="I81" s="39">
        <f t="shared" si="13"/>
        <v>75</v>
      </c>
      <c r="J81" s="40" t="s">
        <v>695</v>
      </c>
      <c r="K81" s="40"/>
      <c r="L81" s="41"/>
    </row>
    <row r="82" spans="1:12" s="36" customFormat="1" ht="45" customHeight="1" x14ac:dyDescent="0.15">
      <c r="A82" s="13">
        <v>81</v>
      </c>
      <c r="B82" s="13">
        <v>24129103</v>
      </c>
      <c r="C82" s="8" t="s">
        <v>225</v>
      </c>
      <c r="D82" s="8">
        <v>60</v>
      </c>
      <c r="E82" s="13">
        <v>4.5</v>
      </c>
      <c r="F82" s="12">
        <v>0</v>
      </c>
      <c r="G82" s="8">
        <f t="shared" si="14"/>
        <v>64.5</v>
      </c>
      <c r="H82" s="8">
        <v>64.5</v>
      </c>
      <c r="I82" s="39">
        <f t="shared" si="13"/>
        <v>75</v>
      </c>
      <c r="J82" s="40" t="s">
        <v>696</v>
      </c>
      <c r="K82" s="40"/>
      <c r="L82" s="41"/>
    </row>
    <row r="83" spans="1:12" s="36" customFormat="1" ht="45" customHeight="1" x14ac:dyDescent="0.15">
      <c r="A83" s="13">
        <v>82</v>
      </c>
      <c r="B83" s="13">
        <v>24129120</v>
      </c>
      <c r="C83" s="8" t="s">
        <v>444</v>
      </c>
      <c r="D83" s="8">
        <v>60</v>
      </c>
      <c r="E83" s="13">
        <v>4.5</v>
      </c>
      <c r="F83" s="12">
        <v>0</v>
      </c>
      <c r="G83" s="8">
        <f t="shared" si="14"/>
        <v>64.5</v>
      </c>
      <c r="H83" s="8">
        <v>64.5</v>
      </c>
      <c r="I83" s="39">
        <f t="shared" si="13"/>
        <v>75</v>
      </c>
      <c r="J83" s="40" t="s">
        <v>697</v>
      </c>
      <c r="K83" s="40"/>
      <c r="L83" s="41"/>
    </row>
    <row r="84" spans="1:12" s="36" customFormat="1" ht="45" customHeight="1" x14ac:dyDescent="0.15">
      <c r="A84" s="13">
        <v>83</v>
      </c>
      <c r="B84" s="13">
        <v>24129158</v>
      </c>
      <c r="C84" s="8" t="s">
        <v>309</v>
      </c>
      <c r="D84" s="8">
        <v>60</v>
      </c>
      <c r="E84" s="13">
        <v>4.5</v>
      </c>
      <c r="F84" s="12">
        <v>0</v>
      </c>
      <c r="G84" s="8">
        <f t="shared" si="14"/>
        <v>64.5</v>
      </c>
      <c r="H84" s="8">
        <v>64.5</v>
      </c>
      <c r="I84" s="39">
        <f t="shared" si="13"/>
        <v>75</v>
      </c>
      <c r="J84" s="40" t="s">
        <v>698</v>
      </c>
      <c r="K84" s="40"/>
      <c r="L84" s="41"/>
    </row>
    <row r="85" spans="1:12" s="36" customFormat="1" ht="45" customHeight="1" x14ac:dyDescent="0.15">
      <c r="A85" s="13">
        <v>84</v>
      </c>
      <c r="B85" s="13">
        <v>24129232</v>
      </c>
      <c r="C85" s="8" t="s">
        <v>294</v>
      </c>
      <c r="D85" s="8">
        <v>60</v>
      </c>
      <c r="E85" s="13">
        <v>4.5</v>
      </c>
      <c r="F85" s="12">
        <v>0</v>
      </c>
      <c r="G85" s="8">
        <f t="shared" si="14"/>
        <v>64.5</v>
      </c>
      <c r="H85" s="8">
        <v>64.5</v>
      </c>
      <c r="I85" s="39">
        <f t="shared" si="13"/>
        <v>75</v>
      </c>
      <c r="J85" s="40" t="s">
        <v>699</v>
      </c>
      <c r="K85" s="40"/>
      <c r="L85" s="41"/>
    </row>
    <row r="86" spans="1:12" s="36" customFormat="1" ht="45" customHeight="1" x14ac:dyDescent="0.15">
      <c r="A86" s="13">
        <v>85</v>
      </c>
      <c r="B86" s="13">
        <v>24129364</v>
      </c>
      <c r="C86" s="8" t="s">
        <v>472</v>
      </c>
      <c r="D86" s="8">
        <v>60</v>
      </c>
      <c r="E86" s="13">
        <v>4.5</v>
      </c>
      <c r="F86" s="12">
        <v>0</v>
      </c>
      <c r="G86" s="8">
        <f t="shared" si="14"/>
        <v>64.5</v>
      </c>
      <c r="H86" s="8">
        <v>64.5</v>
      </c>
      <c r="I86" s="39">
        <f t="shared" si="13"/>
        <v>75</v>
      </c>
      <c r="J86" s="40" t="s">
        <v>700</v>
      </c>
      <c r="K86" s="40"/>
      <c r="L86" s="41"/>
    </row>
    <row r="87" spans="1:12" s="36" customFormat="1" ht="45" customHeight="1" x14ac:dyDescent="0.15">
      <c r="A87" s="13">
        <v>86</v>
      </c>
      <c r="B87" s="13">
        <v>24129375</v>
      </c>
      <c r="C87" s="8" t="s">
        <v>270</v>
      </c>
      <c r="D87" s="8">
        <v>60</v>
      </c>
      <c r="E87" s="13">
        <v>4.5</v>
      </c>
      <c r="F87" s="12">
        <v>0</v>
      </c>
      <c r="G87" s="8">
        <f t="shared" si="14"/>
        <v>64.5</v>
      </c>
      <c r="H87" s="8">
        <v>64.5</v>
      </c>
      <c r="I87" s="39">
        <f t="shared" si="13"/>
        <v>75</v>
      </c>
      <c r="J87" s="40" t="s">
        <v>701</v>
      </c>
      <c r="K87" s="40"/>
      <c r="L87" s="41"/>
    </row>
    <row r="88" spans="1:12" s="36" customFormat="1" ht="45" customHeight="1" x14ac:dyDescent="0.15">
      <c r="A88" s="13">
        <v>87</v>
      </c>
      <c r="B88" s="13">
        <v>24129412</v>
      </c>
      <c r="C88" s="8" t="s">
        <v>334</v>
      </c>
      <c r="D88" s="8">
        <v>60</v>
      </c>
      <c r="E88" s="13">
        <v>4.5</v>
      </c>
      <c r="F88" s="12">
        <v>0</v>
      </c>
      <c r="G88" s="8">
        <f t="shared" si="14"/>
        <v>64.5</v>
      </c>
      <c r="H88" s="8">
        <v>64.5</v>
      </c>
      <c r="I88" s="39">
        <f t="shared" si="13"/>
        <v>75</v>
      </c>
      <c r="J88" s="40" t="s">
        <v>702</v>
      </c>
      <c r="K88" s="40"/>
      <c r="L88" s="41"/>
    </row>
    <row r="89" spans="1:12" s="36" customFormat="1" ht="45" customHeight="1" x14ac:dyDescent="0.15">
      <c r="A89" s="13">
        <v>88</v>
      </c>
      <c r="B89" s="13">
        <v>24129437</v>
      </c>
      <c r="C89" s="8" t="s">
        <v>474</v>
      </c>
      <c r="D89" s="8">
        <v>60</v>
      </c>
      <c r="E89" s="13">
        <v>4.5</v>
      </c>
      <c r="F89" s="12">
        <v>0</v>
      </c>
      <c r="G89" s="8">
        <f t="shared" si="14"/>
        <v>64.5</v>
      </c>
      <c r="H89" s="8">
        <v>64.5</v>
      </c>
      <c r="I89" s="39">
        <f t="shared" si="13"/>
        <v>75</v>
      </c>
      <c r="J89" s="40" t="s">
        <v>702</v>
      </c>
      <c r="K89" s="40"/>
      <c r="L89" s="41"/>
    </row>
    <row r="90" spans="1:12" s="36" customFormat="1" ht="45" customHeight="1" x14ac:dyDescent="0.15">
      <c r="A90" s="13">
        <v>89</v>
      </c>
      <c r="B90" s="13">
        <v>24129438</v>
      </c>
      <c r="C90" s="8" t="s">
        <v>216</v>
      </c>
      <c r="D90" s="8">
        <v>60</v>
      </c>
      <c r="E90" s="13">
        <v>4.5</v>
      </c>
      <c r="F90" s="12">
        <v>0</v>
      </c>
      <c r="G90" s="8">
        <f t="shared" si="14"/>
        <v>64.5</v>
      </c>
      <c r="H90" s="8">
        <v>64.5</v>
      </c>
      <c r="I90" s="39">
        <f t="shared" si="13"/>
        <v>75</v>
      </c>
      <c r="J90" s="40" t="s">
        <v>703</v>
      </c>
      <c r="K90" s="40"/>
      <c r="L90" s="41"/>
    </row>
    <row r="91" spans="1:12" s="36" customFormat="1" ht="45" customHeight="1" x14ac:dyDescent="0.15">
      <c r="A91" s="13">
        <v>90</v>
      </c>
      <c r="B91" s="13">
        <v>24129465</v>
      </c>
      <c r="C91" s="8" t="s">
        <v>279</v>
      </c>
      <c r="D91" s="8">
        <v>60</v>
      </c>
      <c r="E91" s="13">
        <v>4.5</v>
      </c>
      <c r="F91" s="12">
        <v>0</v>
      </c>
      <c r="G91" s="8">
        <f t="shared" si="14"/>
        <v>64.5</v>
      </c>
      <c r="H91" s="8">
        <v>64.5</v>
      </c>
      <c r="I91" s="39">
        <f t="shared" si="13"/>
        <v>75</v>
      </c>
      <c r="J91" s="40" t="s">
        <v>698</v>
      </c>
      <c r="K91" s="40"/>
      <c r="L91" s="41"/>
    </row>
    <row r="92" spans="1:12" s="36" customFormat="1" ht="45" customHeight="1" x14ac:dyDescent="0.15">
      <c r="A92" s="13">
        <v>91</v>
      </c>
      <c r="B92" s="13">
        <v>24129003</v>
      </c>
      <c r="C92" s="8" t="s">
        <v>79</v>
      </c>
      <c r="D92" s="8">
        <v>60</v>
      </c>
      <c r="E92" s="13">
        <v>4</v>
      </c>
      <c r="F92" s="12">
        <v>0</v>
      </c>
      <c r="G92" s="8">
        <f>D92+E92-F92</f>
        <v>64</v>
      </c>
      <c r="H92" s="8">
        <v>64</v>
      </c>
      <c r="I92" s="39">
        <f t="shared" si="13"/>
        <v>89</v>
      </c>
      <c r="J92" s="40" t="s">
        <v>704</v>
      </c>
      <c r="K92" s="40"/>
      <c r="L92" s="41"/>
    </row>
    <row r="93" spans="1:12" s="36" customFormat="1" ht="45" customHeight="1" x14ac:dyDescent="0.15">
      <c r="A93" s="13">
        <v>92</v>
      </c>
      <c r="B93" s="13">
        <v>24129022</v>
      </c>
      <c r="C93" s="8" t="s">
        <v>144</v>
      </c>
      <c r="D93" s="8">
        <v>60</v>
      </c>
      <c r="E93" s="13">
        <v>4</v>
      </c>
      <c r="F93" s="12">
        <v>0</v>
      </c>
      <c r="G93" s="8">
        <f t="shared" ref="G93:G110" si="15">SUM(D93:F93)</f>
        <v>64</v>
      </c>
      <c r="H93" s="8">
        <v>64</v>
      </c>
      <c r="I93" s="39">
        <f t="shared" si="13"/>
        <v>89</v>
      </c>
      <c r="J93" s="40" t="s">
        <v>705</v>
      </c>
      <c r="K93" s="40"/>
      <c r="L93" s="41"/>
    </row>
    <row r="94" spans="1:12" s="36" customFormat="1" ht="45" customHeight="1" x14ac:dyDescent="0.15">
      <c r="A94" s="13">
        <v>93</v>
      </c>
      <c r="B94" s="13">
        <v>24129045</v>
      </c>
      <c r="C94" s="8" t="s">
        <v>127</v>
      </c>
      <c r="D94" s="8">
        <v>60</v>
      </c>
      <c r="E94" s="13">
        <v>4</v>
      </c>
      <c r="F94" s="12">
        <v>0</v>
      </c>
      <c r="G94" s="8">
        <f>D94+E94-F94</f>
        <v>64</v>
      </c>
      <c r="H94" s="8">
        <v>64</v>
      </c>
      <c r="I94" s="39">
        <f t="shared" si="13"/>
        <v>89</v>
      </c>
      <c r="J94" s="40" t="s">
        <v>704</v>
      </c>
      <c r="K94" s="40"/>
      <c r="L94" s="41"/>
    </row>
    <row r="95" spans="1:12" s="36" customFormat="1" ht="45" customHeight="1" x14ac:dyDescent="0.15">
      <c r="A95" s="13">
        <v>94</v>
      </c>
      <c r="B95" s="13">
        <v>24129047</v>
      </c>
      <c r="C95" s="8" t="s">
        <v>152</v>
      </c>
      <c r="D95" s="8">
        <v>60</v>
      </c>
      <c r="E95" s="13">
        <v>4</v>
      </c>
      <c r="F95" s="12">
        <v>0</v>
      </c>
      <c r="G95" s="8">
        <f t="shared" si="15"/>
        <v>64</v>
      </c>
      <c r="H95" s="8">
        <v>64</v>
      </c>
      <c r="I95" s="39">
        <f t="shared" si="13"/>
        <v>89</v>
      </c>
      <c r="J95" s="40" t="s">
        <v>705</v>
      </c>
      <c r="K95" s="40"/>
      <c r="L95" s="41"/>
    </row>
    <row r="96" spans="1:12" s="36" customFormat="1" ht="45" customHeight="1" x14ac:dyDescent="0.15">
      <c r="A96" s="13">
        <v>95</v>
      </c>
      <c r="B96" s="13">
        <v>24129052</v>
      </c>
      <c r="C96" s="8" t="s">
        <v>73</v>
      </c>
      <c r="D96" s="8">
        <v>60</v>
      </c>
      <c r="E96" s="13">
        <v>4</v>
      </c>
      <c r="F96" s="12">
        <v>0</v>
      </c>
      <c r="G96" s="8">
        <f t="shared" si="15"/>
        <v>64</v>
      </c>
      <c r="H96" s="8">
        <v>64</v>
      </c>
      <c r="I96" s="39">
        <f t="shared" si="13"/>
        <v>89</v>
      </c>
      <c r="J96" s="40" t="s">
        <v>706</v>
      </c>
      <c r="K96" s="40"/>
      <c r="L96" s="41"/>
    </row>
    <row r="97" spans="1:12" s="36" customFormat="1" ht="45" customHeight="1" x14ac:dyDescent="0.15">
      <c r="A97" s="13">
        <v>96</v>
      </c>
      <c r="B97" s="13">
        <v>24129054</v>
      </c>
      <c r="C97" s="8" t="s">
        <v>324</v>
      </c>
      <c r="D97" s="8">
        <v>60</v>
      </c>
      <c r="E97" s="13">
        <v>4</v>
      </c>
      <c r="F97" s="12">
        <v>0</v>
      </c>
      <c r="G97" s="8">
        <f t="shared" si="15"/>
        <v>64</v>
      </c>
      <c r="H97" s="8">
        <v>64</v>
      </c>
      <c r="I97" s="39">
        <f t="shared" si="13"/>
        <v>89</v>
      </c>
      <c r="J97" s="40" t="s">
        <v>705</v>
      </c>
      <c r="K97" s="40"/>
      <c r="L97" s="41"/>
    </row>
    <row r="98" spans="1:12" s="36" customFormat="1" ht="45" customHeight="1" x14ac:dyDescent="0.15">
      <c r="A98" s="13">
        <v>97</v>
      </c>
      <c r="B98" s="13">
        <v>24129057</v>
      </c>
      <c r="C98" s="8" t="s">
        <v>80</v>
      </c>
      <c r="D98" s="8">
        <v>60</v>
      </c>
      <c r="E98" s="13">
        <v>4</v>
      </c>
      <c r="F98" s="12">
        <v>0</v>
      </c>
      <c r="G98" s="8">
        <f t="shared" si="15"/>
        <v>64</v>
      </c>
      <c r="H98" s="8">
        <v>64</v>
      </c>
      <c r="I98" s="39">
        <f t="shared" si="13"/>
        <v>89</v>
      </c>
      <c r="J98" s="40" t="s">
        <v>706</v>
      </c>
      <c r="K98" s="40"/>
      <c r="L98" s="41"/>
    </row>
    <row r="99" spans="1:12" s="36" customFormat="1" ht="45" customHeight="1" x14ac:dyDescent="0.15">
      <c r="A99" s="13">
        <v>98</v>
      </c>
      <c r="B99" s="13">
        <v>24129071</v>
      </c>
      <c r="C99" s="8" t="s">
        <v>226</v>
      </c>
      <c r="D99" s="8">
        <v>60</v>
      </c>
      <c r="E99" s="13">
        <v>4</v>
      </c>
      <c r="F99" s="12">
        <v>0</v>
      </c>
      <c r="G99" s="8">
        <f t="shared" si="15"/>
        <v>64</v>
      </c>
      <c r="H99" s="8">
        <v>64</v>
      </c>
      <c r="I99" s="39">
        <f t="shared" si="13"/>
        <v>89</v>
      </c>
      <c r="J99" s="40" t="s">
        <v>707</v>
      </c>
      <c r="K99" s="40"/>
      <c r="L99" s="41"/>
    </row>
    <row r="100" spans="1:12" s="36" customFormat="1" ht="45" customHeight="1" x14ac:dyDescent="0.15">
      <c r="A100" s="13">
        <v>99</v>
      </c>
      <c r="B100" s="13">
        <v>24129087</v>
      </c>
      <c r="C100" s="8" t="s">
        <v>176</v>
      </c>
      <c r="D100" s="8">
        <v>60</v>
      </c>
      <c r="E100" s="13">
        <v>4</v>
      </c>
      <c r="F100" s="12">
        <v>0</v>
      </c>
      <c r="G100" s="8">
        <f t="shared" si="15"/>
        <v>64</v>
      </c>
      <c r="H100" s="8">
        <v>64</v>
      </c>
      <c r="I100" s="39">
        <f t="shared" si="13"/>
        <v>89</v>
      </c>
      <c r="J100" s="40" t="s">
        <v>706</v>
      </c>
      <c r="K100" s="40"/>
      <c r="L100" s="41"/>
    </row>
    <row r="101" spans="1:12" s="36" customFormat="1" ht="45" customHeight="1" x14ac:dyDescent="0.15">
      <c r="A101" s="13">
        <v>100</v>
      </c>
      <c r="B101" s="13">
        <v>24129092</v>
      </c>
      <c r="C101" s="8" t="s">
        <v>178</v>
      </c>
      <c r="D101" s="8">
        <v>60</v>
      </c>
      <c r="E101" s="13">
        <v>4</v>
      </c>
      <c r="F101" s="12">
        <v>0</v>
      </c>
      <c r="G101" s="8">
        <f t="shared" si="15"/>
        <v>64</v>
      </c>
      <c r="H101" s="8">
        <v>64</v>
      </c>
      <c r="I101" s="39">
        <f t="shared" si="13"/>
        <v>89</v>
      </c>
      <c r="J101" s="40" t="s">
        <v>706</v>
      </c>
      <c r="K101" s="40"/>
      <c r="L101" s="41"/>
    </row>
    <row r="102" spans="1:12" s="36" customFormat="1" ht="45" customHeight="1" x14ac:dyDescent="0.15">
      <c r="A102" s="13">
        <v>101</v>
      </c>
      <c r="B102" s="13">
        <v>24129117</v>
      </c>
      <c r="C102" s="8" t="s">
        <v>118</v>
      </c>
      <c r="D102" s="8">
        <v>60</v>
      </c>
      <c r="E102" s="13">
        <v>4</v>
      </c>
      <c r="F102" s="12">
        <v>0</v>
      </c>
      <c r="G102" s="8">
        <f t="shared" si="15"/>
        <v>64</v>
      </c>
      <c r="H102" s="8">
        <v>64</v>
      </c>
      <c r="I102" s="39">
        <f t="shared" si="13"/>
        <v>89</v>
      </c>
      <c r="J102" s="40" t="s">
        <v>707</v>
      </c>
      <c r="K102" s="40"/>
      <c r="L102" s="41"/>
    </row>
    <row r="103" spans="1:12" s="36" customFormat="1" ht="45" customHeight="1" x14ac:dyDescent="0.15">
      <c r="A103" s="13">
        <v>102</v>
      </c>
      <c r="B103" s="13">
        <v>24129123</v>
      </c>
      <c r="C103" s="8" t="s">
        <v>103</v>
      </c>
      <c r="D103" s="8">
        <v>60</v>
      </c>
      <c r="E103" s="13">
        <v>4</v>
      </c>
      <c r="F103" s="12">
        <v>0</v>
      </c>
      <c r="G103" s="8">
        <f t="shared" si="15"/>
        <v>64</v>
      </c>
      <c r="H103" s="8">
        <v>64</v>
      </c>
      <c r="I103" s="39">
        <f t="shared" si="13"/>
        <v>89</v>
      </c>
      <c r="J103" s="40" t="s">
        <v>706</v>
      </c>
      <c r="K103" s="40"/>
      <c r="L103" s="41"/>
    </row>
    <row r="104" spans="1:12" s="36" customFormat="1" ht="45" customHeight="1" x14ac:dyDescent="0.15">
      <c r="A104" s="13">
        <v>103</v>
      </c>
      <c r="B104" s="13">
        <v>24129134</v>
      </c>
      <c r="C104" s="8" t="s">
        <v>32</v>
      </c>
      <c r="D104" s="8">
        <v>60</v>
      </c>
      <c r="E104" s="13">
        <v>4</v>
      </c>
      <c r="F104" s="12">
        <v>0</v>
      </c>
      <c r="G104" s="8">
        <f t="shared" si="15"/>
        <v>64</v>
      </c>
      <c r="H104" s="8">
        <v>64</v>
      </c>
      <c r="I104" s="39">
        <f t="shared" si="13"/>
        <v>89</v>
      </c>
      <c r="J104" s="40" t="s">
        <v>706</v>
      </c>
      <c r="K104" s="40"/>
      <c r="L104" s="41"/>
    </row>
    <row r="105" spans="1:12" s="36" customFormat="1" ht="45" customHeight="1" x14ac:dyDescent="0.15">
      <c r="A105" s="13">
        <v>104</v>
      </c>
      <c r="B105" s="13">
        <v>24129166</v>
      </c>
      <c r="C105" s="8" t="s">
        <v>321</v>
      </c>
      <c r="D105" s="8">
        <v>60</v>
      </c>
      <c r="E105" s="13">
        <v>4</v>
      </c>
      <c r="F105" s="12">
        <v>0</v>
      </c>
      <c r="G105" s="8">
        <f t="shared" si="15"/>
        <v>64</v>
      </c>
      <c r="H105" s="8">
        <v>64</v>
      </c>
      <c r="I105" s="39">
        <f t="shared" si="13"/>
        <v>89</v>
      </c>
      <c r="J105" s="40" t="s">
        <v>707</v>
      </c>
      <c r="K105" s="40"/>
      <c r="L105" s="41"/>
    </row>
    <row r="106" spans="1:12" s="36" customFormat="1" ht="45" customHeight="1" x14ac:dyDescent="0.15">
      <c r="A106" s="13">
        <v>105</v>
      </c>
      <c r="B106" s="13">
        <v>24129168</v>
      </c>
      <c r="C106" s="8" t="s">
        <v>210</v>
      </c>
      <c r="D106" s="8">
        <v>60</v>
      </c>
      <c r="E106" s="13">
        <v>4</v>
      </c>
      <c r="F106" s="12">
        <v>0</v>
      </c>
      <c r="G106" s="8">
        <f t="shared" si="15"/>
        <v>64</v>
      </c>
      <c r="H106" s="8">
        <v>64</v>
      </c>
      <c r="I106" s="39">
        <f t="shared" si="13"/>
        <v>89</v>
      </c>
      <c r="J106" s="40" t="s">
        <v>708</v>
      </c>
      <c r="K106" s="40"/>
      <c r="L106" s="41"/>
    </row>
    <row r="107" spans="1:12" s="36" customFormat="1" ht="45" customHeight="1" x14ac:dyDescent="0.15">
      <c r="A107" s="13">
        <v>106</v>
      </c>
      <c r="B107" s="13">
        <v>24129170</v>
      </c>
      <c r="C107" s="8" t="s">
        <v>163</v>
      </c>
      <c r="D107" s="8">
        <v>60</v>
      </c>
      <c r="E107" s="13">
        <v>4</v>
      </c>
      <c r="F107" s="12">
        <v>0</v>
      </c>
      <c r="G107" s="8">
        <f t="shared" si="15"/>
        <v>64</v>
      </c>
      <c r="H107" s="8">
        <v>64</v>
      </c>
      <c r="I107" s="39">
        <f t="shared" si="13"/>
        <v>89</v>
      </c>
      <c r="J107" s="40" t="s">
        <v>708</v>
      </c>
      <c r="K107" s="40"/>
      <c r="L107" s="41"/>
    </row>
    <row r="108" spans="1:12" s="36" customFormat="1" ht="45" customHeight="1" x14ac:dyDescent="0.15">
      <c r="A108" s="13">
        <v>107</v>
      </c>
      <c r="B108" s="13">
        <v>24129173</v>
      </c>
      <c r="C108" s="8" t="s">
        <v>69</v>
      </c>
      <c r="D108" s="8">
        <v>60</v>
      </c>
      <c r="E108" s="13">
        <v>4</v>
      </c>
      <c r="F108" s="12">
        <v>0</v>
      </c>
      <c r="G108" s="8">
        <f t="shared" si="15"/>
        <v>64</v>
      </c>
      <c r="H108" s="8">
        <v>64</v>
      </c>
      <c r="I108" s="39">
        <f t="shared" si="13"/>
        <v>89</v>
      </c>
      <c r="J108" s="40" t="s">
        <v>706</v>
      </c>
      <c r="K108" s="40"/>
      <c r="L108" s="41"/>
    </row>
    <row r="109" spans="1:12" s="36" customFormat="1" ht="45" customHeight="1" x14ac:dyDescent="0.15">
      <c r="A109" s="13">
        <v>108</v>
      </c>
      <c r="B109" s="13">
        <v>24129189</v>
      </c>
      <c r="C109" s="8" t="s">
        <v>289</v>
      </c>
      <c r="D109" s="8">
        <v>60</v>
      </c>
      <c r="E109" s="13">
        <v>4</v>
      </c>
      <c r="F109" s="12">
        <v>0</v>
      </c>
      <c r="G109" s="8">
        <f t="shared" si="15"/>
        <v>64</v>
      </c>
      <c r="H109" s="8">
        <v>64</v>
      </c>
      <c r="I109" s="39">
        <f t="shared" si="13"/>
        <v>89</v>
      </c>
      <c r="J109" s="40" t="s">
        <v>705</v>
      </c>
      <c r="K109" s="40"/>
      <c r="L109" s="41"/>
    </row>
    <row r="110" spans="1:12" s="36" customFormat="1" ht="45" customHeight="1" x14ac:dyDescent="0.15">
      <c r="A110" s="13">
        <v>109</v>
      </c>
      <c r="B110" s="13">
        <v>24129196</v>
      </c>
      <c r="C110" s="8" t="s">
        <v>99</v>
      </c>
      <c r="D110" s="8">
        <v>60</v>
      </c>
      <c r="E110" s="13">
        <v>4</v>
      </c>
      <c r="F110" s="12">
        <v>0</v>
      </c>
      <c r="G110" s="8">
        <f t="shared" si="15"/>
        <v>64</v>
      </c>
      <c r="H110" s="8">
        <v>64</v>
      </c>
      <c r="I110" s="39">
        <f t="shared" si="13"/>
        <v>89</v>
      </c>
      <c r="J110" s="40" t="s">
        <v>705</v>
      </c>
      <c r="K110" s="40"/>
      <c r="L110" s="41"/>
    </row>
    <row r="111" spans="1:12" s="36" customFormat="1" ht="45" customHeight="1" x14ac:dyDescent="0.15">
      <c r="A111" s="13">
        <v>110</v>
      </c>
      <c r="B111" s="13">
        <v>24129207</v>
      </c>
      <c r="C111" s="8" t="s">
        <v>231</v>
      </c>
      <c r="D111" s="8">
        <v>60</v>
      </c>
      <c r="E111" s="13">
        <v>4</v>
      </c>
      <c r="F111" s="12">
        <v>0</v>
      </c>
      <c r="G111" s="8">
        <f t="shared" ref="G111:G113" si="16">D111+E111-F111</f>
        <v>64</v>
      </c>
      <c r="H111" s="8">
        <v>64</v>
      </c>
      <c r="I111" s="39">
        <f t="shared" si="13"/>
        <v>89</v>
      </c>
      <c r="J111" s="40" t="s">
        <v>704</v>
      </c>
      <c r="K111" s="40"/>
      <c r="L111" s="41"/>
    </row>
    <row r="112" spans="1:12" s="36" customFormat="1" ht="45" customHeight="1" x14ac:dyDescent="0.15">
      <c r="A112" s="13">
        <v>111</v>
      </c>
      <c r="B112" s="13">
        <v>24129214</v>
      </c>
      <c r="C112" s="8" t="s">
        <v>345</v>
      </c>
      <c r="D112" s="8">
        <v>60</v>
      </c>
      <c r="E112" s="13">
        <v>4</v>
      </c>
      <c r="F112" s="12">
        <v>0</v>
      </c>
      <c r="G112" s="8">
        <f t="shared" si="16"/>
        <v>64</v>
      </c>
      <c r="H112" s="8">
        <v>64</v>
      </c>
      <c r="I112" s="39">
        <f t="shared" si="13"/>
        <v>89</v>
      </c>
      <c r="J112" s="40" t="s">
        <v>704</v>
      </c>
      <c r="K112" s="40"/>
      <c r="L112" s="41"/>
    </row>
    <row r="113" spans="1:12" s="36" customFormat="1" ht="45" customHeight="1" x14ac:dyDescent="0.15">
      <c r="A113" s="13">
        <v>112</v>
      </c>
      <c r="B113" s="13">
        <v>24129250</v>
      </c>
      <c r="C113" s="8" t="s">
        <v>255</v>
      </c>
      <c r="D113" s="8">
        <v>60</v>
      </c>
      <c r="E113" s="13">
        <v>4</v>
      </c>
      <c r="F113" s="12">
        <v>0</v>
      </c>
      <c r="G113" s="8">
        <f t="shared" si="16"/>
        <v>64</v>
      </c>
      <c r="H113" s="8">
        <v>64</v>
      </c>
      <c r="I113" s="39">
        <f t="shared" si="13"/>
        <v>89</v>
      </c>
      <c r="J113" s="40" t="s">
        <v>704</v>
      </c>
      <c r="K113" s="40"/>
      <c r="L113" s="41"/>
    </row>
    <row r="114" spans="1:12" s="36" customFormat="1" ht="45" customHeight="1" x14ac:dyDescent="0.15">
      <c r="A114" s="13">
        <v>113</v>
      </c>
      <c r="B114" s="13">
        <v>24129256</v>
      </c>
      <c r="C114" s="8" t="s">
        <v>66</v>
      </c>
      <c r="D114" s="8">
        <v>60</v>
      </c>
      <c r="E114" s="13">
        <v>4</v>
      </c>
      <c r="F114" s="12">
        <v>0</v>
      </c>
      <c r="G114" s="8">
        <f t="shared" ref="G114:G120" si="17">SUM(D114:F114)</f>
        <v>64</v>
      </c>
      <c r="H114" s="8">
        <v>64</v>
      </c>
      <c r="I114" s="39">
        <f t="shared" si="13"/>
        <v>89</v>
      </c>
      <c r="J114" s="40" t="s">
        <v>709</v>
      </c>
      <c r="K114" s="40"/>
      <c r="L114" s="41"/>
    </row>
    <row r="115" spans="1:12" s="36" customFormat="1" ht="45" customHeight="1" x14ac:dyDescent="0.15">
      <c r="A115" s="13">
        <v>114</v>
      </c>
      <c r="B115" s="13">
        <v>24129264</v>
      </c>
      <c r="C115" s="8" t="s">
        <v>207</v>
      </c>
      <c r="D115" s="8">
        <v>60</v>
      </c>
      <c r="E115" s="13">
        <v>4</v>
      </c>
      <c r="F115" s="12">
        <v>0</v>
      </c>
      <c r="G115" s="8">
        <f t="shared" si="17"/>
        <v>64</v>
      </c>
      <c r="H115" s="8">
        <v>64</v>
      </c>
      <c r="I115" s="39">
        <f t="shared" si="13"/>
        <v>89</v>
      </c>
      <c r="J115" s="40" t="s">
        <v>708</v>
      </c>
      <c r="K115" s="40"/>
      <c r="L115" s="41"/>
    </row>
    <row r="116" spans="1:12" s="36" customFormat="1" ht="45" customHeight="1" x14ac:dyDescent="0.15">
      <c r="A116" s="13">
        <v>115</v>
      </c>
      <c r="B116" s="13">
        <v>24129286</v>
      </c>
      <c r="C116" s="8" t="s">
        <v>342</v>
      </c>
      <c r="D116" s="8">
        <v>60</v>
      </c>
      <c r="E116" s="13">
        <v>4</v>
      </c>
      <c r="F116" s="12">
        <v>0</v>
      </c>
      <c r="G116" s="8">
        <f t="shared" ref="G116:G121" si="18">D116+E116-F116</f>
        <v>64</v>
      </c>
      <c r="H116" s="8">
        <v>64</v>
      </c>
      <c r="I116" s="39">
        <f t="shared" si="13"/>
        <v>89</v>
      </c>
      <c r="J116" s="40" t="s">
        <v>704</v>
      </c>
      <c r="K116" s="40"/>
      <c r="L116" s="41"/>
    </row>
    <row r="117" spans="1:12" s="36" customFormat="1" ht="45" customHeight="1" x14ac:dyDescent="0.15">
      <c r="A117" s="13">
        <v>116</v>
      </c>
      <c r="B117" s="13">
        <v>24129296</v>
      </c>
      <c r="C117" s="8" t="s">
        <v>245</v>
      </c>
      <c r="D117" s="8">
        <v>60</v>
      </c>
      <c r="E117" s="13">
        <v>4</v>
      </c>
      <c r="F117" s="12">
        <v>0</v>
      </c>
      <c r="G117" s="8">
        <f t="shared" si="18"/>
        <v>64</v>
      </c>
      <c r="H117" s="8">
        <v>64</v>
      </c>
      <c r="I117" s="39">
        <f t="shared" si="13"/>
        <v>89</v>
      </c>
      <c r="J117" s="40" t="s">
        <v>704</v>
      </c>
      <c r="K117" s="40"/>
      <c r="L117" s="41"/>
    </row>
    <row r="118" spans="1:12" s="36" customFormat="1" ht="45" customHeight="1" x14ac:dyDescent="0.15">
      <c r="A118" s="13">
        <v>117</v>
      </c>
      <c r="B118" s="13">
        <v>24129312</v>
      </c>
      <c r="C118" s="8" t="s">
        <v>339</v>
      </c>
      <c r="D118" s="8">
        <v>60</v>
      </c>
      <c r="E118" s="13">
        <v>4</v>
      </c>
      <c r="F118" s="12">
        <v>0</v>
      </c>
      <c r="G118" s="8">
        <f t="shared" si="17"/>
        <v>64</v>
      </c>
      <c r="H118" s="8">
        <v>64</v>
      </c>
      <c r="I118" s="39">
        <f t="shared" si="13"/>
        <v>89</v>
      </c>
      <c r="J118" s="40" t="s">
        <v>706</v>
      </c>
      <c r="K118" s="40"/>
      <c r="L118" s="41"/>
    </row>
    <row r="119" spans="1:12" s="36" customFormat="1" ht="45" customHeight="1" x14ac:dyDescent="0.15">
      <c r="A119" s="13">
        <v>118</v>
      </c>
      <c r="B119" s="13">
        <v>24129320</v>
      </c>
      <c r="C119" s="8" t="s">
        <v>365</v>
      </c>
      <c r="D119" s="8">
        <v>60</v>
      </c>
      <c r="E119" s="13">
        <v>4</v>
      </c>
      <c r="F119" s="12">
        <v>0</v>
      </c>
      <c r="G119" s="8">
        <f t="shared" si="17"/>
        <v>64</v>
      </c>
      <c r="H119" s="8">
        <v>64</v>
      </c>
      <c r="I119" s="39">
        <f t="shared" si="13"/>
        <v>89</v>
      </c>
      <c r="J119" s="40" t="s">
        <v>706</v>
      </c>
      <c r="K119" s="40"/>
      <c r="L119" s="41"/>
    </row>
    <row r="120" spans="1:12" s="36" customFormat="1" ht="45" customHeight="1" x14ac:dyDescent="0.15">
      <c r="A120" s="13">
        <v>119</v>
      </c>
      <c r="B120" s="13">
        <v>24129326</v>
      </c>
      <c r="C120" s="8" t="s">
        <v>565</v>
      </c>
      <c r="D120" s="8">
        <v>60</v>
      </c>
      <c r="E120" s="13">
        <v>4</v>
      </c>
      <c r="F120" s="12">
        <v>0</v>
      </c>
      <c r="G120" s="8">
        <f t="shared" si="17"/>
        <v>64</v>
      </c>
      <c r="H120" s="8">
        <v>64</v>
      </c>
      <c r="I120" s="39">
        <f t="shared" si="13"/>
        <v>89</v>
      </c>
      <c r="J120" s="40" t="s">
        <v>707</v>
      </c>
      <c r="K120" s="40"/>
      <c r="L120" s="41"/>
    </row>
    <row r="121" spans="1:12" s="36" customFormat="1" ht="45" customHeight="1" x14ac:dyDescent="0.15">
      <c r="A121" s="13">
        <v>120</v>
      </c>
      <c r="B121" s="13">
        <v>24129345</v>
      </c>
      <c r="C121" s="8" t="s">
        <v>460</v>
      </c>
      <c r="D121" s="8">
        <v>60</v>
      </c>
      <c r="E121" s="13">
        <v>4</v>
      </c>
      <c r="F121" s="12">
        <v>0</v>
      </c>
      <c r="G121" s="8">
        <f t="shared" si="18"/>
        <v>64</v>
      </c>
      <c r="H121" s="8">
        <v>64</v>
      </c>
      <c r="I121" s="39">
        <f t="shared" si="13"/>
        <v>89</v>
      </c>
      <c r="J121" s="40" t="s">
        <v>704</v>
      </c>
      <c r="K121" s="40"/>
      <c r="L121" s="41"/>
    </row>
    <row r="122" spans="1:12" s="36" customFormat="1" ht="45" customHeight="1" x14ac:dyDescent="0.15">
      <c r="A122" s="13">
        <v>121</v>
      </c>
      <c r="B122" s="13">
        <v>24129348</v>
      </c>
      <c r="C122" s="8" t="s">
        <v>335</v>
      </c>
      <c r="D122" s="8">
        <v>60</v>
      </c>
      <c r="E122" s="13">
        <v>4</v>
      </c>
      <c r="F122" s="12">
        <v>0</v>
      </c>
      <c r="G122" s="8">
        <f t="shared" ref="G122:G137" si="19">SUM(D122:F122)</f>
        <v>64</v>
      </c>
      <c r="H122" s="8">
        <v>64</v>
      </c>
      <c r="I122" s="39">
        <f t="shared" si="13"/>
        <v>89</v>
      </c>
      <c r="J122" s="40" t="s">
        <v>710</v>
      </c>
      <c r="K122" s="40"/>
      <c r="L122" s="41"/>
    </row>
    <row r="123" spans="1:12" s="36" customFormat="1" ht="45" customHeight="1" x14ac:dyDescent="0.15">
      <c r="A123" s="13">
        <v>122</v>
      </c>
      <c r="B123" s="13">
        <v>24129372</v>
      </c>
      <c r="C123" s="8" t="s">
        <v>490</v>
      </c>
      <c r="D123" s="8">
        <v>60</v>
      </c>
      <c r="E123" s="13">
        <v>4</v>
      </c>
      <c r="F123" s="12">
        <v>0</v>
      </c>
      <c r="G123" s="8">
        <f t="shared" si="19"/>
        <v>64</v>
      </c>
      <c r="H123" s="8">
        <v>64</v>
      </c>
      <c r="I123" s="39">
        <f t="shared" si="13"/>
        <v>89</v>
      </c>
      <c r="J123" s="40" t="s">
        <v>705</v>
      </c>
      <c r="K123" s="40"/>
      <c r="L123" s="41"/>
    </row>
    <row r="124" spans="1:12" s="36" customFormat="1" ht="45" customHeight="1" x14ac:dyDescent="0.15">
      <c r="A124" s="13">
        <v>123</v>
      </c>
      <c r="B124" s="13">
        <v>24129393</v>
      </c>
      <c r="C124" s="8" t="s">
        <v>415</v>
      </c>
      <c r="D124" s="8">
        <v>60</v>
      </c>
      <c r="E124" s="13">
        <v>4</v>
      </c>
      <c r="F124" s="12">
        <v>0</v>
      </c>
      <c r="G124" s="8">
        <f>D124+E124-F124</f>
        <v>64</v>
      </c>
      <c r="H124" s="8">
        <v>64</v>
      </c>
      <c r="I124" s="39">
        <f t="shared" si="13"/>
        <v>89</v>
      </c>
      <c r="J124" s="40" t="s">
        <v>704</v>
      </c>
      <c r="K124" s="40"/>
      <c r="L124" s="41"/>
    </row>
    <row r="125" spans="1:12" s="36" customFormat="1" ht="45" customHeight="1" x14ac:dyDescent="0.15">
      <c r="A125" s="13">
        <v>124</v>
      </c>
      <c r="B125" s="13">
        <v>24129403</v>
      </c>
      <c r="C125" s="8" t="s">
        <v>550</v>
      </c>
      <c r="D125" s="8">
        <v>60</v>
      </c>
      <c r="E125" s="13">
        <v>4</v>
      </c>
      <c r="F125" s="12">
        <v>0</v>
      </c>
      <c r="G125" s="8">
        <f t="shared" si="19"/>
        <v>64</v>
      </c>
      <c r="H125" s="8">
        <v>64</v>
      </c>
      <c r="I125" s="39">
        <f t="shared" si="13"/>
        <v>89</v>
      </c>
      <c r="J125" s="40" t="s">
        <v>706</v>
      </c>
      <c r="K125" s="40"/>
      <c r="L125" s="41"/>
    </row>
    <row r="126" spans="1:12" s="36" customFormat="1" ht="45" customHeight="1" x14ac:dyDescent="0.15">
      <c r="A126" s="13">
        <v>125</v>
      </c>
      <c r="B126" s="13">
        <v>24129415</v>
      </c>
      <c r="C126" s="8" t="s">
        <v>567</v>
      </c>
      <c r="D126" s="8">
        <v>60</v>
      </c>
      <c r="E126" s="13">
        <v>4</v>
      </c>
      <c r="F126" s="12">
        <v>0</v>
      </c>
      <c r="G126" s="8">
        <f t="shared" si="19"/>
        <v>64</v>
      </c>
      <c r="H126" s="8">
        <v>64</v>
      </c>
      <c r="I126" s="39">
        <f t="shared" si="13"/>
        <v>89</v>
      </c>
      <c r="J126" s="40" t="s">
        <v>708</v>
      </c>
      <c r="K126" s="40"/>
      <c r="L126" s="41"/>
    </row>
    <row r="127" spans="1:12" s="36" customFormat="1" ht="45" customHeight="1" x14ac:dyDescent="0.15">
      <c r="A127" s="13">
        <v>126</v>
      </c>
      <c r="B127" s="13">
        <v>24129417</v>
      </c>
      <c r="C127" s="8" t="s">
        <v>489</v>
      </c>
      <c r="D127" s="8">
        <v>60</v>
      </c>
      <c r="E127" s="13">
        <v>4</v>
      </c>
      <c r="F127" s="12">
        <v>0</v>
      </c>
      <c r="G127" s="8">
        <f t="shared" si="19"/>
        <v>64</v>
      </c>
      <c r="H127" s="8">
        <v>64</v>
      </c>
      <c r="I127" s="39">
        <f t="shared" si="13"/>
        <v>89</v>
      </c>
      <c r="J127" s="40" t="s">
        <v>711</v>
      </c>
      <c r="K127" s="40"/>
      <c r="L127" s="41"/>
    </row>
    <row r="128" spans="1:12" s="36" customFormat="1" ht="45" customHeight="1" x14ac:dyDescent="0.15">
      <c r="A128" s="13">
        <v>127</v>
      </c>
      <c r="B128" s="13">
        <v>24129418</v>
      </c>
      <c r="C128" s="8" t="s">
        <v>248</v>
      </c>
      <c r="D128" s="8">
        <v>60</v>
      </c>
      <c r="E128" s="13">
        <v>4</v>
      </c>
      <c r="F128" s="12">
        <v>0</v>
      </c>
      <c r="G128" s="8">
        <f t="shared" si="19"/>
        <v>64</v>
      </c>
      <c r="H128" s="8">
        <v>64</v>
      </c>
      <c r="I128" s="39">
        <f t="shared" si="13"/>
        <v>89</v>
      </c>
      <c r="J128" s="40" t="s">
        <v>706</v>
      </c>
      <c r="K128" s="40"/>
      <c r="L128" s="41"/>
    </row>
    <row r="129" spans="1:12" s="36" customFormat="1" ht="45" customHeight="1" x14ac:dyDescent="0.15">
      <c r="A129" s="13">
        <v>128</v>
      </c>
      <c r="B129" s="13">
        <v>24129424</v>
      </c>
      <c r="C129" s="8" t="s">
        <v>506</v>
      </c>
      <c r="D129" s="8">
        <v>60</v>
      </c>
      <c r="E129" s="13">
        <v>4</v>
      </c>
      <c r="F129" s="12">
        <v>0</v>
      </c>
      <c r="G129" s="8">
        <f t="shared" si="19"/>
        <v>64</v>
      </c>
      <c r="H129" s="8">
        <v>64</v>
      </c>
      <c r="I129" s="39">
        <f t="shared" si="13"/>
        <v>89</v>
      </c>
      <c r="J129" s="40" t="s">
        <v>712</v>
      </c>
      <c r="K129" s="40"/>
      <c r="L129" s="41"/>
    </row>
    <row r="130" spans="1:12" s="36" customFormat="1" ht="45" customHeight="1" x14ac:dyDescent="0.15">
      <c r="A130" s="13">
        <v>129</v>
      </c>
      <c r="B130" s="13">
        <v>24129431</v>
      </c>
      <c r="C130" s="8" t="s">
        <v>602</v>
      </c>
      <c r="D130" s="8">
        <v>60</v>
      </c>
      <c r="E130" s="13">
        <v>4</v>
      </c>
      <c r="F130" s="12">
        <v>0</v>
      </c>
      <c r="G130" s="8">
        <f t="shared" si="19"/>
        <v>64</v>
      </c>
      <c r="H130" s="8">
        <v>64</v>
      </c>
      <c r="I130" s="39">
        <f t="shared" si="13"/>
        <v>89</v>
      </c>
      <c r="J130" s="40" t="s">
        <v>713</v>
      </c>
      <c r="K130" s="40"/>
      <c r="L130" s="41"/>
    </row>
    <row r="131" spans="1:12" s="36" customFormat="1" ht="45" customHeight="1" x14ac:dyDescent="0.15">
      <c r="A131" s="13">
        <v>130</v>
      </c>
      <c r="B131" s="13">
        <v>24129446</v>
      </c>
      <c r="C131" s="8" t="s">
        <v>357</v>
      </c>
      <c r="D131" s="8">
        <v>60</v>
      </c>
      <c r="E131" s="13">
        <v>4</v>
      </c>
      <c r="F131" s="12">
        <v>0</v>
      </c>
      <c r="G131" s="8">
        <f t="shared" si="19"/>
        <v>64</v>
      </c>
      <c r="H131" s="8">
        <v>64</v>
      </c>
      <c r="I131" s="39">
        <f t="shared" si="13"/>
        <v>89</v>
      </c>
      <c r="J131" s="40" t="s">
        <v>706</v>
      </c>
      <c r="K131" s="40"/>
      <c r="L131" s="41"/>
    </row>
    <row r="132" spans="1:12" s="36" customFormat="1" ht="45" customHeight="1" x14ac:dyDescent="0.15">
      <c r="A132" s="13">
        <v>131</v>
      </c>
      <c r="B132" s="13">
        <v>24129447</v>
      </c>
      <c r="C132" s="8" t="s">
        <v>581</v>
      </c>
      <c r="D132" s="8">
        <v>60</v>
      </c>
      <c r="E132" s="13">
        <v>4</v>
      </c>
      <c r="F132" s="12">
        <v>0</v>
      </c>
      <c r="G132" s="8">
        <f t="shared" si="19"/>
        <v>64</v>
      </c>
      <c r="H132" s="8">
        <v>64</v>
      </c>
      <c r="I132" s="39">
        <f t="shared" ref="I132:I195" si="20">RANK(H132,$H:$H)</f>
        <v>89</v>
      </c>
      <c r="J132" s="40" t="s">
        <v>706</v>
      </c>
      <c r="K132" s="40"/>
      <c r="L132" s="41"/>
    </row>
    <row r="133" spans="1:12" s="36" customFormat="1" ht="45" customHeight="1" x14ac:dyDescent="0.15">
      <c r="A133" s="13">
        <v>132</v>
      </c>
      <c r="B133" s="13">
        <v>24129448</v>
      </c>
      <c r="C133" s="8" t="s">
        <v>378</v>
      </c>
      <c r="D133" s="8">
        <v>60</v>
      </c>
      <c r="E133" s="13">
        <v>4</v>
      </c>
      <c r="F133" s="12">
        <v>0</v>
      </c>
      <c r="G133" s="8">
        <f t="shared" si="19"/>
        <v>64</v>
      </c>
      <c r="H133" s="8">
        <v>64</v>
      </c>
      <c r="I133" s="39">
        <f t="shared" si="20"/>
        <v>89</v>
      </c>
      <c r="J133" s="40" t="s">
        <v>706</v>
      </c>
      <c r="K133" s="40"/>
      <c r="L133" s="41"/>
    </row>
    <row r="134" spans="1:12" s="36" customFormat="1" ht="45" customHeight="1" x14ac:dyDescent="0.15">
      <c r="A134" s="13">
        <v>133</v>
      </c>
      <c r="B134" s="13">
        <v>24129451</v>
      </c>
      <c r="C134" s="8" t="s">
        <v>595</v>
      </c>
      <c r="D134" s="8">
        <v>60</v>
      </c>
      <c r="E134" s="13">
        <v>4</v>
      </c>
      <c r="F134" s="12">
        <v>0</v>
      </c>
      <c r="G134" s="8">
        <f t="shared" si="19"/>
        <v>64</v>
      </c>
      <c r="H134" s="8">
        <v>64</v>
      </c>
      <c r="I134" s="39">
        <f t="shared" si="20"/>
        <v>89</v>
      </c>
      <c r="J134" s="40" t="s">
        <v>713</v>
      </c>
      <c r="K134" s="40"/>
      <c r="L134" s="41"/>
    </row>
    <row r="135" spans="1:12" s="36" customFormat="1" ht="45" customHeight="1" x14ac:dyDescent="0.15">
      <c r="A135" s="13">
        <v>134</v>
      </c>
      <c r="B135" s="13">
        <v>24129456</v>
      </c>
      <c r="C135" s="8" t="s">
        <v>592</v>
      </c>
      <c r="D135" s="8">
        <v>60</v>
      </c>
      <c r="E135" s="13">
        <v>4</v>
      </c>
      <c r="F135" s="12">
        <v>0</v>
      </c>
      <c r="G135" s="8">
        <f t="shared" si="19"/>
        <v>64</v>
      </c>
      <c r="H135" s="8">
        <v>64</v>
      </c>
      <c r="I135" s="39">
        <f t="shared" si="20"/>
        <v>89</v>
      </c>
      <c r="J135" s="40" t="s">
        <v>706</v>
      </c>
      <c r="K135" s="40"/>
      <c r="L135" s="41"/>
    </row>
    <row r="136" spans="1:12" s="36" customFormat="1" ht="45" customHeight="1" x14ac:dyDescent="0.15">
      <c r="A136" s="13">
        <v>135</v>
      </c>
      <c r="B136" s="13">
        <v>24129457</v>
      </c>
      <c r="C136" s="8" t="s">
        <v>257</v>
      </c>
      <c r="D136" s="8">
        <v>60</v>
      </c>
      <c r="E136" s="13">
        <v>4</v>
      </c>
      <c r="F136" s="12">
        <v>0</v>
      </c>
      <c r="G136" s="8">
        <f t="shared" si="19"/>
        <v>64</v>
      </c>
      <c r="H136" s="8">
        <v>64</v>
      </c>
      <c r="I136" s="39">
        <f t="shared" si="20"/>
        <v>89</v>
      </c>
      <c r="J136" s="40" t="s">
        <v>708</v>
      </c>
      <c r="K136" s="40"/>
      <c r="L136" s="41"/>
    </row>
    <row r="137" spans="1:12" s="36" customFormat="1" ht="45" customHeight="1" x14ac:dyDescent="0.15">
      <c r="A137" s="13">
        <v>136</v>
      </c>
      <c r="B137" s="13">
        <v>24129459</v>
      </c>
      <c r="C137" s="8" t="s">
        <v>370</v>
      </c>
      <c r="D137" s="8">
        <v>60</v>
      </c>
      <c r="E137" s="13">
        <v>4</v>
      </c>
      <c r="F137" s="12">
        <v>0</v>
      </c>
      <c r="G137" s="8">
        <f t="shared" si="19"/>
        <v>64</v>
      </c>
      <c r="H137" s="8">
        <v>64</v>
      </c>
      <c r="I137" s="39">
        <f t="shared" si="20"/>
        <v>89</v>
      </c>
      <c r="J137" s="40" t="s">
        <v>706</v>
      </c>
      <c r="K137" s="40"/>
      <c r="L137" s="41"/>
    </row>
    <row r="138" spans="1:12" s="36" customFormat="1" ht="69" customHeight="1" x14ac:dyDescent="0.15">
      <c r="A138" s="13">
        <v>137</v>
      </c>
      <c r="B138" s="13">
        <v>24129478</v>
      </c>
      <c r="C138" s="8" t="s">
        <v>350</v>
      </c>
      <c r="D138" s="8">
        <v>60</v>
      </c>
      <c r="E138" s="13">
        <v>4</v>
      </c>
      <c r="F138" s="12">
        <v>0</v>
      </c>
      <c r="G138" s="8">
        <f t="shared" ref="G138:G143" si="21">D138+E138-F138</f>
        <v>64</v>
      </c>
      <c r="H138" s="8">
        <v>64</v>
      </c>
      <c r="I138" s="39">
        <f t="shared" si="20"/>
        <v>89</v>
      </c>
      <c r="J138" s="40" t="s">
        <v>714</v>
      </c>
      <c r="K138" s="40"/>
      <c r="L138" s="41"/>
    </row>
    <row r="139" spans="1:12" s="36" customFormat="1" ht="45" customHeight="1" x14ac:dyDescent="0.15">
      <c r="A139" s="13">
        <v>138</v>
      </c>
      <c r="B139" s="13">
        <v>24129016</v>
      </c>
      <c r="C139" s="8" t="s">
        <v>193</v>
      </c>
      <c r="D139" s="8">
        <v>60</v>
      </c>
      <c r="E139" s="13">
        <v>3.5</v>
      </c>
      <c r="F139" s="12">
        <v>0</v>
      </c>
      <c r="G139" s="8">
        <f t="shared" ref="G139:G142" si="22">SUM(D139:F139)</f>
        <v>63.5</v>
      </c>
      <c r="H139" s="8">
        <v>63.5</v>
      </c>
      <c r="I139" s="39">
        <f t="shared" si="20"/>
        <v>136</v>
      </c>
      <c r="J139" s="40" t="s">
        <v>715</v>
      </c>
      <c r="K139" s="40"/>
      <c r="L139" s="41"/>
    </row>
    <row r="140" spans="1:12" s="36" customFormat="1" ht="45" customHeight="1" x14ac:dyDescent="0.15">
      <c r="A140" s="13">
        <v>139</v>
      </c>
      <c r="B140" s="13">
        <v>24129035</v>
      </c>
      <c r="C140" s="8" t="s">
        <v>58</v>
      </c>
      <c r="D140" s="8">
        <v>60</v>
      </c>
      <c r="E140" s="13">
        <v>3.5</v>
      </c>
      <c r="F140" s="12">
        <v>0</v>
      </c>
      <c r="G140" s="8">
        <f t="shared" si="22"/>
        <v>63.5</v>
      </c>
      <c r="H140" s="8">
        <v>63.5</v>
      </c>
      <c r="I140" s="39">
        <f t="shared" si="20"/>
        <v>136</v>
      </c>
      <c r="J140" s="40" t="s">
        <v>716</v>
      </c>
      <c r="K140" s="40"/>
      <c r="L140" s="41"/>
    </row>
    <row r="141" spans="1:12" s="36" customFormat="1" ht="45" customHeight="1" x14ac:dyDescent="0.15">
      <c r="A141" s="13">
        <v>140</v>
      </c>
      <c r="B141" s="13">
        <v>24129223</v>
      </c>
      <c r="C141" s="8" t="s">
        <v>195</v>
      </c>
      <c r="D141" s="8">
        <v>60</v>
      </c>
      <c r="E141" s="13">
        <v>3.5</v>
      </c>
      <c r="F141" s="12">
        <v>0</v>
      </c>
      <c r="G141" s="8">
        <f t="shared" si="21"/>
        <v>63.5</v>
      </c>
      <c r="H141" s="8">
        <v>63.5</v>
      </c>
      <c r="I141" s="39">
        <f t="shared" si="20"/>
        <v>136</v>
      </c>
      <c r="J141" s="40" t="s">
        <v>717</v>
      </c>
      <c r="K141" s="40"/>
      <c r="L141" s="41"/>
    </row>
    <row r="142" spans="1:12" s="36" customFormat="1" ht="45" customHeight="1" x14ac:dyDescent="0.15">
      <c r="A142" s="13">
        <v>141</v>
      </c>
      <c r="B142" s="13">
        <v>24129453</v>
      </c>
      <c r="C142" s="8" t="s">
        <v>328</v>
      </c>
      <c r="D142" s="8">
        <v>60</v>
      </c>
      <c r="E142" s="13">
        <v>3.5</v>
      </c>
      <c r="F142" s="12">
        <v>0</v>
      </c>
      <c r="G142" s="8">
        <f t="shared" si="22"/>
        <v>63.5</v>
      </c>
      <c r="H142" s="8">
        <v>63.5</v>
      </c>
      <c r="I142" s="39">
        <f t="shared" si="20"/>
        <v>136</v>
      </c>
      <c r="J142" s="40" t="s">
        <v>718</v>
      </c>
      <c r="K142" s="40"/>
      <c r="L142" s="41"/>
    </row>
    <row r="143" spans="1:12" s="36" customFormat="1" ht="45" customHeight="1" x14ac:dyDescent="0.15">
      <c r="A143" s="13">
        <v>65</v>
      </c>
      <c r="B143" s="13">
        <v>24129082</v>
      </c>
      <c r="C143" s="8" t="s">
        <v>311</v>
      </c>
      <c r="D143" s="8">
        <v>60</v>
      </c>
      <c r="E143" s="13">
        <v>3</v>
      </c>
      <c r="F143" s="12">
        <v>0</v>
      </c>
      <c r="G143" s="8">
        <f t="shared" si="21"/>
        <v>63</v>
      </c>
      <c r="H143" s="8">
        <v>63</v>
      </c>
      <c r="I143" s="39">
        <f t="shared" si="20"/>
        <v>140</v>
      </c>
      <c r="J143" s="40" t="s">
        <v>719</v>
      </c>
      <c r="K143" s="40"/>
      <c r="L143" s="41"/>
    </row>
    <row r="144" spans="1:12" s="36" customFormat="1" ht="45" customHeight="1" x14ac:dyDescent="0.15">
      <c r="A144" s="13">
        <v>142</v>
      </c>
      <c r="B144" s="13">
        <v>24129008</v>
      </c>
      <c r="C144" s="8" t="s">
        <v>89</v>
      </c>
      <c r="D144" s="8">
        <v>60</v>
      </c>
      <c r="E144" s="13">
        <v>3</v>
      </c>
      <c r="F144" s="12">
        <v>0</v>
      </c>
      <c r="G144" s="8">
        <f t="shared" ref="G144:G147" si="23">SUM(D144:F144)</f>
        <v>63</v>
      </c>
      <c r="H144" s="8">
        <v>63</v>
      </c>
      <c r="I144" s="39">
        <f t="shared" si="20"/>
        <v>140</v>
      </c>
      <c r="J144" s="40" t="s">
        <v>720</v>
      </c>
      <c r="K144" s="40"/>
      <c r="L144" s="41"/>
    </row>
    <row r="145" spans="1:12" s="36" customFormat="1" ht="45" customHeight="1" x14ac:dyDescent="0.15">
      <c r="A145" s="13">
        <v>143</v>
      </c>
      <c r="B145" s="13">
        <v>24129020</v>
      </c>
      <c r="C145" s="8" t="s">
        <v>38</v>
      </c>
      <c r="D145" s="8">
        <v>60</v>
      </c>
      <c r="E145" s="13">
        <v>3</v>
      </c>
      <c r="F145" s="12">
        <v>0</v>
      </c>
      <c r="G145" s="8">
        <f t="shared" si="23"/>
        <v>63</v>
      </c>
      <c r="H145" s="8">
        <v>63</v>
      </c>
      <c r="I145" s="39">
        <f t="shared" si="20"/>
        <v>140</v>
      </c>
      <c r="J145" s="40" t="s">
        <v>721</v>
      </c>
      <c r="K145" s="40"/>
      <c r="L145" s="41"/>
    </row>
    <row r="146" spans="1:12" s="36" customFormat="1" ht="45" customHeight="1" x14ac:dyDescent="0.15">
      <c r="A146" s="13">
        <v>145</v>
      </c>
      <c r="B146" s="13">
        <v>24129129</v>
      </c>
      <c r="C146" s="8" t="s">
        <v>312</v>
      </c>
      <c r="D146" s="8">
        <v>60</v>
      </c>
      <c r="E146" s="13">
        <v>3</v>
      </c>
      <c r="F146" s="12">
        <v>0</v>
      </c>
      <c r="G146" s="8">
        <f t="shared" si="23"/>
        <v>63</v>
      </c>
      <c r="H146" s="8">
        <v>63</v>
      </c>
      <c r="I146" s="39">
        <f t="shared" si="20"/>
        <v>140</v>
      </c>
      <c r="J146" s="40" t="s">
        <v>722</v>
      </c>
      <c r="K146" s="40"/>
      <c r="L146" s="41"/>
    </row>
    <row r="147" spans="1:12" s="36" customFormat="1" ht="45" customHeight="1" x14ac:dyDescent="0.15">
      <c r="A147" s="13">
        <v>146</v>
      </c>
      <c r="B147" s="13">
        <v>24129132</v>
      </c>
      <c r="C147" s="8" t="s">
        <v>247</v>
      </c>
      <c r="D147" s="8">
        <v>60</v>
      </c>
      <c r="E147" s="13">
        <v>3</v>
      </c>
      <c r="F147" s="12">
        <v>0</v>
      </c>
      <c r="G147" s="8">
        <f t="shared" si="23"/>
        <v>63</v>
      </c>
      <c r="H147" s="8">
        <v>63</v>
      </c>
      <c r="I147" s="39">
        <f t="shared" si="20"/>
        <v>140</v>
      </c>
      <c r="J147" s="40" t="s">
        <v>723</v>
      </c>
      <c r="K147" s="40"/>
      <c r="L147" s="41"/>
    </row>
    <row r="148" spans="1:12" s="36" customFormat="1" ht="45" customHeight="1" x14ac:dyDescent="0.15">
      <c r="A148" s="13">
        <v>150</v>
      </c>
      <c r="B148" s="13">
        <v>24129218</v>
      </c>
      <c r="C148" s="8" t="s">
        <v>185</v>
      </c>
      <c r="D148" s="8">
        <v>60</v>
      </c>
      <c r="E148" s="13">
        <v>3</v>
      </c>
      <c r="F148" s="12">
        <v>0</v>
      </c>
      <c r="G148" s="8">
        <f>D148+E148-F148</f>
        <v>63</v>
      </c>
      <c r="H148" s="8">
        <v>63</v>
      </c>
      <c r="I148" s="39">
        <f t="shared" si="20"/>
        <v>140</v>
      </c>
      <c r="J148" s="40" t="s">
        <v>724</v>
      </c>
      <c r="K148" s="40"/>
      <c r="L148" s="41"/>
    </row>
    <row r="149" spans="1:12" s="36" customFormat="1" ht="45" customHeight="1" x14ac:dyDescent="0.15">
      <c r="A149" s="13">
        <v>151</v>
      </c>
      <c r="B149" s="13">
        <v>24129245</v>
      </c>
      <c r="C149" s="8" t="s">
        <v>85</v>
      </c>
      <c r="D149" s="8">
        <v>60</v>
      </c>
      <c r="E149" s="13">
        <v>3</v>
      </c>
      <c r="F149" s="12">
        <v>0</v>
      </c>
      <c r="G149" s="8">
        <f t="shared" ref="G149:G151" si="24">SUM(D149:F149)</f>
        <v>63</v>
      </c>
      <c r="H149" s="8">
        <v>63</v>
      </c>
      <c r="I149" s="39">
        <f t="shared" si="20"/>
        <v>140</v>
      </c>
      <c r="J149" s="40" t="s">
        <v>725</v>
      </c>
      <c r="K149" s="40"/>
      <c r="L149" s="41"/>
    </row>
    <row r="150" spans="1:12" s="36" customFormat="1" ht="45" customHeight="1" x14ac:dyDescent="0.15">
      <c r="A150" s="13">
        <v>153</v>
      </c>
      <c r="B150" s="13">
        <v>24129273</v>
      </c>
      <c r="C150" s="8" t="s">
        <v>300</v>
      </c>
      <c r="D150" s="8">
        <v>60</v>
      </c>
      <c r="E150" s="13">
        <v>3</v>
      </c>
      <c r="F150" s="12">
        <v>0</v>
      </c>
      <c r="G150" s="8">
        <f t="shared" si="24"/>
        <v>63</v>
      </c>
      <c r="H150" s="8">
        <v>63</v>
      </c>
      <c r="I150" s="39">
        <f t="shared" si="20"/>
        <v>140</v>
      </c>
      <c r="J150" s="40" t="s">
        <v>726</v>
      </c>
      <c r="K150" s="40"/>
      <c r="L150" s="41"/>
    </row>
    <row r="151" spans="1:12" s="36" customFormat="1" ht="45" customHeight="1" x14ac:dyDescent="0.15">
      <c r="A151" s="13">
        <v>156</v>
      </c>
      <c r="B151" s="13">
        <v>24129473</v>
      </c>
      <c r="C151" s="8" t="s">
        <v>577</v>
      </c>
      <c r="D151" s="8">
        <v>60</v>
      </c>
      <c r="E151" s="13">
        <v>3</v>
      </c>
      <c r="F151" s="12">
        <v>0</v>
      </c>
      <c r="G151" s="8">
        <f t="shared" si="24"/>
        <v>63</v>
      </c>
      <c r="H151" s="8">
        <v>63</v>
      </c>
      <c r="I151" s="39">
        <f t="shared" si="20"/>
        <v>140</v>
      </c>
      <c r="J151" s="40" t="s">
        <v>727</v>
      </c>
      <c r="K151" s="40"/>
      <c r="L151" s="41"/>
    </row>
    <row r="152" spans="1:12" s="36" customFormat="1" ht="45" customHeight="1" x14ac:dyDescent="0.15">
      <c r="A152" s="13">
        <v>70</v>
      </c>
      <c r="B152" s="13">
        <v>23129413</v>
      </c>
      <c r="C152" s="8" t="s">
        <v>117</v>
      </c>
      <c r="D152" s="8">
        <v>60</v>
      </c>
      <c r="E152" s="13">
        <v>2.5</v>
      </c>
      <c r="F152" s="12">
        <v>0</v>
      </c>
      <c r="G152" s="8">
        <f>D152+E152-F152</f>
        <v>62.5</v>
      </c>
      <c r="H152" s="8">
        <v>62.5</v>
      </c>
      <c r="I152" s="39">
        <f t="shared" si="20"/>
        <v>149</v>
      </c>
      <c r="J152" s="40" t="s">
        <v>728</v>
      </c>
      <c r="K152" s="40"/>
      <c r="L152" s="41"/>
    </row>
    <row r="153" spans="1:12" s="36" customFormat="1" ht="45" customHeight="1" x14ac:dyDescent="0.15">
      <c r="A153" s="13">
        <v>157</v>
      </c>
      <c r="B153" s="13">
        <v>24129023</v>
      </c>
      <c r="C153" s="8" t="s">
        <v>94</v>
      </c>
      <c r="D153" s="8">
        <v>60</v>
      </c>
      <c r="E153" s="13">
        <v>2.5</v>
      </c>
      <c r="F153" s="12">
        <v>0</v>
      </c>
      <c r="G153" s="8">
        <f t="shared" ref="G153:G167" si="25">SUM(D153:F153)</f>
        <v>62.5</v>
      </c>
      <c r="H153" s="8">
        <v>62.5</v>
      </c>
      <c r="I153" s="39">
        <f t="shared" si="20"/>
        <v>149</v>
      </c>
      <c r="J153" s="40" t="s">
        <v>729</v>
      </c>
      <c r="K153" s="40"/>
      <c r="L153" s="41"/>
    </row>
    <row r="154" spans="1:12" s="36" customFormat="1" ht="45" customHeight="1" x14ac:dyDescent="0.15">
      <c r="A154" s="13">
        <v>158</v>
      </c>
      <c r="B154" s="13">
        <v>24129048</v>
      </c>
      <c r="C154" s="8" t="s">
        <v>52</v>
      </c>
      <c r="D154" s="8">
        <v>60</v>
      </c>
      <c r="E154" s="13">
        <v>2.5</v>
      </c>
      <c r="F154" s="12">
        <v>0</v>
      </c>
      <c r="G154" s="8">
        <f t="shared" si="25"/>
        <v>62.5</v>
      </c>
      <c r="H154" s="8">
        <v>62.5</v>
      </c>
      <c r="I154" s="39">
        <f t="shared" si="20"/>
        <v>149</v>
      </c>
      <c r="J154" s="40" t="s">
        <v>730</v>
      </c>
      <c r="K154" s="40"/>
      <c r="L154" s="41"/>
    </row>
    <row r="155" spans="1:12" s="36" customFormat="1" ht="45" customHeight="1" x14ac:dyDescent="0.15">
      <c r="A155" s="13">
        <v>159</v>
      </c>
      <c r="B155" s="13">
        <v>24129055</v>
      </c>
      <c r="C155" s="8" t="s">
        <v>157</v>
      </c>
      <c r="D155" s="8">
        <v>60</v>
      </c>
      <c r="E155" s="13">
        <v>2.5</v>
      </c>
      <c r="F155" s="12">
        <v>0</v>
      </c>
      <c r="G155" s="8">
        <f t="shared" si="25"/>
        <v>62.5</v>
      </c>
      <c r="H155" s="8">
        <v>62.5</v>
      </c>
      <c r="I155" s="39">
        <f t="shared" si="20"/>
        <v>149</v>
      </c>
      <c r="J155" s="40" t="s">
        <v>731</v>
      </c>
      <c r="K155" s="40"/>
      <c r="L155" s="41"/>
    </row>
    <row r="156" spans="1:12" s="36" customFormat="1" ht="45" customHeight="1" x14ac:dyDescent="0.15">
      <c r="A156" s="13">
        <v>160</v>
      </c>
      <c r="B156" s="13">
        <v>24129072</v>
      </c>
      <c r="C156" s="8" t="s">
        <v>123</v>
      </c>
      <c r="D156" s="8">
        <v>60</v>
      </c>
      <c r="E156" s="13">
        <v>2.5</v>
      </c>
      <c r="F156" s="12">
        <v>0</v>
      </c>
      <c r="G156" s="8">
        <f t="shared" si="25"/>
        <v>62.5</v>
      </c>
      <c r="H156" s="8">
        <v>62.5</v>
      </c>
      <c r="I156" s="39">
        <f t="shared" si="20"/>
        <v>149</v>
      </c>
      <c r="J156" s="40" t="s">
        <v>732</v>
      </c>
      <c r="K156" s="40"/>
      <c r="L156" s="41"/>
    </row>
    <row r="157" spans="1:12" s="36" customFormat="1" ht="45" customHeight="1" x14ac:dyDescent="0.15">
      <c r="A157" s="13">
        <v>161</v>
      </c>
      <c r="B157" s="13">
        <v>24129093</v>
      </c>
      <c r="C157" s="8" t="s">
        <v>30</v>
      </c>
      <c r="D157" s="8">
        <v>60</v>
      </c>
      <c r="E157" s="13">
        <v>2.5</v>
      </c>
      <c r="F157" s="12">
        <v>0</v>
      </c>
      <c r="G157" s="8">
        <f t="shared" si="25"/>
        <v>62.5</v>
      </c>
      <c r="H157" s="8">
        <v>62.5</v>
      </c>
      <c r="I157" s="39">
        <f t="shared" si="20"/>
        <v>149</v>
      </c>
      <c r="J157" s="40" t="s">
        <v>732</v>
      </c>
      <c r="K157" s="40"/>
      <c r="L157" s="41"/>
    </row>
    <row r="158" spans="1:12" s="36" customFormat="1" ht="45" customHeight="1" x14ac:dyDescent="0.15">
      <c r="A158" s="13">
        <v>162</v>
      </c>
      <c r="B158" s="13">
        <v>24129099</v>
      </c>
      <c r="C158" s="8" t="s">
        <v>183</v>
      </c>
      <c r="D158" s="8">
        <v>60</v>
      </c>
      <c r="E158" s="13">
        <v>2.5</v>
      </c>
      <c r="F158" s="12">
        <v>0</v>
      </c>
      <c r="G158" s="8">
        <f t="shared" si="25"/>
        <v>62.5</v>
      </c>
      <c r="H158" s="8">
        <v>62.5</v>
      </c>
      <c r="I158" s="39">
        <f t="shared" si="20"/>
        <v>149</v>
      </c>
      <c r="J158" s="40" t="s">
        <v>733</v>
      </c>
      <c r="K158" s="40"/>
      <c r="L158" s="41"/>
    </row>
    <row r="159" spans="1:12" s="36" customFormat="1" ht="45" customHeight="1" x14ac:dyDescent="0.15">
      <c r="A159" s="13">
        <v>163</v>
      </c>
      <c r="B159" s="13">
        <v>24129127</v>
      </c>
      <c r="C159" s="8" t="s">
        <v>166</v>
      </c>
      <c r="D159" s="8">
        <v>60</v>
      </c>
      <c r="E159" s="13">
        <v>2.5</v>
      </c>
      <c r="F159" s="12">
        <v>0</v>
      </c>
      <c r="G159" s="8">
        <f t="shared" si="25"/>
        <v>62.5</v>
      </c>
      <c r="H159" s="8">
        <v>62.5</v>
      </c>
      <c r="I159" s="39">
        <f t="shared" si="20"/>
        <v>149</v>
      </c>
      <c r="J159" s="40" t="s">
        <v>734</v>
      </c>
      <c r="K159" s="40"/>
      <c r="L159" s="41"/>
    </row>
    <row r="160" spans="1:12" s="36" customFormat="1" ht="45" customHeight="1" x14ac:dyDescent="0.15">
      <c r="A160" s="13">
        <v>164</v>
      </c>
      <c r="B160" s="13">
        <v>24129130</v>
      </c>
      <c r="C160" s="8" t="s">
        <v>250</v>
      </c>
      <c r="D160" s="8">
        <v>60</v>
      </c>
      <c r="E160" s="13">
        <v>2.5</v>
      </c>
      <c r="F160" s="12">
        <v>0</v>
      </c>
      <c r="G160" s="8">
        <f t="shared" si="25"/>
        <v>62.5</v>
      </c>
      <c r="H160" s="8">
        <v>62.5</v>
      </c>
      <c r="I160" s="39">
        <f t="shared" si="20"/>
        <v>149</v>
      </c>
      <c r="J160" s="40" t="s">
        <v>735</v>
      </c>
      <c r="K160" s="40"/>
      <c r="L160" s="41"/>
    </row>
    <row r="161" spans="1:12" s="36" customFormat="1" ht="45" customHeight="1" x14ac:dyDescent="0.15">
      <c r="A161" s="13">
        <v>165</v>
      </c>
      <c r="B161" s="13">
        <v>24129179</v>
      </c>
      <c r="C161" s="8" t="s">
        <v>271</v>
      </c>
      <c r="D161" s="8">
        <v>60</v>
      </c>
      <c r="E161" s="13">
        <v>2.5</v>
      </c>
      <c r="F161" s="12">
        <v>0</v>
      </c>
      <c r="G161" s="8">
        <f t="shared" si="25"/>
        <v>62.5</v>
      </c>
      <c r="H161" s="8">
        <v>62.5</v>
      </c>
      <c r="I161" s="39">
        <f t="shared" si="20"/>
        <v>149</v>
      </c>
      <c r="J161" s="40" t="s">
        <v>736</v>
      </c>
      <c r="K161" s="40"/>
      <c r="L161" s="41"/>
    </row>
    <row r="162" spans="1:12" s="36" customFormat="1" ht="45" customHeight="1" x14ac:dyDescent="0.15">
      <c r="A162" s="13">
        <v>166</v>
      </c>
      <c r="B162" s="13">
        <v>24129194</v>
      </c>
      <c r="C162" s="8" t="s">
        <v>229</v>
      </c>
      <c r="D162" s="8">
        <v>60</v>
      </c>
      <c r="E162" s="13">
        <v>2.5</v>
      </c>
      <c r="F162" s="12">
        <v>0</v>
      </c>
      <c r="G162" s="8">
        <f t="shared" si="25"/>
        <v>62.5</v>
      </c>
      <c r="H162" s="8">
        <v>62.5</v>
      </c>
      <c r="I162" s="39">
        <f t="shared" si="20"/>
        <v>149</v>
      </c>
      <c r="J162" s="40" t="s">
        <v>737</v>
      </c>
      <c r="K162" s="40"/>
      <c r="L162" s="41"/>
    </row>
    <row r="163" spans="1:12" s="36" customFormat="1" ht="45" customHeight="1" x14ac:dyDescent="0.15">
      <c r="A163" s="13">
        <v>167</v>
      </c>
      <c r="B163" s="13">
        <v>24129195</v>
      </c>
      <c r="C163" s="8" t="s">
        <v>234</v>
      </c>
      <c r="D163" s="8">
        <v>60</v>
      </c>
      <c r="E163" s="13">
        <v>2.5</v>
      </c>
      <c r="F163" s="12">
        <v>0</v>
      </c>
      <c r="G163" s="8">
        <f t="shared" si="25"/>
        <v>62.5</v>
      </c>
      <c r="H163" s="8">
        <v>62.5</v>
      </c>
      <c r="I163" s="39">
        <f t="shared" si="20"/>
        <v>149</v>
      </c>
      <c r="J163" s="40" t="s">
        <v>738</v>
      </c>
      <c r="K163" s="40"/>
      <c r="L163" s="41"/>
    </row>
    <row r="164" spans="1:12" s="36" customFormat="1" ht="45" customHeight="1" x14ac:dyDescent="0.15">
      <c r="A164" s="13">
        <v>168</v>
      </c>
      <c r="B164" s="13">
        <v>24129226</v>
      </c>
      <c r="C164" s="8" t="s">
        <v>497</v>
      </c>
      <c r="D164" s="8">
        <v>60</v>
      </c>
      <c r="E164" s="13">
        <v>2.5</v>
      </c>
      <c r="F164" s="12">
        <v>0</v>
      </c>
      <c r="G164" s="8">
        <f t="shared" si="25"/>
        <v>62.5</v>
      </c>
      <c r="H164" s="8">
        <v>62.5</v>
      </c>
      <c r="I164" s="39">
        <f t="shared" si="20"/>
        <v>149</v>
      </c>
      <c r="J164" s="40" t="s">
        <v>739</v>
      </c>
      <c r="K164" s="40"/>
      <c r="L164" s="41"/>
    </row>
    <row r="165" spans="1:12" s="36" customFormat="1" ht="45" customHeight="1" x14ac:dyDescent="0.15">
      <c r="A165" s="13">
        <v>169</v>
      </c>
      <c r="B165" s="13">
        <v>24129246</v>
      </c>
      <c r="C165" s="8" t="s">
        <v>362</v>
      </c>
      <c r="D165" s="8">
        <v>60</v>
      </c>
      <c r="E165" s="13">
        <v>2.5</v>
      </c>
      <c r="F165" s="12">
        <v>0</v>
      </c>
      <c r="G165" s="8">
        <f t="shared" si="25"/>
        <v>62.5</v>
      </c>
      <c r="H165" s="8">
        <v>62.5</v>
      </c>
      <c r="I165" s="39">
        <f t="shared" si="20"/>
        <v>149</v>
      </c>
      <c r="J165" s="40" t="s">
        <v>740</v>
      </c>
      <c r="K165" s="40"/>
      <c r="L165" s="41"/>
    </row>
    <row r="166" spans="1:12" s="36" customFormat="1" ht="45" customHeight="1" x14ac:dyDescent="0.15">
      <c r="A166" s="13">
        <v>170</v>
      </c>
      <c r="B166" s="13">
        <v>24129361</v>
      </c>
      <c r="C166" s="8" t="s">
        <v>394</v>
      </c>
      <c r="D166" s="8">
        <v>60</v>
      </c>
      <c r="E166" s="13">
        <v>2.5</v>
      </c>
      <c r="F166" s="12">
        <v>0</v>
      </c>
      <c r="G166" s="8">
        <f t="shared" si="25"/>
        <v>62.5</v>
      </c>
      <c r="H166" s="8">
        <v>62.5</v>
      </c>
      <c r="I166" s="39">
        <f t="shared" si="20"/>
        <v>149</v>
      </c>
      <c r="J166" s="40" t="s">
        <v>731</v>
      </c>
      <c r="K166" s="40"/>
      <c r="L166" s="41"/>
    </row>
    <row r="167" spans="1:12" s="36" customFormat="1" ht="45" customHeight="1" x14ac:dyDescent="0.15">
      <c r="A167" s="13">
        <v>171</v>
      </c>
      <c r="B167" s="13">
        <v>24129365</v>
      </c>
      <c r="C167" s="8" t="s">
        <v>404</v>
      </c>
      <c r="D167" s="8">
        <v>60</v>
      </c>
      <c r="E167" s="13">
        <v>2.5</v>
      </c>
      <c r="F167" s="12">
        <v>0</v>
      </c>
      <c r="G167" s="8">
        <f t="shared" si="25"/>
        <v>62.5</v>
      </c>
      <c r="H167" s="8">
        <v>62.5</v>
      </c>
      <c r="I167" s="39">
        <f t="shared" si="20"/>
        <v>149</v>
      </c>
      <c r="J167" s="40" t="s">
        <v>732</v>
      </c>
      <c r="K167" s="40"/>
      <c r="L167" s="41"/>
    </row>
    <row r="168" spans="1:12" s="36" customFormat="1" ht="45" customHeight="1" x14ac:dyDescent="0.15">
      <c r="A168" s="13">
        <v>172</v>
      </c>
      <c r="B168" s="13">
        <v>24129039</v>
      </c>
      <c r="C168" s="8" t="s">
        <v>304</v>
      </c>
      <c r="D168" s="8">
        <v>60</v>
      </c>
      <c r="E168" s="13">
        <v>2</v>
      </c>
      <c r="F168" s="12">
        <v>0</v>
      </c>
      <c r="G168" s="8">
        <f>D168+E168-F168</f>
        <v>62</v>
      </c>
      <c r="H168" s="8">
        <v>62</v>
      </c>
      <c r="I168" s="39">
        <f t="shared" si="20"/>
        <v>165</v>
      </c>
      <c r="J168" s="40" t="s">
        <v>741</v>
      </c>
      <c r="K168" s="40"/>
      <c r="L168" s="41"/>
    </row>
    <row r="169" spans="1:12" s="36" customFormat="1" ht="45" customHeight="1" x14ac:dyDescent="0.15">
      <c r="A169" s="13">
        <v>173</v>
      </c>
      <c r="B169" s="13">
        <v>24129075</v>
      </c>
      <c r="C169" s="8" t="s">
        <v>410</v>
      </c>
      <c r="D169" s="8">
        <v>60</v>
      </c>
      <c r="E169" s="13">
        <v>2</v>
      </c>
      <c r="F169" s="12">
        <v>0</v>
      </c>
      <c r="G169" s="8">
        <f>D169+E169-F169</f>
        <v>62</v>
      </c>
      <c r="H169" s="8">
        <v>62</v>
      </c>
      <c r="I169" s="39">
        <f t="shared" si="20"/>
        <v>165</v>
      </c>
      <c r="J169" s="40" t="s">
        <v>741</v>
      </c>
      <c r="K169" s="40"/>
      <c r="L169" s="41"/>
    </row>
    <row r="170" spans="1:12" s="36" customFormat="1" ht="45" customHeight="1" x14ac:dyDescent="0.15">
      <c r="A170" s="13">
        <v>174</v>
      </c>
      <c r="B170" s="13">
        <v>24129097</v>
      </c>
      <c r="C170" s="8" t="s">
        <v>213</v>
      </c>
      <c r="D170" s="8">
        <v>60</v>
      </c>
      <c r="E170" s="13">
        <v>2</v>
      </c>
      <c r="F170" s="12">
        <v>0</v>
      </c>
      <c r="G170" s="8">
        <f t="shared" ref="G170:G174" si="26">SUM(D170:F170)</f>
        <v>62</v>
      </c>
      <c r="H170" s="8">
        <v>62</v>
      </c>
      <c r="I170" s="39">
        <f t="shared" si="20"/>
        <v>165</v>
      </c>
      <c r="J170" s="40" t="s">
        <v>741</v>
      </c>
      <c r="K170" s="40"/>
      <c r="L170" s="41"/>
    </row>
    <row r="171" spans="1:12" s="36" customFormat="1" ht="45" customHeight="1" x14ac:dyDescent="0.15">
      <c r="A171" s="13">
        <v>175</v>
      </c>
      <c r="B171" s="13">
        <v>24129108</v>
      </c>
      <c r="C171" s="8" t="s">
        <v>222</v>
      </c>
      <c r="D171" s="8">
        <v>60</v>
      </c>
      <c r="E171" s="13">
        <v>2</v>
      </c>
      <c r="F171" s="12">
        <v>0</v>
      </c>
      <c r="G171" s="8">
        <f t="shared" si="26"/>
        <v>62</v>
      </c>
      <c r="H171" s="8">
        <v>62</v>
      </c>
      <c r="I171" s="39">
        <f t="shared" si="20"/>
        <v>165</v>
      </c>
      <c r="J171" s="40" t="s">
        <v>741</v>
      </c>
      <c r="K171" s="40"/>
      <c r="L171" s="41"/>
    </row>
    <row r="172" spans="1:12" s="36" customFormat="1" ht="45" customHeight="1" x14ac:dyDescent="0.15">
      <c r="A172" s="13">
        <v>176</v>
      </c>
      <c r="B172" s="13">
        <v>24129161</v>
      </c>
      <c r="C172" s="8" t="s">
        <v>393</v>
      </c>
      <c r="D172" s="8">
        <v>60</v>
      </c>
      <c r="E172" s="13">
        <v>2</v>
      </c>
      <c r="F172" s="12">
        <v>0</v>
      </c>
      <c r="G172" s="8">
        <f t="shared" si="26"/>
        <v>62</v>
      </c>
      <c r="H172" s="8">
        <v>62</v>
      </c>
      <c r="I172" s="39">
        <f t="shared" si="20"/>
        <v>165</v>
      </c>
      <c r="J172" s="40" t="s">
        <v>742</v>
      </c>
      <c r="K172" s="40"/>
      <c r="L172" s="41"/>
    </row>
    <row r="173" spans="1:12" s="36" customFormat="1" ht="45" customHeight="1" x14ac:dyDescent="0.15">
      <c r="A173" s="13">
        <v>177</v>
      </c>
      <c r="B173" s="13">
        <v>24129169</v>
      </c>
      <c r="C173" s="8" t="s">
        <v>110</v>
      </c>
      <c r="D173" s="8">
        <v>60</v>
      </c>
      <c r="E173" s="13">
        <v>2</v>
      </c>
      <c r="F173" s="12">
        <v>0</v>
      </c>
      <c r="G173" s="8">
        <f t="shared" si="26"/>
        <v>62</v>
      </c>
      <c r="H173" s="8">
        <v>62</v>
      </c>
      <c r="I173" s="39">
        <f t="shared" si="20"/>
        <v>165</v>
      </c>
      <c r="J173" s="40" t="s">
        <v>742</v>
      </c>
      <c r="K173" s="40"/>
      <c r="L173" s="41"/>
    </row>
    <row r="174" spans="1:12" s="36" customFormat="1" ht="45" customHeight="1" x14ac:dyDescent="0.15">
      <c r="A174" s="13">
        <v>178</v>
      </c>
      <c r="B174" s="13">
        <v>24129172</v>
      </c>
      <c r="C174" s="8" t="s">
        <v>156</v>
      </c>
      <c r="D174" s="8">
        <v>60</v>
      </c>
      <c r="E174" s="13">
        <v>2</v>
      </c>
      <c r="F174" s="12">
        <v>0</v>
      </c>
      <c r="G174" s="8">
        <f t="shared" si="26"/>
        <v>62</v>
      </c>
      <c r="H174" s="8">
        <v>62</v>
      </c>
      <c r="I174" s="39">
        <f t="shared" si="20"/>
        <v>165</v>
      </c>
      <c r="J174" s="40" t="s">
        <v>741</v>
      </c>
      <c r="K174" s="40"/>
      <c r="L174" s="41"/>
    </row>
    <row r="175" spans="1:12" s="36" customFormat="1" ht="45" customHeight="1" x14ac:dyDescent="0.15">
      <c r="A175" s="13">
        <v>179</v>
      </c>
      <c r="B175" s="13">
        <v>24129184</v>
      </c>
      <c r="C175" s="8" t="s">
        <v>204</v>
      </c>
      <c r="D175" s="8">
        <v>60</v>
      </c>
      <c r="E175" s="13">
        <v>2</v>
      </c>
      <c r="F175" s="12">
        <v>0</v>
      </c>
      <c r="G175" s="8">
        <f>D175+E175-F175</f>
        <v>62</v>
      </c>
      <c r="H175" s="8">
        <v>62</v>
      </c>
      <c r="I175" s="39">
        <f t="shared" si="20"/>
        <v>165</v>
      </c>
      <c r="J175" s="40" t="s">
        <v>741</v>
      </c>
      <c r="K175" s="40"/>
      <c r="L175" s="41"/>
    </row>
    <row r="176" spans="1:12" s="36" customFormat="1" ht="45" customHeight="1" x14ac:dyDescent="0.15">
      <c r="A176" s="13">
        <v>180</v>
      </c>
      <c r="B176" s="13">
        <v>24129213</v>
      </c>
      <c r="C176" s="8" t="s">
        <v>376</v>
      </c>
      <c r="D176" s="8">
        <v>60</v>
      </c>
      <c r="E176" s="13">
        <v>2</v>
      </c>
      <c r="F176" s="12">
        <v>0</v>
      </c>
      <c r="G176" s="8">
        <f t="shared" ref="G176:G183" si="27">SUM(D176:F176)</f>
        <v>62</v>
      </c>
      <c r="H176" s="8">
        <v>62</v>
      </c>
      <c r="I176" s="39">
        <f t="shared" si="20"/>
        <v>165</v>
      </c>
      <c r="J176" s="40" t="s">
        <v>741</v>
      </c>
      <c r="K176" s="40"/>
      <c r="L176" s="41"/>
    </row>
    <row r="177" spans="1:12" s="36" customFormat="1" ht="45" customHeight="1" x14ac:dyDescent="0.15">
      <c r="A177" s="13">
        <v>181</v>
      </c>
      <c r="B177" s="13">
        <v>24129237</v>
      </c>
      <c r="C177" s="8" t="s">
        <v>400</v>
      </c>
      <c r="D177" s="8">
        <v>60</v>
      </c>
      <c r="E177" s="13">
        <v>2</v>
      </c>
      <c r="F177" s="12">
        <v>0</v>
      </c>
      <c r="G177" s="8">
        <f t="shared" si="27"/>
        <v>62</v>
      </c>
      <c r="H177" s="8">
        <v>62</v>
      </c>
      <c r="I177" s="39">
        <f t="shared" si="20"/>
        <v>165</v>
      </c>
      <c r="J177" s="40" t="s">
        <v>741</v>
      </c>
      <c r="K177" s="40"/>
      <c r="L177" s="41"/>
    </row>
    <row r="178" spans="1:12" s="36" customFormat="1" ht="45" customHeight="1" x14ac:dyDescent="0.15">
      <c r="A178" s="13">
        <v>182</v>
      </c>
      <c r="B178" s="13">
        <v>24129238</v>
      </c>
      <c r="C178" s="8" t="s">
        <v>236</v>
      </c>
      <c r="D178" s="8">
        <v>60</v>
      </c>
      <c r="E178" s="13">
        <v>2</v>
      </c>
      <c r="F178" s="12">
        <v>0</v>
      </c>
      <c r="G178" s="8">
        <f t="shared" si="27"/>
        <v>62</v>
      </c>
      <c r="H178" s="8">
        <v>62</v>
      </c>
      <c r="I178" s="39">
        <f t="shared" si="20"/>
        <v>165</v>
      </c>
      <c r="J178" s="40" t="s">
        <v>741</v>
      </c>
      <c r="K178" s="40"/>
      <c r="L178" s="41"/>
    </row>
    <row r="179" spans="1:12" s="36" customFormat="1" ht="45" customHeight="1" x14ac:dyDescent="0.15">
      <c r="A179" s="13">
        <v>183</v>
      </c>
      <c r="B179" s="13">
        <v>24129253</v>
      </c>
      <c r="C179" s="8" t="s">
        <v>338</v>
      </c>
      <c r="D179" s="8">
        <v>60</v>
      </c>
      <c r="E179" s="13">
        <v>2</v>
      </c>
      <c r="F179" s="12">
        <v>0</v>
      </c>
      <c r="G179" s="8">
        <f t="shared" si="27"/>
        <v>62</v>
      </c>
      <c r="H179" s="8">
        <v>62</v>
      </c>
      <c r="I179" s="39">
        <f t="shared" si="20"/>
        <v>165</v>
      </c>
      <c r="J179" s="40" t="s">
        <v>741</v>
      </c>
      <c r="K179" s="40"/>
      <c r="L179" s="41"/>
    </row>
    <row r="180" spans="1:12" s="36" customFormat="1" ht="45" customHeight="1" x14ac:dyDescent="0.15">
      <c r="A180" s="13">
        <v>184</v>
      </c>
      <c r="B180" s="13">
        <v>24129267</v>
      </c>
      <c r="C180" s="8" t="s">
        <v>296</v>
      </c>
      <c r="D180" s="8">
        <v>60</v>
      </c>
      <c r="E180" s="13">
        <v>2</v>
      </c>
      <c r="F180" s="12">
        <v>0</v>
      </c>
      <c r="G180" s="8">
        <f t="shared" si="27"/>
        <v>62</v>
      </c>
      <c r="H180" s="8">
        <v>62</v>
      </c>
      <c r="I180" s="39">
        <f t="shared" si="20"/>
        <v>165</v>
      </c>
      <c r="J180" s="40" t="s">
        <v>741</v>
      </c>
      <c r="K180" s="40"/>
      <c r="L180" s="41"/>
    </row>
    <row r="181" spans="1:12" s="36" customFormat="1" ht="45" customHeight="1" x14ac:dyDescent="0.15">
      <c r="A181" s="13">
        <v>185</v>
      </c>
      <c r="B181" s="13">
        <v>24129280</v>
      </c>
      <c r="C181" s="8" t="s">
        <v>425</v>
      </c>
      <c r="D181" s="8">
        <v>60</v>
      </c>
      <c r="E181" s="13">
        <v>2</v>
      </c>
      <c r="F181" s="12">
        <v>0</v>
      </c>
      <c r="G181" s="8">
        <f t="shared" si="27"/>
        <v>62</v>
      </c>
      <c r="H181" s="8">
        <v>62</v>
      </c>
      <c r="I181" s="39">
        <f t="shared" si="20"/>
        <v>165</v>
      </c>
      <c r="J181" s="40" t="s">
        <v>743</v>
      </c>
      <c r="K181" s="40"/>
      <c r="L181" s="41"/>
    </row>
    <row r="182" spans="1:12" s="36" customFormat="1" ht="45" customHeight="1" x14ac:dyDescent="0.15">
      <c r="A182" s="13">
        <v>186</v>
      </c>
      <c r="B182" s="13">
        <v>24129290</v>
      </c>
      <c r="C182" s="8" t="s">
        <v>557</v>
      </c>
      <c r="D182" s="8">
        <v>60</v>
      </c>
      <c r="E182" s="13">
        <v>2</v>
      </c>
      <c r="F182" s="12">
        <v>0</v>
      </c>
      <c r="G182" s="8">
        <f t="shared" si="27"/>
        <v>62</v>
      </c>
      <c r="H182" s="8">
        <v>62</v>
      </c>
      <c r="I182" s="39">
        <f t="shared" si="20"/>
        <v>165</v>
      </c>
      <c r="J182" s="40" t="s">
        <v>741</v>
      </c>
      <c r="K182" s="40"/>
      <c r="L182" s="41"/>
    </row>
    <row r="183" spans="1:12" s="36" customFormat="1" ht="45" customHeight="1" x14ac:dyDescent="0.15">
      <c r="A183" s="13">
        <v>187</v>
      </c>
      <c r="B183" s="13">
        <v>24129325</v>
      </c>
      <c r="C183" s="8" t="s">
        <v>578</v>
      </c>
      <c r="D183" s="8">
        <v>60</v>
      </c>
      <c r="E183" s="13">
        <v>2</v>
      </c>
      <c r="F183" s="12">
        <v>0</v>
      </c>
      <c r="G183" s="8">
        <f t="shared" si="27"/>
        <v>62</v>
      </c>
      <c r="H183" s="8">
        <v>62</v>
      </c>
      <c r="I183" s="39">
        <f t="shared" si="20"/>
        <v>165</v>
      </c>
      <c r="J183" s="40" t="s">
        <v>742</v>
      </c>
      <c r="K183" s="40"/>
      <c r="L183" s="41"/>
    </row>
    <row r="184" spans="1:12" s="36" customFormat="1" ht="45" customHeight="1" x14ac:dyDescent="0.15">
      <c r="A184" s="13">
        <v>188</v>
      </c>
      <c r="B184" s="13">
        <v>24129331</v>
      </c>
      <c r="C184" s="8" t="s">
        <v>318</v>
      </c>
      <c r="D184" s="8">
        <v>60</v>
      </c>
      <c r="E184" s="13">
        <v>2</v>
      </c>
      <c r="F184" s="12">
        <v>0</v>
      </c>
      <c r="G184" s="8">
        <f>D184+E184-F184</f>
        <v>62</v>
      </c>
      <c r="H184" s="8">
        <v>62</v>
      </c>
      <c r="I184" s="39">
        <f t="shared" si="20"/>
        <v>165</v>
      </c>
      <c r="J184" s="40" t="s">
        <v>741</v>
      </c>
      <c r="K184" s="40"/>
      <c r="L184" s="41"/>
    </row>
    <row r="185" spans="1:12" s="36" customFormat="1" ht="45" customHeight="1" x14ac:dyDescent="0.15">
      <c r="A185" s="13">
        <v>189</v>
      </c>
      <c r="B185" s="13">
        <v>24129354</v>
      </c>
      <c r="C185" s="8" t="s">
        <v>253</v>
      </c>
      <c r="D185" s="8">
        <v>60</v>
      </c>
      <c r="E185" s="13">
        <v>2</v>
      </c>
      <c r="F185" s="12">
        <v>0</v>
      </c>
      <c r="G185" s="8">
        <f t="shared" ref="G185:G189" si="28">SUM(D185:F185)</f>
        <v>62</v>
      </c>
      <c r="H185" s="8">
        <v>62</v>
      </c>
      <c r="I185" s="39">
        <f t="shared" si="20"/>
        <v>165</v>
      </c>
      <c r="J185" s="40" t="s">
        <v>741</v>
      </c>
      <c r="K185" s="40"/>
      <c r="L185" s="41"/>
    </row>
    <row r="186" spans="1:12" s="36" customFormat="1" ht="45" customHeight="1" x14ac:dyDescent="0.15">
      <c r="A186" s="13">
        <v>190</v>
      </c>
      <c r="B186" s="13">
        <v>24129366</v>
      </c>
      <c r="C186" s="8" t="s">
        <v>434</v>
      </c>
      <c r="D186" s="8">
        <v>60</v>
      </c>
      <c r="E186" s="13">
        <v>2</v>
      </c>
      <c r="F186" s="12">
        <v>0</v>
      </c>
      <c r="G186" s="8">
        <f t="shared" ref="G186:G193" si="29">D186+E186-F186</f>
        <v>62</v>
      </c>
      <c r="H186" s="8">
        <v>62</v>
      </c>
      <c r="I186" s="39">
        <f t="shared" si="20"/>
        <v>165</v>
      </c>
      <c r="J186" s="40" t="s">
        <v>741</v>
      </c>
      <c r="K186" s="40"/>
      <c r="L186" s="41"/>
    </row>
    <row r="187" spans="1:12" s="36" customFormat="1" ht="45" customHeight="1" x14ac:dyDescent="0.15">
      <c r="A187" s="13">
        <v>191</v>
      </c>
      <c r="B187" s="13">
        <v>24129373</v>
      </c>
      <c r="C187" s="8" t="s">
        <v>531</v>
      </c>
      <c r="D187" s="8">
        <v>60</v>
      </c>
      <c r="E187" s="13">
        <v>2</v>
      </c>
      <c r="F187" s="12">
        <v>0</v>
      </c>
      <c r="G187" s="8">
        <f t="shared" si="28"/>
        <v>62</v>
      </c>
      <c r="H187" s="8">
        <v>62</v>
      </c>
      <c r="I187" s="39">
        <f t="shared" si="20"/>
        <v>165</v>
      </c>
      <c r="J187" s="40" t="s">
        <v>744</v>
      </c>
      <c r="K187" s="40"/>
      <c r="L187" s="41"/>
    </row>
    <row r="188" spans="1:12" s="36" customFormat="1" ht="45" customHeight="1" x14ac:dyDescent="0.15">
      <c r="A188" s="13">
        <v>192</v>
      </c>
      <c r="B188" s="13">
        <v>24129377</v>
      </c>
      <c r="C188" s="8" t="s">
        <v>141</v>
      </c>
      <c r="D188" s="8">
        <v>60</v>
      </c>
      <c r="E188" s="13">
        <v>2</v>
      </c>
      <c r="F188" s="12">
        <v>0</v>
      </c>
      <c r="G188" s="8">
        <f t="shared" si="28"/>
        <v>62</v>
      </c>
      <c r="H188" s="8">
        <v>62</v>
      </c>
      <c r="I188" s="39">
        <f t="shared" si="20"/>
        <v>165</v>
      </c>
      <c r="J188" s="40" t="s">
        <v>741</v>
      </c>
      <c r="K188" s="40"/>
      <c r="L188" s="41"/>
    </row>
    <row r="189" spans="1:12" s="36" customFormat="1" ht="45" customHeight="1" x14ac:dyDescent="0.15">
      <c r="A189" s="13">
        <v>193</v>
      </c>
      <c r="B189" s="13">
        <v>24129378</v>
      </c>
      <c r="C189" s="8" t="s">
        <v>510</v>
      </c>
      <c r="D189" s="8">
        <v>60</v>
      </c>
      <c r="E189" s="13">
        <v>2</v>
      </c>
      <c r="F189" s="12">
        <v>0</v>
      </c>
      <c r="G189" s="8">
        <f t="shared" si="28"/>
        <v>62</v>
      </c>
      <c r="H189" s="8">
        <v>62</v>
      </c>
      <c r="I189" s="39">
        <f t="shared" si="20"/>
        <v>165</v>
      </c>
      <c r="J189" s="40" t="s">
        <v>741</v>
      </c>
      <c r="K189" s="40"/>
      <c r="L189" s="41"/>
    </row>
    <row r="190" spans="1:12" s="36" customFormat="1" ht="45" customHeight="1" x14ac:dyDescent="0.15">
      <c r="A190" s="13">
        <v>194</v>
      </c>
      <c r="B190" s="13">
        <v>24129394</v>
      </c>
      <c r="C190" s="8" t="s">
        <v>298</v>
      </c>
      <c r="D190" s="8">
        <v>60</v>
      </c>
      <c r="E190" s="13">
        <v>2</v>
      </c>
      <c r="F190" s="12">
        <v>0</v>
      </c>
      <c r="G190" s="8">
        <f t="shared" si="29"/>
        <v>62</v>
      </c>
      <c r="H190" s="8">
        <v>62</v>
      </c>
      <c r="I190" s="39">
        <f t="shared" si="20"/>
        <v>165</v>
      </c>
      <c r="J190" s="40" t="s">
        <v>741</v>
      </c>
      <c r="K190" s="40"/>
      <c r="L190" s="41"/>
    </row>
    <row r="191" spans="1:12" s="36" customFormat="1" ht="45" customHeight="1" x14ac:dyDescent="0.15">
      <c r="A191" s="13">
        <v>195</v>
      </c>
      <c r="B191" s="13">
        <v>24129408</v>
      </c>
      <c r="C191" s="8" t="s">
        <v>354</v>
      </c>
      <c r="D191" s="8">
        <v>60</v>
      </c>
      <c r="E191" s="13">
        <v>2</v>
      </c>
      <c r="F191" s="12">
        <v>0</v>
      </c>
      <c r="G191" s="8">
        <f t="shared" si="29"/>
        <v>62</v>
      </c>
      <c r="H191" s="8">
        <v>62</v>
      </c>
      <c r="I191" s="39">
        <f t="shared" si="20"/>
        <v>165</v>
      </c>
      <c r="J191" s="40" t="s">
        <v>741</v>
      </c>
      <c r="K191" s="40"/>
      <c r="L191" s="41"/>
    </row>
    <row r="192" spans="1:12" s="36" customFormat="1" ht="45" customHeight="1" x14ac:dyDescent="0.15">
      <c r="A192" s="13">
        <v>196</v>
      </c>
      <c r="B192" s="13">
        <v>24129154</v>
      </c>
      <c r="C192" s="8" t="s">
        <v>206</v>
      </c>
      <c r="D192" s="8">
        <v>60</v>
      </c>
      <c r="E192" s="13">
        <v>1.5</v>
      </c>
      <c r="F192" s="12">
        <v>0</v>
      </c>
      <c r="G192" s="8">
        <f t="shared" si="29"/>
        <v>61.5</v>
      </c>
      <c r="H192" s="8">
        <v>61.5</v>
      </c>
      <c r="I192" s="39">
        <f t="shared" si="20"/>
        <v>189</v>
      </c>
      <c r="J192" s="40" t="s">
        <v>745</v>
      </c>
      <c r="K192" s="40"/>
      <c r="L192" s="41"/>
    </row>
    <row r="193" spans="1:12" s="36" customFormat="1" ht="45" customHeight="1" x14ac:dyDescent="0.15">
      <c r="A193" s="13">
        <v>197</v>
      </c>
      <c r="B193" s="13">
        <v>24129239</v>
      </c>
      <c r="C193" s="8" t="s">
        <v>494</v>
      </c>
      <c r="D193" s="8">
        <v>60</v>
      </c>
      <c r="E193" s="13">
        <v>1.5</v>
      </c>
      <c r="F193" s="12">
        <v>0</v>
      </c>
      <c r="G193" s="8">
        <f t="shared" si="29"/>
        <v>61.5</v>
      </c>
      <c r="H193" s="8">
        <v>61.5</v>
      </c>
      <c r="I193" s="39">
        <f t="shared" si="20"/>
        <v>189</v>
      </c>
      <c r="J193" s="40" t="s">
        <v>746</v>
      </c>
      <c r="K193" s="40"/>
      <c r="L193" s="41"/>
    </row>
    <row r="194" spans="1:12" s="36" customFormat="1" ht="45" customHeight="1" x14ac:dyDescent="0.15">
      <c r="A194" s="13">
        <v>198</v>
      </c>
      <c r="B194" s="13">
        <v>24129028</v>
      </c>
      <c r="C194" s="8" t="s">
        <v>87</v>
      </c>
      <c r="D194" s="8">
        <v>60</v>
      </c>
      <c r="E194" s="13">
        <v>1</v>
      </c>
      <c r="F194" s="12">
        <v>0</v>
      </c>
      <c r="G194" s="8">
        <f t="shared" ref="G194:G201" si="30">SUM(D194:F194)</f>
        <v>61</v>
      </c>
      <c r="H194" s="8">
        <v>61</v>
      </c>
      <c r="I194" s="39">
        <f t="shared" si="20"/>
        <v>191</v>
      </c>
      <c r="J194" s="40" t="s">
        <v>747</v>
      </c>
      <c r="K194" s="40"/>
      <c r="L194" s="41"/>
    </row>
    <row r="195" spans="1:12" s="36" customFormat="1" ht="45" customHeight="1" x14ac:dyDescent="0.15">
      <c r="A195" s="13">
        <v>199</v>
      </c>
      <c r="B195" s="13">
        <v>24129033</v>
      </c>
      <c r="C195" s="8" t="s">
        <v>148</v>
      </c>
      <c r="D195" s="8">
        <v>60</v>
      </c>
      <c r="E195" s="13">
        <v>1</v>
      </c>
      <c r="F195" s="12">
        <v>0</v>
      </c>
      <c r="G195" s="8">
        <f t="shared" si="30"/>
        <v>61</v>
      </c>
      <c r="H195" s="8">
        <v>61</v>
      </c>
      <c r="I195" s="39">
        <f t="shared" si="20"/>
        <v>191</v>
      </c>
      <c r="J195" s="40" t="s">
        <v>748</v>
      </c>
      <c r="K195" s="40"/>
      <c r="L195" s="41"/>
    </row>
    <row r="196" spans="1:12" s="36" customFormat="1" ht="45" customHeight="1" x14ac:dyDescent="0.15">
      <c r="A196" s="13">
        <v>200</v>
      </c>
      <c r="B196" s="13">
        <v>24129049</v>
      </c>
      <c r="C196" s="8" t="s">
        <v>78</v>
      </c>
      <c r="D196" s="8">
        <v>60</v>
      </c>
      <c r="E196" s="13">
        <v>1</v>
      </c>
      <c r="F196" s="12">
        <v>0</v>
      </c>
      <c r="G196" s="8">
        <f t="shared" si="30"/>
        <v>61</v>
      </c>
      <c r="H196" s="8">
        <v>61</v>
      </c>
      <c r="I196" s="39">
        <f t="shared" ref="I196:I259" si="31">RANK(H196,$H:$H)</f>
        <v>191</v>
      </c>
      <c r="J196" s="40" t="s">
        <v>749</v>
      </c>
      <c r="K196" s="40"/>
      <c r="L196" s="41"/>
    </row>
    <row r="197" spans="1:12" s="36" customFormat="1" ht="45" customHeight="1" x14ac:dyDescent="0.15">
      <c r="A197" s="13">
        <v>201</v>
      </c>
      <c r="B197" s="13">
        <v>24129058</v>
      </c>
      <c r="C197" s="8" t="s">
        <v>34</v>
      </c>
      <c r="D197" s="8">
        <v>60</v>
      </c>
      <c r="E197" s="13">
        <v>1</v>
      </c>
      <c r="F197" s="12">
        <v>0</v>
      </c>
      <c r="G197" s="8">
        <f t="shared" si="30"/>
        <v>61</v>
      </c>
      <c r="H197" s="8">
        <v>61</v>
      </c>
      <c r="I197" s="39">
        <f t="shared" si="31"/>
        <v>191</v>
      </c>
      <c r="J197" s="40" t="s">
        <v>750</v>
      </c>
      <c r="K197" s="40"/>
      <c r="L197" s="41"/>
    </row>
    <row r="198" spans="1:12" s="36" customFormat="1" ht="45" customHeight="1" x14ac:dyDescent="0.15">
      <c r="A198" s="13">
        <v>202</v>
      </c>
      <c r="B198" s="13">
        <v>24129089</v>
      </c>
      <c r="C198" s="8" t="s">
        <v>417</v>
      </c>
      <c r="D198" s="8">
        <v>60</v>
      </c>
      <c r="E198" s="13">
        <v>1</v>
      </c>
      <c r="F198" s="12">
        <v>0</v>
      </c>
      <c r="G198" s="8">
        <f t="shared" si="30"/>
        <v>61</v>
      </c>
      <c r="H198" s="8">
        <v>61</v>
      </c>
      <c r="I198" s="39">
        <f t="shared" si="31"/>
        <v>191</v>
      </c>
      <c r="J198" s="40" t="s">
        <v>751</v>
      </c>
      <c r="K198" s="40"/>
      <c r="L198" s="41"/>
    </row>
    <row r="199" spans="1:12" s="36" customFormat="1" ht="45" customHeight="1" x14ac:dyDescent="0.15">
      <c r="A199" s="13">
        <v>203</v>
      </c>
      <c r="B199" s="13">
        <v>24129131</v>
      </c>
      <c r="C199" s="8" t="s">
        <v>82</v>
      </c>
      <c r="D199" s="8">
        <v>60</v>
      </c>
      <c r="E199" s="13">
        <v>1</v>
      </c>
      <c r="F199" s="12">
        <v>0</v>
      </c>
      <c r="G199" s="8">
        <f t="shared" si="30"/>
        <v>61</v>
      </c>
      <c r="H199" s="8">
        <v>61</v>
      </c>
      <c r="I199" s="39">
        <f t="shared" si="31"/>
        <v>191</v>
      </c>
      <c r="J199" s="40" t="s">
        <v>752</v>
      </c>
      <c r="K199" s="40"/>
      <c r="L199" s="41"/>
    </row>
    <row r="200" spans="1:12" s="36" customFormat="1" ht="45" customHeight="1" x14ac:dyDescent="0.15">
      <c r="A200" s="13">
        <v>204</v>
      </c>
      <c r="B200" s="13">
        <v>24129149</v>
      </c>
      <c r="C200" s="8" t="s">
        <v>54</v>
      </c>
      <c r="D200" s="8">
        <v>60</v>
      </c>
      <c r="E200" s="13">
        <v>1</v>
      </c>
      <c r="F200" s="12">
        <v>0</v>
      </c>
      <c r="G200" s="8">
        <f t="shared" si="30"/>
        <v>61</v>
      </c>
      <c r="H200" s="8">
        <v>61</v>
      </c>
      <c r="I200" s="39">
        <f t="shared" si="31"/>
        <v>191</v>
      </c>
      <c r="J200" s="40" t="s">
        <v>753</v>
      </c>
      <c r="K200" s="40"/>
      <c r="L200" s="41"/>
    </row>
    <row r="201" spans="1:12" s="36" customFormat="1" ht="45" customHeight="1" x14ac:dyDescent="0.15">
      <c r="A201" s="13">
        <v>205</v>
      </c>
      <c r="B201" s="13">
        <v>24129167</v>
      </c>
      <c r="C201" s="8" t="s">
        <v>167</v>
      </c>
      <c r="D201" s="8">
        <v>60</v>
      </c>
      <c r="E201" s="13">
        <v>1</v>
      </c>
      <c r="F201" s="12">
        <v>0</v>
      </c>
      <c r="G201" s="8">
        <f t="shared" si="30"/>
        <v>61</v>
      </c>
      <c r="H201" s="8">
        <v>61</v>
      </c>
      <c r="I201" s="39">
        <f t="shared" si="31"/>
        <v>191</v>
      </c>
      <c r="J201" s="40" t="s">
        <v>754</v>
      </c>
      <c r="K201" s="40"/>
      <c r="L201" s="41"/>
    </row>
    <row r="202" spans="1:12" s="36" customFormat="1" ht="45" customHeight="1" x14ac:dyDescent="0.15">
      <c r="A202" s="13">
        <v>206</v>
      </c>
      <c r="B202" s="13">
        <v>24129247</v>
      </c>
      <c r="C202" s="8" t="s">
        <v>299</v>
      </c>
      <c r="D202" s="8">
        <v>60</v>
      </c>
      <c r="E202" s="13">
        <v>1</v>
      </c>
      <c r="F202" s="12">
        <v>0</v>
      </c>
      <c r="G202" s="8">
        <f t="shared" ref="G202:G206" si="32">D202+E202-F202</f>
        <v>61</v>
      </c>
      <c r="H202" s="8">
        <v>61</v>
      </c>
      <c r="I202" s="39">
        <f t="shared" si="31"/>
        <v>191</v>
      </c>
      <c r="J202" s="40" t="s">
        <v>755</v>
      </c>
      <c r="K202" s="40"/>
      <c r="L202" s="41"/>
    </row>
    <row r="203" spans="1:12" s="36" customFormat="1" ht="45" customHeight="1" x14ac:dyDescent="0.15">
      <c r="A203" s="13">
        <v>207</v>
      </c>
      <c r="B203" s="13">
        <v>24129248</v>
      </c>
      <c r="C203" s="8" t="s">
        <v>189</v>
      </c>
      <c r="D203" s="8">
        <v>60</v>
      </c>
      <c r="E203" s="13">
        <v>1</v>
      </c>
      <c r="F203" s="12">
        <v>0</v>
      </c>
      <c r="G203" s="8">
        <f t="shared" si="32"/>
        <v>61</v>
      </c>
      <c r="H203" s="8">
        <v>61</v>
      </c>
      <c r="I203" s="39">
        <f t="shared" si="31"/>
        <v>191</v>
      </c>
      <c r="J203" s="40" t="s">
        <v>756</v>
      </c>
      <c r="K203" s="40"/>
      <c r="L203" s="41"/>
    </row>
    <row r="204" spans="1:12" s="36" customFormat="1" ht="45" customHeight="1" x14ac:dyDescent="0.15">
      <c r="A204" s="13">
        <v>208</v>
      </c>
      <c r="B204" s="13">
        <v>24129277</v>
      </c>
      <c r="C204" s="8" t="s">
        <v>377</v>
      </c>
      <c r="D204" s="8">
        <v>60</v>
      </c>
      <c r="E204" s="13">
        <v>1</v>
      </c>
      <c r="F204" s="12">
        <v>0</v>
      </c>
      <c r="G204" s="8">
        <f>SUM(D204:F204)</f>
        <v>61</v>
      </c>
      <c r="H204" s="8">
        <v>61</v>
      </c>
      <c r="I204" s="39">
        <f t="shared" si="31"/>
        <v>191</v>
      </c>
      <c r="J204" s="40" t="s">
        <v>757</v>
      </c>
      <c r="K204" s="40"/>
      <c r="L204" s="41"/>
    </row>
    <row r="205" spans="1:12" s="36" customFormat="1" ht="45" customHeight="1" x14ac:dyDescent="0.15">
      <c r="A205" s="13">
        <v>209</v>
      </c>
      <c r="B205" s="13">
        <v>24129368</v>
      </c>
      <c r="C205" s="8" t="s">
        <v>436</v>
      </c>
      <c r="D205" s="8">
        <v>60</v>
      </c>
      <c r="E205" s="13">
        <v>1</v>
      </c>
      <c r="F205" s="12">
        <v>0</v>
      </c>
      <c r="G205" s="8">
        <f t="shared" si="32"/>
        <v>61</v>
      </c>
      <c r="H205" s="8">
        <v>61</v>
      </c>
      <c r="I205" s="39">
        <f t="shared" si="31"/>
        <v>191</v>
      </c>
      <c r="J205" s="40" t="s">
        <v>758</v>
      </c>
      <c r="K205" s="40"/>
      <c r="L205" s="41"/>
    </row>
    <row r="206" spans="1:12" s="36" customFormat="1" ht="45" customHeight="1" x14ac:dyDescent="0.15">
      <c r="A206" s="13">
        <v>210</v>
      </c>
      <c r="B206" s="13">
        <v>24129466</v>
      </c>
      <c r="C206" s="8" t="s">
        <v>544</v>
      </c>
      <c r="D206" s="8">
        <v>60</v>
      </c>
      <c r="E206" s="13">
        <v>1</v>
      </c>
      <c r="F206" s="12">
        <v>0</v>
      </c>
      <c r="G206" s="8">
        <f t="shared" si="32"/>
        <v>61</v>
      </c>
      <c r="H206" s="8">
        <v>61</v>
      </c>
      <c r="I206" s="39">
        <f t="shared" si="31"/>
        <v>191</v>
      </c>
      <c r="J206" s="40" t="s">
        <v>759</v>
      </c>
      <c r="K206" s="40"/>
      <c r="L206" s="41"/>
    </row>
    <row r="207" spans="1:12" s="36" customFormat="1" ht="45" customHeight="1" x14ac:dyDescent="0.15">
      <c r="A207" s="13">
        <v>416</v>
      </c>
      <c r="B207" s="13">
        <v>24129332</v>
      </c>
      <c r="C207" s="8" t="s">
        <v>508</v>
      </c>
      <c r="D207" s="8">
        <v>60</v>
      </c>
      <c r="E207" s="13">
        <v>1</v>
      </c>
      <c r="F207" s="12">
        <v>0</v>
      </c>
      <c r="G207" s="13">
        <v>61</v>
      </c>
      <c r="H207" s="13">
        <v>61</v>
      </c>
      <c r="I207" s="39">
        <f t="shared" si="31"/>
        <v>191</v>
      </c>
      <c r="J207" s="40" t="s">
        <v>760</v>
      </c>
      <c r="K207" s="40"/>
      <c r="L207" s="41"/>
    </row>
    <row r="208" spans="1:12" s="36" customFormat="1" ht="45" customHeight="1" x14ac:dyDescent="0.15">
      <c r="A208" s="13">
        <v>144</v>
      </c>
      <c r="B208" s="13">
        <v>24129115</v>
      </c>
      <c r="C208" s="8" t="s">
        <v>95</v>
      </c>
      <c r="D208" s="8">
        <v>60</v>
      </c>
      <c r="E208" s="13">
        <v>0.5</v>
      </c>
      <c r="F208" s="12">
        <v>0</v>
      </c>
      <c r="G208" s="8">
        <f t="shared" ref="G208:G214" si="33">D208+E208-F208</f>
        <v>60.5</v>
      </c>
      <c r="H208" s="8">
        <v>60.5</v>
      </c>
      <c r="I208" s="39">
        <f t="shared" si="31"/>
        <v>205</v>
      </c>
      <c r="J208" s="40" t="s">
        <v>761</v>
      </c>
      <c r="K208" s="40"/>
      <c r="L208" s="41"/>
    </row>
    <row r="209" spans="1:12" s="36" customFormat="1" ht="45" customHeight="1" x14ac:dyDescent="0.15">
      <c r="A209" s="13">
        <v>147</v>
      </c>
      <c r="B209" s="13">
        <v>24129141</v>
      </c>
      <c r="C209" s="8" t="s">
        <v>133</v>
      </c>
      <c r="D209" s="8">
        <v>60</v>
      </c>
      <c r="E209" s="13">
        <v>0.5</v>
      </c>
      <c r="F209" s="12">
        <v>0</v>
      </c>
      <c r="G209" s="8">
        <f t="shared" si="33"/>
        <v>60.5</v>
      </c>
      <c r="H209" s="8">
        <v>60.5</v>
      </c>
      <c r="I209" s="39">
        <f t="shared" si="31"/>
        <v>205</v>
      </c>
      <c r="J209" s="40" t="s">
        <v>761</v>
      </c>
      <c r="K209" s="40"/>
      <c r="L209" s="41"/>
    </row>
    <row r="210" spans="1:12" s="36" customFormat="1" ht="45" customHeight="1" x14ac:dyDescent="0.15">
      <c r="A210" s="13">
        <v>148</v>
      </c>
      <c r="B210" s="13">
        <v>24129146</v>
      </c>
      <c r="C210" s="8" t="s">
        <v>402</v>
      </c>
      <c r="D210" s="8">
        <v>60</v>
      </c>
      <c r="E210" s="13">
        <v>0.5</v>
      </c>
      <c r="F210" s="12">
        <v>0</v>
      </c>
      <c r="G210" s="8">
        <f t="shared" si="33"/>
        <v>60.5</v>
      </c>
      <c r="H210" s="8">
        <v>60.5</v>
      </c>
      <c r="I210" s="39">
        <f t="shared" si="31"/>
        <v>205</v>
      </c>
      <c r="J210" s="40" t="s">
        <v>761</v>
      </c>
      <c r="K210" s="40"/>
      <c r="L210" s="41"/>
    </row>
    <row r="211" spans="1:12" s="36" customFormat="1" ht="45" customHeight="1" x14ac:dyDescent="0.15">
      <c r="A211" s="13">
        <v>149</v>
      </c>
      <c r="B211" s="13">
        <v>24129216</v>
      </c>
      <c r="C211" s="8" t="s">
        <v>203</v>
      </c>
      <c r="D211" s="8">
        <v>60</v>
      </c>
      <c r="E211" s="13">
        <v>0.5</v>
      </c>
      <c r="F211" s="12">
        <v>0</v>
      </c>
      <c r="G211" s="8">
        <f t="shared" si="33"/>
        <v>60.5</v>
      </c>
      <c r="H211" s="8">
        <v>60.5</v>
      </c>
      <c r="I211" s="39">
        <f t="shared" si="31"/>
        <v>205</v>
      </c>
      <c r="J211" s="40" t="s">
        <v>761</v>
      </c>
      <c r="K211" s="40"/>
      <c r="L211" s="41"/>
    </row>
    <row r="212" spans="1:12" s="36" customFormat="1" ht="45" customHeight="1" x14ac:dyDescent="0.15">
      <c r="A212" s="13">
        <v>152</v>
      </c>
      <c r="B212" s="13">
        <v>24129266</v>
      </c>
      <c r="C212" s="8" t="s">
        <v>446</v>
      </c>
      <c r="D212" s="8">
        <v>60</v>
      </c>
      <c r="E212" s="13">
        <v>0.5</v>
      </c>
      <c r="F212" s="12">
        <v>0</v>
      </c>
      <c r="G212" s="8">
        <f t="shared" si="33"/>
        <v>60.5</v>
      </c>
      <c r="H212" s="8">
        <v>60.5</v>
      </c>
      <c r="I212" s="39">
        <f t="shared" si="31"/>
        <v>205</v>
      </c>
      <c r="J212" s="40" t="s">
        <v>761</v>
      </c>
      <c r="K212" s="40"/>
      <c r="L212" s="41"/>
    </row>
    <row r="213" spans="1:12" s="36" customFormat="1" ht="45" customHeight="1" x14ac:dyDescent="0.15">
      <c r="A213" s="13">
        <v>154</v>
      </c>
      <c r="B213" s="13">
        <v>24129360</v>
      </c>
      <c r="C213" s="8" t="s">
        <v>356</v>
      </c>
      <c r="D213" s="8">
        <v>60</v>
      </c>
      <c r="E213" s="13">
        <v>0.5</v>
      </c>
      <c r="F213" s="12">
        <v>0</v>
      </c>
      <c r="G213" s="8">
        <f t="shared" si="33"/>
        <v>60.5</v>
      </c>
      <c r="H213" s="8">
        <v>60.5</v>
      </c>
      <c r="I213" s="39">
        <f t="shared" si="31"/>
        <v>205</v>
      </c>
      <c r="J213" s="40" t="s">
        <v>761</v>
      </c>
      <c r="K213" s="40"/>
      <c r="L213" s="41"/>
    </row>
    <row r="214" spans="1:12" s="36" customFormat="1" ht="45" customHeight="1" x14ac:dyDescent="0.15">
      <c r="A214" s="13">
        <v>155</v>
      </c>
      <c r="B214" s="13">
        <v>24129445</v>
      </c>
      <c r="C214" s="8" t="s">
        <v>302</v>
      </c>
      <c r="D214" s="8">
        <v>60</v>
      </c>
      <c r="E214" s="13">
        <v>0.5</v>
      </c>
      <c r="F214" s="12">
        <v>0</v>
      </c>
      <c r="G214" s="8">
        <f t="shared" si="33"/>
        <v>60.5</v>
      </c>
      <c r="H214" s="8">
        <v>60.5</v>
      </c>
      <c r="I214" s="39">
        <f t="shared" si="31"/>
        <v>205</v>
      </c>
      <c r="J214" s="40" t="s">
        <v>761</v>
      </c>
      <c r="K214" s="40"/>
      <c r="L214" s="41"/>
    </row>
    <row r="215" spans="1:12" s="36" customFormat="1" ht="45" customHeight="1" x14ac:dyDescent="0.15">
      <c r="A215" s="13">
        <v>211</v>
      </c>
      <c r="B215" s="13">
        <v>24129006</v>
      </c>
      <c r="C215" s="8" t="s">
        <v>316</v>
      </c>
      <c r="D215" s="8">
        <v>60</v>
      </c>
      <c r="E215" s="13">
        <v>0.5</v>
      </c>
      <c r="F215" s="12">
        <v>0</v>
      </c>
      <c r="G215" s="8">
        <f t="shared" ref="G215:G225" si="34">SUM(D215:F215)</f>
        <v>60.5</v>
      </c>
      <c r="H215" s="8">
        <v>60.5</v>
      </c>
      <c r="I215" s="39">
        <f t="shared" si="31"/>
        <v>205</v>
      </c>
      <c r="J215" s="40" t="s">
        <v>762</v>
      </c>
      <c r="K215" s="40"/>
      <c r="L215" s="41"/>
    </row>
    <row r="216" spans="1:12" s="36" customFormat="1" ht="45" customHeight="1" x14ac:dyDescent="0.15">
      <c r="A216" s="13">
        <v>212</v>
      </c>
      <c r="B216" s="13">
        <v>24129007</v>
      </c>
      <c r="C216" s="8" t="s">
        <v>154</v>
      </c>
      <c r="D216" s="8">
        <v>60</v>
      </c>
      <c r="E216" s="13">
        <v>0.5</v>
      </c>
      <c r="F216" s="12">
        <v>0</v>
      </c>
      <c r="G216" s="8">
        <f t="shared" si="34"/>
        <v>60.5</v>
      </c>
      <c r="H216" s="8">
        <v>60.5</v>
      </c>
      <c r="I216" s="39">
        <f t="shared" si="31"/>
        <v>205</v>
      </c>
      <c r="J216" s="40" t="s">
        <v>762</v>
      </c>
      <c r="K216" s="40"/>
      <c r="L216" s="41"/>
    </row>
    <row r="217" spans="1:12" s="36" customFormat="1" ht="45" customHeight="1" x14ac:dyDescent="0.15">
      <c r="A217" s="13">
        <v>213</v>
      </c>
      <c r="B217" s="13">
        <v>24129018</v>
      </c>
      <c r="C217" s="8" t="s">
        <v>125</v>
      </c>
      <c r="D217" s="8">
        <v>60</v>
      </c>
      <c r="E217" s="13">
        <v>0.5</v>
      </c>
      <c r="F217" s="12">
        <v>0</v>
      </c>
      <c r="G217" s="8">
        <f t="shared" si="34"/>
        <v>60.5</v>
      </c>
      <c r="H217" s="8">
        <v>60.5</v>
      </c>
      <c r="I217" s="39">
        <f t="shared" si="31"/>
        <v>205</v>
      </c>
      <c r="J217" s="40" t="s">
        <v>763</v>
      </c>
      <c r="K217" s="40"/>
      <c r="L217" s="41"/>
    </row>
    <row r="218" spans="1:12" s="36" customFormat="1" ht="45" customHeight="1" x14ac:dyDescent="0.15">
      <c r="A218" s="13">
        <v>214</v>
      </c>
      <c r="B218" s="13">
        <v>24129026</v>
      </c>
      <c r="C218" s="8" t="s">
        <v>46</v>
      </c>
      <c r="D218" s="8">
        <v>60</v>
      </c>
      <c r="E218" s="13">
        <v>0.5</v>
      </c>
      <c r="F218" s="12">
        <v>0</v>
      </c>
      <c r="G218" s="8">
        <f t="shared" si="34"/>
        <v>60.5</v>
      </c>
      <c r="H218" s="8">
        <v>60.5</v>
      </c>
      <c r="I218" s="39">
        <f t="shared" si="31"/>
        <v>205</v>
      </c>
      <c r="J218" s="40" t="s">
        <v>764</v>
      </c>
      <c r="K218" s="40"/>
      <c r="L218" s="41"/>
    </row>
    <row r="219" spans="1:12" s="36" customFormat="1" ht="45" customHeight="1" x14ac:dyDescent="0.15">
      <c r="A219" s="13">
        <v>215</v>
      </c>
      <c r="B219" s="13">
        <v>24129029</v>
      </c>
      <c r="C219" s="8" t="s">
        <v>42</v>
      </c>
      <c r="D219" s="8">
        <v>60</v>
      </c>
      <c r="E219" s="13">
        <v>0.5</v>
      </c>
      <c r="F219" s="12">
        <v>0</v>
      </c>
      <c r="G219" s="8">
        <f t="shared" si="34"/>
        <v>60.5</v>
      </c>
      <c r="H219" s="8">
        <v>60.5</v>
      </c>
      <c r="I219" s="39">
        <f t="shared" si="31"/>
        <v>205</v>
      </c>
      <c r="J219" s="40" t="s">
        <v>764</v>
      </c>
      <c r="K219" s="40"/>
      <c r="L219" s="41"/>
    </row>
    <row r="220" spans="1:12" s="36" customFormat="1" ht="45" customHeight="1" x14ac:dyDescent="0.15">
      <c r="A220" s="13">
        <v>216</v>
      </c>
      <c r="B220" s="13">
        <v>24129036</v>
      </c>
      <c r="C220" s="8" t="s">
        <v>445</v>
      </c>
      <c r="D220" s="8">
        <v>60</v>
      </c>
      <c r="E220" s="13">
        <v>0.5</v>
      </c>
      <c r="F220" s="12">
        <v>0</v>
      </c>
      <c r="G220" s="8">
        <f t="shared" si="34"/>
        <v>60.5</v>
      </c>
      <c r="H220" s="8">
        <v>60.5</v>
      </c>
      <c r="I220" s="39">
        <f t="shared" si="31"/>
        <v>205</v>
      </c>
      <c r="J220" s="40" t="s">
        <v>764</v>
      </c>
      <c r="K220" s="40"/>
      <c r="L220" s="41"/>
    </row>
    <row r="221" spans="1:12" s="36" customFormat="1" ht="45" customHeight="1" x14ac:dyDescent="0.15">
      <c r="A221" s="13">
        <v>217</v>
      </c>
      <c r="B221" s="13">
        <v>24129037</v>
      </c>
      <c r="C221" s="8" t="s">
        <v>320</v>
      </c>
      <c r="D221" s="8">
        <v>60</v>
      </c>
      <c r="E221" s="13">
        <v>0.5</v>
      </c>
      <c r="F221" s="12">
        <v>0</v>
      </c>
      <c r="G221" s="8">
        <f t="shared" si="34"/>
        <v>60.5</v>
      </c>
      <c r="H221" s="8">
        <v>60.5</v>
      </c>
      <c r="I221" s="39">
        <f t="shared" si="31"/>
        <v>205</v>
      </c>
      <c r="J221" s="40" t="s">
        <v>762</v>
      </c>
      <c r="K221" s="40"/>
      <c r="L221" s="41"/>
    </row>
    <row r="222" spans="1:12" s="36" customFormat="1" ht="45" customHeight="1" x14ac:dyDescent="0.15">
      <c r="A222" s="13">
        <v>218</v>
      </c>
      <c r="B222" s="13">
        <v>24129050</v>
      </c>
      <c r="C222" s="8" t="s">
        <v>119</v>
      </c>
      <c r="D222" s="8">
        <v>60</v>
      </c>
      <c r="E222" s="13">
        <v>0.5</v>
      </c>
      <c r="F222" s="12">
        <v>0</v>
      </c>
      <c r="G222" s="8">
        <f t="shared" si="34"/>
        <v>60.5</v>
      </c>
      <c r="H222" s="8">
        <v>60.5</v>
      </c>
      <c r="I222" s="39">
        <f t="shared" si="31"/>
        <v>205</v>
      </c>
      <c r="J222" s="40" t="s">
        <v>765</v>
      </c>
      <c r="K222" s="40"/>
      <c r="L222" s="41"/>
    </row>
    <row r="223" spans="1:12" s="36" customFormat="1" ht="45" customHeight="1" x14ac:dyDescent="0.15">
      <c r="A223" s="13">
        <v>219</v>
      </c>
      <c r="B223" s="13">
        <v>24129060</v>
      </c>
      <c r="C223" s="8" t="s">
        <v>107</v>
      </c>
      <c r="D223" s="8">
        <v>60</v>
      </c>
      <c r="E223" s="13">
        <v>0.5</v>
      </c>
      <c r="F223" s="12">
        <v>0</v>
      </c>
      <c r="G223" s="8">
        <f t="shared" si="34"/>
        <v>60.5</v>
      </c>
      <c r="H223" s="8">
        <v>60.5</v>
      </c>
      <c r="I223" s="39">
        <f t="shared" si="31"/>
        <v>205</v>
      </c>
      <c r="J223" s="40" t="s">
        <v>762</v>
      </c>
      <c r="K223" s="40"/>
      <c r="L223" s="41"/>
    </row>
    <row r="224" spans="1:12" s="36" customFormat="1" ht="45" customHeight="1" x14ac:dyDescent="0.15">
      <c r="A224" s="13">
        <v>220</v>
      </c>
      <c r="B224" s="13">
        <v>24129065</v>
      </c>
      <c r="C224" s="8" t="s">
        <v>240</v>
      </c>
      <c r="D224" s="8">
        <v>60</v>
      </c>
      <c r="E224" s="13">
        <v>0.5</v>
      </c>
      <c r="F224" s="12">
        <v>0</v>
      </c>
      <c r="G224" s="8">
        <f t="shared" si="34"/>
        <v>60.5</v>
      </c>
      <c r="H224" s="8">
        <v>60.5</v>
      </c>
      <c r="I224" s="39">
        <f t="shared" si="31"/>
        <v>205</v>
      </c>
      <c r="J224" s="40" t="s">
        <v>766</v>
      </c>
      <c r="K224" s="40"/>
      <c r="L224" s="41"/>
    </row>
    <row r="225" spans="1:12" s="36" customFormat="1" ht="45" customHeight="1" x14ac:dyDescent="0.15">
      <c r="A225" s="13">
        <v>221</v>
      </c>
      <c r="B225" s="13">
        <v>24129074</v>
      </c>
      <c r="C225" s="8" t="s">
        <v>59</v>
      </c>
      <c r="D225" s="8">
        <v>60</v>
      </c>
      <c r="E225" s="13">
        <v>0.5</v>
      </c>
      <c r="F225" s="12">
        <v>0</v>
      </c>
      <c r="G225" s="8">
        <f t="shared" si="34"/>
        <v>60.5</v>
      </c>
      <c r="H225" s="8">
        <v>60.5</v>
      </c>
      <c r="I225" s="39">
        <f t="shared" si="31"/>
        <v>205</v>
      </c>
      <c r="J225" s="40" t="s">
        <v>762</v>
      </c>
      <c r="K225" s="40"/>
      <c r="L225" s="41"/>
    </row>
    <row r="226" spans="1:12" s="36" customFormat="1" ht="45" customHeight="1" x14ac:dyDescent="0.15">
      <c r="A226" s="13">
        <v>222</v>
      </c>
      <c r="B226" s="13">
        <v>24129077</v>
      </c>
      <c r="C226" s="8" t="s">
        <v>202</v>
      </c>
      <c r="D226" s="8">
        <v>60</v>
      </c>
      <c r="E226" s="13">
        <v>0.5</v>
      </c>
      <c r="F226" s="12">
        <v>0</v>
      </c>
      <c r="G226" s="8">
        <f>D226+E226-F226</f>
        <v>60.5</v>
      </c>
      <c r="H226" s="8">
        <v>60.5</v>
      </c>
      <c r="I226" s="39">
        <f t="shared" si="31"/>
        <v>205</v>
      </c>
      <c r="J226" s="40" t="s">
        <v>767</v>
      </c>
      <c r="K226" s="40"/>
      <c r="L226" s="41"/>
    </row>
    <row r="227" spans="1:12" s="36" customFormat="1" ht="45" customHeight="1" x14ac:dyDescent="0.15">
      <c r="A227" s="13">
        <v>223</v>
      </c>
      <c r="B227" s="13">
        <v>24129086</v>
      </c>
      <c r="C227" s="8" t="s">
        <v>288</v>
      </c>
      <c r="D227" s="8">
        <v>60</v>
      </c>
      <c r="E227" s="13">
        <v>0.5</v>
      </c>
      <c r="F227" s="12">
        <v>0</v>
      </c>
      <c r="G227" s="8">
        <f t="shared" ref="G227:G233" si="35">SUM(D227:F227)</f>
        <v>60.5</v>
      </c>
      <c r="H227" s="8">
        <v>60.5</v>
      </c>
      <c r="I227" s="39">
        <f t="shared" si="31"/>
        <v>205</v>
      </c>
      <c r="J227" s="40" t="s">
        <v>768</v>
      </c>
      <c r="K227" s="40"/>
      <c r="L227" s="41"/>
    </row>
    <row r="228" spans="1:12" s="36" customFormat="1" ht="45" customHeight="1" x14ac:dyDescent="0.15">
      <c r="A228" s="13">
        <v>224</v>
      </c>
      <c r="B228" s="13">
        <v>24129109</v>
      </c>
      <c r="C228" s="8" t="s">
        <v>243</v>
      </c>
      <c r="D228" s="8">
        <v>60</v>
      </c>
      <c r="E228" s="13">
        <v>0.5</v>
      </c>
      <c r="F228" s="12">
        <v>0</v>
      </c>
      <c r="G228" s="8">
        <f t="shared" si="35"/>
        <v>60.5</v>
      </c>
      <c r="H228" s="8">
        <v>60.5</v>
      </c>
      <c r="I228" s="39">
        <f t="shared" si="31"/>
        <v>205</v>
      </c>
      <c r="J228" s="40" t="s">
        <v>764</v>
      </c>
      <c r="K228" s="40"/>
      <c r="L228" s="41"/>
    </row>
    <row r="229" spans="1:12" s="36" customFormat="1" ht="45" customHeight="1" x14ac:dyDescent="0.15">
      <c r="A229" s="13">
        <v>225</v>
      </c>
      <c r="B229" s="13">
        <v>24129110</v>
      </c>
      <c r="C229" s="8" t="s">
        <v>230</v>
      </c>
      <c r="D229" s="8">
        <v>60</v>
      </c>
      <c r="E229" s="13">
        <v>0.5</v>
      </c>
      <c r="F229" s="12">
        <v>0</v>
      </c>
      <c r="G229" s="8">
        <f t="shared" si="35"/>
        <v>60.5</v>
      </c>
      <c r="H229" s="8">
        <v>60.5</v>
      </c>
      <c r="I229" s="39">
        <f t="shared" si="31"/>
        <v>205</v>
      </c>
      <c r="J229" s="40" t="s">
        <v>768</v>
      </c>
      <c r="K229" s="40"/>
      <c r="L229" s="41"/>
    </row>
    <row r="230" spans="1:12" s="36" customFormat="1" ht="45" customHeight="1" x14ac:dyDescent="0.15">
      <c r="A230" s="13">
        <v>226</v>
      </c>
      <c r="B230" s="13">
        <v>24129119</v>
      </c>
      <c r="C230" s="8" t="s">
        <v>101</v>
      </c>
      <c r="D230" s="8">
        <v>60</v>
      </c>
      <c r="E230" s="13">
        <v>0.5</v>
      </c>
      <c r="F230" s="12">
        <v>0</v>
      </c>
      <c r="G230" s="8">
        <f t="shared" si="35"/>
        <v>60.5</v>
      </c>
      <c r="H230" s="8">
        <v>60.5</v>
      </c>
      <c r="I230" s="39">
        <f t="shared" si="31"/>
        <v>205</v>
      </c>
      <c r="J230" s="40" t="s">
        <v>769</v>
      </c>
      <c r="K230" s="40"/>
      <c r="L230" s="41"/>
    </row>
    <row r="231" spans="1:12" s="36" customFormat="1" ht="45" customHeight="1" x14ac:dyDescent="0.15">
      <c r="A231" s="13">
        <v>227</v>
      </c>
      <c r="B231" s="13">
        <v>24129136</v>
      </c>
      <c r="C231" s="8" t="s">
        <v>317</v>
      </c>
      <c r="D231" s="8">
        <v>60</v>
      </c>
      <c r="E231" s="13">
        <v>0.5</v>
      </c>
      <c r="F231" s="12">
        <v>0</v>
      </c>
      <c r="G231" s="8">
        <f t="shared" si="35"/>
        <v>60.5</v>
      </c>
      <c r="H231" s="8">
        <v>60.5</v>
      </c>
      <c r="I231" s="39">
        <f t="shared" si="31"/>
        <v>205</v>
      </c>
      <c r="J231" s="40" t="s">
        <v>762</v>
      </c>
      <c r="K231" s="40"/>
      <c r="L231" s="41"/>
    </row>
    <row r="232" spans="1:12" s="36" customFormat="1" ht="45" customHeight="1" x14ac:dyDescent="0.15">
      <c r="A232" s="13">
        <v>228</v>
      </c>
      <c r="B232" s="13">
        <v>24129138</v>
      </c>
      <c r="C232" s="8" t="s">
        <v>267</v>
      </c>
      <c r="D232" s="8">
        <v>60</v>
      </c>
      <c r="E232" s="13">
        <v>0.5</v>
      </c>
      <c r="F232" s="12">
        <v>0</v>
      </c>
      <c r="G232" s="8">
        <f t="shared" si="35"/>
        <v>60.5</v>
      </c>
      <c r="H232" s="8">
        <v>60.5</v>
      </c>
      <c r="I232" s="39">
        <f t="shared" si="31"/>
        <v>205</v>
      </c>
      <c r="J232" s="40" t="s">
        <v>768</v>
      </c>
      <c r="K232" s="40"/>
      <c r="L232" s="41"/>
    </row>
    <row r="233" spans="1:12" s="36" customFormat="1" ht="45" customHeight="1" x14ac:dyDescent="0.15">
      <c r="A233" s="13">
        <v>229</v>
      </c>
      <c r="B233" s="13">
        <v>24129140</v>
      </c>
      <c r="C233" s="8" t="s">
        <v>545</v>
      </c>
      <c r="D233" s="8">
        <v>60</v>
      </c>
      <c r="E233" s="13">
        <v>0.5</v>
      </c>
      <c r="F233" s="12">
        <v>0</v>
      </c>
      <c r="G233" s="8">
        <f t="shared" si="35"/>
        <v>60.5</v>
      </c>
      <c r="H233" s="8">
        <v>60.5</v>
      </c>
      <c r="I233" s="39">
        <f t="shared" si="31"/>
        <v>205</v>
      </c>
      <c r="J233" s="40" t="s">
        <v>768</v>
      </c>
      <c r="K233" s="40"/>
      <c r="L233" s="41"/>
    </row>
    <row r="234" spans="1:12" s="36" customFormat="1" ht="45" customHeight="1" x14ac:dyDescent="0.15">
      <c r="A234" s="13">
        <v>230</v>
      </c>
      <c r="B234" s="13">
        <v>24129147</v>
      </c>
      <c r="C234" s="8" t="s">
        <v>468</v>
      </c>
      <c r="D234" s="8">
        <v>60</v>
      </c>
      <c r="E234" s="13">
        <v>0.5</v>
      </c>
      <c r="F234" s="12">
        <v>0</v>
      </c>
      <c r="G234" s="8">
        <f>D234+E234-F234</f>
        <v>60.5</v>
      </c>
      <c r="H234" s="8">
        <v>60.5</v>
      </c>
      <c r="I234" s="39">
        <f t="shared" si="31"/>
        <v>205</v>
      </c>
      <c r="J234" s="40" t="s">
        <v>767</v>
      </c>
      <c r="K234" s="40"/>
      <c r="L234" s="41"/>
    </row>
    <row r="235" spans="1:12" s="36" customFormat="1" ht="45" customHeight="1" x14ac:dyDescent="0.15">
      <c r="A235" s="13">
        <v>231</v>
      </c>
      <c r="B235" s="13">
        <v>24129159</v>
      </c>
      <c r="C235" s="8" t="s">
        <v>190</v>
      </c>
      <c r="D235" s="8">
        <v>60</v>
      </c>
      <c r="E235" s="13">
        <v>0.5</v>
      </c>
      <c r="F235" s="12">
        <v>0</v>
      </c>
      <c r="G235" s="8">
        <f t="shared" ref="G235:G245" si="36">SUM(D235:F235)</f>
        <v>60.5</v>
      </c>
      <c r="H235" s="8">
        <v>60.5</v>
      </c>
      <c r="I235" s="39">
        <f t="shared" si="31"/>
        <v>205</v>
      </c>
      <c r="J235" s="40" t="s">
        <v>770</v>
      </c>
      <c r="K235" s="40"/>
      <c r="L235" s="41"/>
    </row>
    <row r="236" spans="1:12" s="36" customFormat="1" ht="45" customHeight="1" x14ac:dyDescent="0.15">
      <c r="A236" s="13">
        <v>232</v>
      </c>
      <c r="B236" s="13">
        <v>24129160</v>
      </c>
      <c r="C236" s="8" t="s">
        <v>470</v>
      </c>
      <c r="D236" s="8">
        <v>60</v>
      </c>
      <c r="E236" s="13">
        <v>0.5</v>
      </c>
      <c r="F236" s="12">
        <v>0</v>
      </c>
      <c r="G236" s="8">
        <f t="shared" si="36"/>
        <v>60.5</v>
      </c>
      <c r="H236" s="8">
        <v>60.5</v>
      </c>
      <c r="I236" s="39">
        <f t="shared" si="31"/>
        <v>205</v>
      </c>
      <c r="J236" s="40" t="s">
        <v>768</v>
      </c>
      <c r="K236" s="40"/>
      <c r="L236" s="41"/>
    </row>
    <row r="237" spans="1:12" s="36" customFormat="1" ht="45" customHeight="1" x14ac:dyDescent="0.15">
      <c r="A237" s="13">
        <v>233</v>
      </c>
      <c r="B237" s="13">
        <v>24129174</v>
      </c>
      <c r="C237" s="8" t="s">
        <v>307</v>
      </c>
      <c r="D237" s="8">
        <v>60</v>
      </c>
      <c r="E237" s="13">
        <v>0.5</v>
      </c>
      <c r="F237" s="12">
        <v>0</v>
      </c>
      <c r="G237" s="8">
        <f t="shared" si="36"/>
        <v>60.5</v>
      </c>
      <c r="H237" s="8">
        <v>60.5</v>
      </c>
      <c r="I237" s="39">
        <f t="shared" si="31"/>
        <v>205</v>
      </c>
      <c r="J237" s="40" t="s">
        <v>768</v>
      </c>
      <c r="K237" s="40"/>
      <c r="L237" s="41"/>
    </row>
    <row r="238" spans="1:12" s="36" customFormat="1" ht="45" customHeight="1" x14ac:dyDescent="0.15">
      <c r="A238" s="13">
        <v>234</v>
      </c>
      <c r="B238" s="13">
        <v>24129176</v>
      </c>
      <c r="C238" s="8" t="s">
        <v>158</v>
      </c>
      <c r="D238" s="8">
        <v>60</v>
      </c>
      <c r="E238" s="13">
        <v>0.5</v>
      </c>
      <c r="F238" s="12">
        <v>0</v>
      </c>
      <c r="G238" s="8">
        <f t="shared" si="36"/>
        <v>60.5</v>
      </c>
      <c r="H238" s="8">
        <v>60.5</v>
      </c>
      <c r="I238" s="39">
        <f t="shared" si="31"/>
        <v>205</v>
      </c>
      <c r="J238" s="40" t="s">
        <v>764</v>
      </c>
      <c r="K238" s="40"/>
      <c r="L238" s="41"/>
    </row>
    <row r="239" spans="1:12" s="36" customFormat="1" ht="45" customHeight="1" x14ac:dyDescent="0.15">
      <c r="A239" s="13">
        <v>235</v>
      </c>
      <c r="B239" s="13">
        <v>24129177</v>
      </c>
      <c r="C239" s="8" t="s">
        <v>346</v>
      </c>
      <c r="D239" s="8">
        <v>60</v>
      </c>
      <c r="E239" s="13">
        <v>0.5</v>
      </c>
      <c r="F239" s="12">
        <v>0</v>
      </c>
      <c r="G239" s="8">
        <f t="shared" si="36"/>
        <v>60.5</v>
      </c>
      <c r="H239" s="8">
        <v>60.5</v>
      </c>
      <c r="I239" s="39">
        <f t="shared" si="31"/>
        <v>205</v>
      </c>
      <c r="J239" s="40" t="s">
        <v>766</v>
      </c>
      <c r="K239" s="40"/>
      <c r="L239" s="41"/>
    </row>
    <row r="240" spans="1:12" s="36" customFormat="1" ht="45" customHeight="1" x14ac:dyDescent="0.15">
      <c r="A240" s="13">
        <v>236</v>
      </c>
      <c r="B240" s="13">
        <v>24129185</v>
      </c>
      <c r="C240" s="8" t="s">
        <v>333</v>
      </c>
      <c r="D240" s="8">
        <v>60</v>
      </c>
      <c r="E240" s="13">
        <v>0.5</v>
      </c>
      <c r="F240" s="12">
        <v>0</v>
      </c>
      <c r="G240" s="8">
        <f t="shared" si="36"/>
        <v>60.5</v>
      </c>
      <c r="H240" s="8">
        <v>60.5</v>
      </c>
      <c r="I240" s="39">
        <f t="shared" si="31"/>
        <v>205</v>
      </c>
      <c r="J240" s="40" t="s">
        <v>768</v>
      </c>
      <c r="K240" s="40"/>
      <c r="L240" s="41"/>
    </row>
    <row r="241" spans="1:12" s="36" customFormat="1" ht="45" customHeight="1" x14ac:dyDescent="0.15">
      <c r="A241" s="13">
        <v>237</v>
      </c>
      <c r="B241" s="13">
        <v>24129198</v>
      </c>
      <c r="C241" s="8" t="s">
        <v>505</v>
      </c>
      <c r="D241" s="8">
        <v>60</v>
      </c>
      <c r="E241" s="13">
        <v>0.5</v>
      </c>
      <c r="F241" s="12">
        <v>0</v>
      </c>
      <c r="G241" s="8">
        <f t="shared" si="36"/>
        <v>60.5</v>
      </c>
      <c r="H241" s="8">
        <v>60.5</v>
      </c>
      <c r="I241" s="39">
        <f t="shared" si="31"/>
        <v>205</v>
      </c>
      <c r="J241" s="40" t="s">
        <v>768</v>
      </c>
      <c r="K241" s="40"/>
      <c r="L241" s="41"/>
    </row>
    <row r="242" spans="1:12" s="36" customFormat="1" ht="45" customHeight="1" x14ac:dyDescent="0.15">
      <c r="A242" s="13">
        <v>238</v>
      </c>
      <c r="B242" s="13">
        <v>24129200</v>
      </c>
      <c r="C242" s="8" t="s">
        <v>454</v>
      </c>
      <c r="D242" s="8">
        <v>60</v>
      </c>
      <c r="E242" s="13">
        <v>0.5</v>
      </c>
      <c r="F242" s="12">
        <v>0</v>
      </c>
      <c r="G242" s="8">
        <f t="shared" si="36"/>
        <v>60.5</v>
      </c>
      <c r="H242" s="8">
        <v>60.5</v>
      </c>
      <c r="I242" s="39">
        <f t="shared" si="31"/>
        <v>205</v>
      </c>
      <c r="J242" s="40" t="s">
        <v>764</v>
      </c>
      <c r="K242" s="40"/>
      <c r="L242" s="41"/>
    </row>
    <row r="243" spans="1:12" s="36" customFormat="1" ht="45" customHeight="1" x14ac:dyDescent="0.15">
      <c r="A243" s="13">
        <v>239</v>
      </c>
      <c r="B243" s="13">
        <v>24129212</v>
      </c>
      <c r="C243" s="8" t="s">
        <v>173</v>
      </c>
      <c r="D243" s="8">
        <v>60</v>
      </c>
      <c r="E243" s="13">
        <v>0.5</v>
      </c>
      <c r="F243" s="12">
        <v>0</v>
      </c>
      <c r="G243" s="8">
        <f t="shared" si="36"/>
        <v>60.5</v>
      </c>
      <c r="H243" s="8">
        <v>60.5</v>
      </c>
      <c r="I243" s="39">
        <f t="shared" si="31"/>
        <v>205</v>
      </c>
      <c r="J243" s="40" t="s">
        <v>768</v>
      </c>
      <c r="K243" s="40"/>
      <c r="L243" s="41"/>
    </row>
    <row r="244" spans="1:12" s="36" customFormat="1" ht="45" customHeight="1" x14ac:dyDescent="0.15">
      <c r="A244" s="13">
        <v>240</v>
      </c>
      <c r="B244" s="13">
        <v>24129222</v>
      </c>
      <c r="C244" s="8" t="s">
        <v>159</v>
      </c>
      <c r="D244" s="8">
        <v>60</v>
      </c>
      <c r="E244" s="13">
        <v>0.5</v>
      </c>
      <c r="F244" s="12">
        <v>0</v>
      </c>
      <c r="G244" s="8">
        <f t="shared" si="36"/>
        <v>60.5</v>
      </c>
      <c r="H244" s="8">
        <v>60.5</v>
      </c>
      <c r="I244" s="39">
        <f t="shared" si="31"/>
        <v>205</v>
      </c>
      <c r="J244" s="40" t="s">
        <v>768</v>
      </c>
      <c r="K244" s="40"/>
      <c r="L244" s="41"/>
    </row>
    <row r="245" spans="1:12" s="36" customFormat="1" ht="45" customHeight="1" x14ac:dyDescent="0.15">
      <c r="A245" s="13">
        <v>241</v>
      </c>
      <c r="B245" s="13">
        <v>24129254</v>
      </c>
      <c r="C245" s="8" t="s">
        <v>502</v>
      </c>
      <c r="D245" s="8">
        <v>60</v>
      </c>
      <c r="E245" s="13">
        <v>0.5</v>
      </c>
      <c r="F245" s="12">
        <v>0</v>
      </c>
      <c r="G245" s="8">
        <f t="shared" si="36"/>
        <v>60.5</v>
      </c>
      <c r="H245" s="8">
        <v>60.5</v>
      </c>
      <c r="I245" s="39">
        <f t="shared" si="31"/>
        <v>205</v>
      </c>
      <c r="J245" s="40" t="s">
        <v>766</v>
      </c>
      <c r="K245" s="40"/>
      <c r="L245" s="41"/>
    </row>
    <row r="246" spans="1:12" s="36" customFormat="1" ht="45" customHeight="1" x14ac:dyDescent="0.15">
      <c r="A246" s="13">
        <v>242</v>
      </c>
      <c r="B246" s="13">
        <v>24129255</v>
      </c>
      <c r="C246" s="8" t="s">
        <v>549</v>
      </c>
      <c r="D246" s="8">
        <v>60</v>
      </c>
      <c r="E246" s="13">
        <v>0.5</v>
      </c>
      <c r="F246" s="12">
        <v>0</v>
      </c>
      <c r="G246" s="8">
        <f>D246+E246-F246</f>
        <v>60.5</v>
      </c>
      <c r="H246" s="8">
        <v>60.5</v>
      </c>
      <c r="I246" s="39">
        <f t="shared" si="31"/>
        <v>205</v>
      </c>
      <c r="J246" s="40" t="s">
        <v>771</v>
      </c>
      <c r="K246" s="40"/>
      <c r="L246" s="41"/>
    </row>
    <row r="247" spans="1:12" s="36" customFormat="1" ht="45" customHeight="1" x14ac:dyDescent="0.15">
      <c r="A247" s="13">
        <v>243</v>
      </c>
      <c r="B247" s="13">
        <v>24129258</v>
      </c>
      <c r="C247" s="8" t="s">
        <v>265</v>
      </c>
      <c r="D247" s="8">
        <v>60</v>
      </c>
      <c r="E247" s="13">
        <v>0.5</v>
      </c>
      <c r="F247" s="12">
        <v>0</v>
      </c>
      <c r="G247" s="8">
        <f t="shared" ref="G247:G259" si="37">SUM(D247:F247)</f>
        <v>60.5</v>
      </c>
      <c r="H247" s="8">
        <v>60.5</v>
      </c>
      <c r="I247" s="39">
        <f t="shared" si="31"/>
        <v>205</v>
      </c>
      <c r="J247" s="40" t="s">
        <v>768</v>
      </c>
      <c r="K247" s="40"/>
      <c r="L247" s="41"/>
    </row>
    <row r="248" spans="1:12" s="36" customFormat="1" ht="45" customHeight="1" x14ac:dyDescent="0.15">
      <c r="A248" s="13">
        <v>244</v>
      </c>
      <c r="B248" s="13">
        <v>24129260</v>
      </c>
      <c r="C248" s="8" t="s">
        <v>147</v>
      </c>
      <c r="D248" s="8">
        <v>60</v>
      </c>
      <c r="E248" s="13">
        <v>0.5</v>
      </c>
      <c r="F248" s="12">
        <v>0</v>
      </c>
      <c r="G248" s="8">
        <f t="shared" si="37"/>
        <v>60.5</v>
      </c>
      <c r="H248" s="8">
        <v>60.5</v>
      </c>
      <c r="I248" s="39">
        <f t="shared" si="31"/>
        <v>205</v>
      </c>
      <c r="J248" s="40" t="s">
        <v>764</v>
      </c>
      <c r="K248" s="40"/>
      <c r="L248" s="41"/>
    </row>
    <row r="249" spans="1:12" s="36" customFormat="1" ht="45" customHeight="1" x14ac:dyDescent="0.15">
      <c r="A249" s="13">
        <v>245</v>
      </c>
      <c r="B249" s="13">
        <v>24129270</v>
      </c>
      <c r="C249" s="8" t="s">
        <v>134</v>
      </c>
      <c r="D249" s="8">
        <v>60</v>
      </c>
      <c r="E249" s="13">
        <v>0.5</v>
      </c>
      <c r="F249" s="12">
        <v>0</v>
      </c>
      <c r="G249" s="8">
        <f t="shared" si="37"/>
        <v>60.5</v>
      </c>
      <c r="H249" s="8">
        <v>60.5</v>
      </c>
      <c r="I249" s="39">
        <f t="shared" si="31"/>
        <v>205</v>
      </c>
      <c r="J249" s="40" t="s">
        <v>772</v>
      </c>
      <c r="K249" s="40"/>
      <c r="L249" s="41"/>
    </row>
    <row r="250" spans="1:12" s="36" customFormat="1" ht="45" customHeight="1" x14ac:dyDescent="0.15">
      <c r="A250" s="13">
        <v>246</v>
      </c>
      <c r="B250" s="13">
        <v>24129288</v>
      </c>
      <c r="C250" s="8" t="s">
        <v>369</v>
      </c>
      <c r="D250" s="8">
        <v>60</v>
      </c>
      <c r="E250" s="13">
        <v>0.5</v>
      </c>
      <c r="F250" s="12">
        <v>0</v>
      </c>
      <c r="G250" s="8">
        <f t="shared" si="37"/>
        <v>60.5</v>
      </c>
      <c r="H250" s="8">
        <v>60.5</v>
      </c>
      <c r="I250" s="39">
        <f t="shared" si="31"/>
        <v>205</v>
      </c>
      <c r="J250" s="40" t="s">
        <v>768</v>
      </c>
      <c r="K250" s="40"/>
      <c r="L250" s="41"/>
    </row>
    <row r="251" spans="1:12" s="36" customFormat="1" ht="45" customHeight="1" x14ac:dyDescent="0.15">
      <c r="A251" s="13">
        <v>247</v>
      </c>
      <c r="B251" s="13">
        <v>24129289</v>
      </c>
      <c r="C251" s="8" t="s">
        <v>426</v>
      </c>
      <c r="D251" s="8">
        <v>60</v>
      </c>
      <c r="E251" s="13">
        <v>0.5</v>
      </c>
      <c r="F251" s="12">
        <v>0</v>
      </c>
      <c r="G251" s="8">
        <f t="shared" si="37"/>
        <v>60.5</v>
      </c>
      <c r="H251" s="8">
        <v>60.5</v>
      </c>
      <c r="I251" s="39">
        <f t="shared" si="31"/>
        <v>205</v>
      </c>
      <c r="J251" s="40" t="s">
        <v>768</v>
      </c>
      <c r="K251" s="40"/>
      <c r="L251" s="41"/>
    </row>
    <row r="252" spans="1:12" s="36" customFormat="1" ht="45" customHeight="1" x14ac:dyDescent="0.15">
      <c r="A252" s="13">
        <v>248</v>
      </c>
      <c r="B252" s="13">
        <v>24129291</v>
      </c>
      <c r="C252" s="8" t="s">
        <v>186</v>
      </c>
      <c r="D252" s="8">
        <v>60</v>
      </c>
      <c r="E252" s="13">
        <v>0.5</v>
      </c>
      <c r="F252" s="12">
        <v>0</v>
      </c>
      <c r="G252" s="8">
        <f t="shared" si="37"/>
        <v>60.5</v>
      </c>
      <c r="H252" s="8">
        <v>60.5</v>
      </c>
      <c r="I252" s="39">
        <f t="shared" si="31"/>
        <v>205</v>
      </c>
      <c r="J252" s="40" t="s">
        <v>773</v>
      </c>
      <c r="K252" s="40"/>
      <c r="L252" s="41"/>
    </row>
    <row r="253" spans="1:12" s="36" customFormat="1" ht="45" customHeight="1" x14ac:dyDescent="0.15">
      <c r="A253" s="13">
        <v>249</v>
      </c>
      <c r="B253" s="13">
        <v>24129303</v>
      </c>
      <c r="C253" s="8" t="s">
        <v>360</v>
      </c>
      <c r="D253" s="8">
        <v>60</v>
      </c>
      <c r="E253" s="13">
        <v>0.5</v>
      </c>
      <c r="F253" s="12">
        <v>0</v>
      </c>
      <c r="G253" s="8">
        <f t="shared" si="37"/>
        <v>60.5</v>
      </c>
      <c r="H253" s="8">
        <v>60.5</v>
      </c>
      <c r="I253" s="39">
        <f t="shared" si="31"/>
        <v>205</v>
      </c>
      <c r="J253" s="40" t="s">
        <v>768</v>
      </c>
      <c r="K253" s="40"/>
      <c r="L253" s="41"/>
    </row>
    <row r="254" spans="1:12" s="36" customFormat="1" ht="45" customHeight="1" x14ac:dyDescent="0.15">
      <c r="A254" s="13">
        <v>250</v>
      </c>
      <c r="B254" s="13">
        <v>24129313</v>
      </c>
      <c r="C254" s="8" t="s">
        <v>291</v>
      </c>
      <c r="D254" s="8">
        <v>60</v>
      </c>
      <c r="E254" s="13">
        <v>0.5</v>
      </c>
      <c r="F254" s="12">
        <v>0</v>
      </c>
      <c r="G254" s="8">
        <f t="shared" si="37"/>
        <v>60.5</v>
      </c>
      <c r="H254" s="8">
        <v>60.5</v>
      </c>
      <c r="I254" s="39">
        <f t="shared" si="31"/>
        <v>205</v>
      </c>
      <c r="J254" s="40" t="s">
        <v>774</v>
      </c>
      <c r="K254" s="40"/>
      <c r="L254" s="41"/>
    </row>
    <row r="255" spans="1:12" s="36" customFormat="1" ht="45" customHeight="1" x14ac:dyDescent="0.15">
      <c r="A255" s="13">
        <v>251</v>
      </c>
      <c r="B255" s="13">
        <v>24129318</v>
      </c>
      <c r="C255" s="8" t="s">
        <v>420</v>
      </c>
      <c r="D255" s="8">
        <v>60</v>
      </c>
      <c r="E255" s="13">
        <v>0.5</v>
      </c>
      <c r="F255" s="12">
        <v>0</v>
      </c>
      <c r="G255" s="8">
        <f t="shared" si="37"/>
        <v>60.5</v>
      </c>
      <c r="H255" s="8">
        <v>60.5</v>
      </c>
      <c r="I255" s="39">
        <f t="shared" si="31"/>
        <v>205</v>
      </c>
      <c r="J255" s="40" t="s">
        <v>764</v>
      </c>
      <c r="K255" s="40"/>
      <c r="L255" s="41"/>
    </row>
    <row r="256" spans="1:12" s="36" customFormat="1" ht="45" customHeight="1" x14ac:dyDescent="0.15">
      <c r="A256" s="13">
        <v>252</v>
      </c>
      <c r="B256" s="13">
        <v>24129319</v>
      </c>
      <c r="C256" s="8" t="s">
        <v>465</v>
      </c>
      <c r="D256" s="8">
        <v>60</v>
      </c>
      <c r="E256" s="13">
        <v>0.5</v>
      </c>
      <c r="F256" s="12">
        <v>0</v>
      </c>
      <c r="G256" s="8">
        <f t="shared" si="37"/>
        <v>60.5</v>
      </c>
      <c r="H256" s="8">
        <v>60.5</v>
      </c>
      <c r="I256" s="39">
        <f t="shared" si="31"/>
        <v>205</v>
      </c>
      <c r="J256" s="40" t="s">
        <v>764</v>
      </c>
      <c r="K256" s="40"/>
      <c r="L256" s="41"/>
    </row>
    <row r="257" spans="1:12" s="36" customFormat="1" ht="45" customHeight="1" x14ac:dyDescent="0.15">
      <c r="A257" s="13">
        <v>253</v>
      </c>
      <c r="B257" s="13">
        <v>24129322</v>
      </c>
      <c r="C257" s="8" t="s">
        <v>451</v>
      </c>
      <c r="D257" s="8">
        <v>60</v>
      </c>
      <c r="E257" s="13">
        <v>0.5</v>
      </c>
      <c r="F257" s="12">
        <v>0</v>
      </c>
      <c r="G257" s="8">
        <f t="shared" si="37"/>
        <v>60.5</v>
      </c>
      <c r="H257" s="8">
        <v>60.5</v>
      </c>
      <c r="I257" s="39">
        <f t="shared" si="31"/>
        <v>205</v>
      </c>
      <c r="J257" s="40" t="s">
        <v>768</v>
      </c>
      <c r="K257" s="40"/>
      <c r="L257" s="41"/>
    </row>
    <row r="258" spans="1:12" s="36" customFormat="1" ht="45" customHeight="1" x14ac:dyDescent="0.15">
      <c r="A258" s="13">
        <v>254</v>
      </c>
      <c r="B258" s="13">
        <v>24129324</v>
      </c>
      <c r="C258" s="8" t="s">
        <v>429</v>
      </c>
      <c r="D258" s="8">
        <v>60</v>
      </c>
      <c r="E258" s="13">
        <v>0.5</v>
      </c>
      <c r="F258" s="12">
        <v>0</v>
      </c>
      <c r="G258" s="8">
        <f t="shared" si="37"/>
        <v>60.5</v>
      </c>
      <c r="H258" s="8">
        <v>60.5</v>
      </c>
      <c r="I258" s="39">
        <f t="shared" si="31"/>
        <v>205</v>
      </c>
      <c r="J258" s="40" t="s">
        <v>764</v>
      </c>
      <c r="K258" s="40"/>
      <c r="L258" s="41"/>
    </row>
    <row r="259" spans="1:12" s="36" customFormat="1" ht="45" customHeight="1" x14ac:dyDescent="0.15">
      <c r="A259" s="13">
        <v>255</v>
      </c>
      <c r="B259" s="13">
        <v>24129339</v>
      </c>
      <c r="C259" s="8" t="s">
        <v>587</v>
      </c>
      <c r="D259" s="8">
        <v>60</v>
      </c>
      <c r="E259" s="13">
        <v>0.5</v>
      </c>
      <c r="F259" s="12">
        <v>0</v>
      </c>
      <c r="G259" s="8">
        <f t="shared" si="37"/>
        <v>60.5</v>
      </c>
      <c r="H259" s="8">
        <v>60.5</v>
      </c>
      <c r="I259" s="39">
        <f t="shared" si="31"/>
        <v>205</v>
      </c>
      <c r="J259" s="40" t="s">
        <v>764</v>
      </c>
      <c r="K259" s="40"/>
      <c r="L259" s="41"/>
    </row>
    <row r="260" spans="1:12" s="36" customFormat="1" ht="45" customHeight="1" x14ac:dyDescent="0.15">
      <c r="A260" s="13">
        <v>256</v>
      </c>
      <c r="B260" s="13">
        <v>24129347</v>
      </c>
      <c r="C260" s="8" t="s">
        <v>516</v>
      </c>
      <c r="D260" s="8">
        <v>60</v>
      </c>
      <c r="E260" s="13">
        <v>0.5</v>
      </c>
      <c r="F260" s="12">
        <v>0</v>
      </c>
      <c r="G260" s="8">
        <f>D260+E260-F260</f>
        <v>60.5</v>
      </c>
      <c r="H260" s="8">
        <v>60.5</v>
      </c>
      <c r="I260" s="39">
        <f t="shared" ref="I260:I323" si="38">RANK(H260,$H:$H)</f>
        <v>205</v>
      </c>
      <c r="J260" s="40" t="s">
        <v>767</v>
      </c>
      <c r="K260" s="40"/>
      <c r="L260" s="41"/>
    </row>
    <row r="261" spans="1:12" s="36" customFormat="1" ht="45" customHeight="1" x14ac:dyDescent="0.15">
      <c r="A261" s="13">
        <v>257</v>
      </c>
      <c r="B261" s="13">
        <v>24129356</v>
      </c>
      <c r="C261" s="8" t="s">
        <v>232</v>
      </c>
      <c r="D261" s="8">
        <v>60</v>
      </c>
      <c r="E261" s="13">
        <v>0.5</v>
      </c>
      <c r="F261" s="12">
        <v>0</v>
      </c>
      <c r="G261" s="8">
        <f t="shared" ref="G261:G274" si="39">SUM(D261:F261)</f>
        <v>60.5</v>
      </c>
      <c r="H261" s="8">
        <v>60.5</v>
      </c>
      <c r="I261" s="39">
        <f t="shared" si="38"/>
        <v>205</v>
      </c>
      <c r="J261" s="40" t="s">
        <v>772</v>
      </c>
      <c r="K261" s="40"/>
      <c r="L261" s="41"/>
    </row>
    <row r="262" spans="1:12" s="36" customFormat="1" ht="45" customHeight="1" x14ac:dyDescent="0.15">
      <c r="A262" s="13">
        <v>258</v>
      </c>
      <c r="B262" s="13">
        <v>24129382</v>
      </c>
      <c r="C262" s="8" t="s">
        <v>540</v>
      </c>
      <c r="D262" s="8">
        <v>60</v>
      </c>
      <c r="E262" s="13">
        <v>0.5</v>
      </c>
      <c r="F262" s="12">
        <v>0</v>
      </c>
      <c r="G262" s="8">
        <f t="shared" si="39"/>
        <v>60.5</v>
      </c>
      <c r="H262" s="8">
        <v>60.5</v>
      </c>
      <c r="I262" s="39">
        <f t="shared" si="38"/>
        <v>205</v>
      </c>
      <c r="J262" s="40" t="s">
        <v>775</v>
      </c>
      <c r="K262" s="40"/>
      <c r="L262" s="41"/>
    </row>
    <row r="263" spans="1:12" s="36" customFormat="1" ht="45" customHeight="1" x14ac:dyDescent="0.15">
      <c r="A263" s="13">
        <v>259</v>
      </c>
      <c r="B263" s="13">
        <v>24129386</v>
      </c>
      <c r="C263" s="8" t="s">
        <v>396</v>
      </c>
      <c r="D263" s="8">
        <v>60</v>
      </c>
      <c r="E263" s="13">
        <v>0.5</v>
      </c>
      <c r="F263" s="12">
        <v>0</v>
      </c>
      <c r="G263" s="8">
        <f t="shared" si="39"/>
        <v>60.5</v>
      </c>
      <c r="H263" s="8">
        <v>60.5</v>
      </c>
      <c r="I263" s="39">
        <f t="shared" si="38"/>
        <v>205</v>
      </c>
      <c r="J263" s="40" t="s">
        <v>764</v>
      </c>
      <c r="K263" s="40"/>
      <c r="L263" s="41"/>
    </row>
    <row r="264" spans="1:12" s="36" customFormat="1" ht="45" customHeight="1" x14ac:dyDescent="0.15">
      <c r="A264" s="13">
        <v>260</v>
      </c>
      <c r="B264" s="13">
        <v>24129388</v>
      </c>
      <c r="C264" s="8" t="s">
        <v>457</v>
      </c>
      <c r="D264" s="8">
        <v>60</v>
      </c>
      <c r="E264" s="13">
        <v>0.5</v>
      </c>
      <c r="F264" s="12">
        <v>0</v>
      </c>
      <c r="G264" s="8">
        <f t="shared" si="39"/>
        <v>60.5</v>
      </c>
      <c r="H264" s="8">
        <v>60.5</v>
      </c>
      <c r="I264" s="39">
        <f t="shared" si="38"/>
        <v>205</v>
      </c>
      <c r="J264" s="40" t="s">
        <v>764</v>
      </c>
      <c r="K264" s="40"/>
      <c r="L264" s="41"/>
    </row>
    <row r="265" spans="1:12" s="36" customFormat="1" ht="45" customHeight="1" x14ac:dyDescent="0.15">
      <c r="A265" s="13">
        <v>261</v>
      </c>
      <c r="B265" s="13">
        <v>24129400</v>
      </c>
      <c r="C265" s="8" t="s">
        <v>559</v>
      </c>
      <c r="D265" s="8">
        <v>60</v>
      </c>
      <c r="E265" s="13">
        <v>0.5</v>
      </c>
      <c r="F265" s="12">
        <v>0</v>
      </c>
      <c r="G265" s="8">
        <f t="shared" si="39"/>
        <v>60.5</v>
      </c>
      <c r="H265" s="8">
        <v>60.5</v>
      </c>
      <c r="I265" s="39">
        <f t="shared" si="38"/>
        <v>205</v>
      </c>
      <c r="J265" s="40" t="s">
        <v>775</v>
      </c>
      <c r="K265" s="40"/>
      <c r="L265" s="41"/>
    </row>
    <row r="266" spans="1:12" s="36" customFormat="1" ht="45" customHeight="1" x14ac:dyDescent="0.15">
      <c r="A266" s="13">
        <v>262</v>
      </c>
      <c r="B266" s="13">
        <v>24129401</v>
      </c>
      <c r="C266" s="8" t="s">
        <v>30</v>
      </c>
      <c r="D266" s="8">
        <v>60</v>
      </c>
      <c r="E266" s="13">
        <v>0.5</v>
      </c>
      <c r="F266" s="12">
        <v>0</v>
      </c>
      <c r="G266" s="8">
        <f t="shared" si="39"/>
        <v>60.5</v>
      </c>
      <c r="H266" s="8">
        <v>60.5</v>
      </c>
      <c r="I266" s="39">
        <f t="shared" si="38"/>
        <v>205</v>
      </c>
      <c r="J266" s="40" t="s">
        <v>773</v>
      </c>
      <c r="K266" s="40"/>
      <c r="L266" s="41"/>
    </row>
    <row r="267" spans="1:12" s="36" customFormat="1" ht="45" customHeight="1" x14ac:dyDescent="0.15">
      <c r="A267" s="13">
        <v>263</v>
      </c>
      <c r="B267" s="13">
        <v>24129407</v>
      </c>
      <c r="C267" s="8" t="s">
        <v>518</v>
      </c>
      <c r="D267" s="8">
        <v>60</v>
      </c>
      <c r="E267" s="13">
        <v>0.5</v>
      </c>
      <c r="F267" s="12">
        <v>0</v>
      </c>
      <c r="G267" s="8">
        <f t="shared" si="39"/>
        <v>60.5</v>
      </c>
      <c r="H267" s="8">
        <v>60.5</v>
      </c>
      <c r="I267" s="39">
        <f t="shared" si="38"/>
        <v>205</v>
      </c>
      <c r="J267" s="40" t="s">
        <v>776</v>
      </c>
      <c r="K267" s="40"/>
      <c r="L267" s="41"/>
    </row>
    <row r="268" spans="1:12" s="36" customFormat="1" ht="45" customHeight="1" x14ac:dyDescent="0.15">
      <c r="A268" s="13">
        <v>264</v>
      </c>
      <c r="B268" s="13">
        <v>24129414</v>
      </c>
      <c r="C268" s="8" t="s">
        <v>473</v>
      </c>
      <c r="D268" s="8">
        <v>60</v>
      </c>
      <c r="E268" s="13">
        <v>0.5</v>
      </c>
      <c r="F268" s="12">
        <v>0</v>
      </c>
      <c r="G268" s="8">
        <f t="shared" si="39"/>
        <v>60.5</v>
      </c>
      <c r="H268" s="8">
        <v>60.5</v>
      </c>
      <c r="I268" s="39">
        <f t="shared" si="38"/>
        <v>205</v>
      </c>
      <c r="J268" s="40" t="s">
        <v>764</v>
      </c>
      <c r="K268" s="40"/>
      <c r="L268" s="41"/>
    </row>
    <row r="269" spans="1:12" s="36" customFormat="1" ht="45" customHeight="1" x14ac:dyDescent="0.15">
      <c r="A269" s="13">
        <v>265</v>
      </c>
      <c r="B269" s="13">
        <v>24129426</v>
      </c>
      <c r="C269" s="8" t="s">
        <v>488</v>
      </c>
      <c r="D269" s="8">
        <v>60</v>
      </c>
      <c r="E269" s="13">
        <v>0.5</v>
      </c>
      <c r="F269" s="12">
        <v>0</v>
      </c>
      <c r="G269" s="8">
        <f t="shared" si="39"/>
        <v>60.5</v>
      </c>
      <c r="H269" s="8">
        <v>60.5</v>
      </c>
      <c r="I269" s="39">
        <f t="shared" si="38"/>
        <v>205</v>
      </c>
      <c r="J269" s="40" t="s">
        <v>776</v>
      </c>
      <c r="K269" s="40"/>
      <c r="L269" s="41"/>
    </row>
    <row r="270" spans="1:12" s="36" customFormat="1" ht="45" customHeight="1" x14ac:dyDescent="0.15">
      <c r="A270" s="13">
        <v>266</v>
      </c>
      <c r="B270" s="13">
        <v>24129435</v>
      </c>
      <c r="C270" s="8" t="s">
        <v>498</v>
      </c>
      <c r="D270" s="8">
        <v>60</v>
      </c>
      <c r="E270" s="13">
        <v>0.5</v>
      </c>
      <c r="F270" s="12">
        <v>0</v>
      </c>
      <c r="G270" s="8">
        <f t="shared" si="39"/>
        <v>60.5</v>
      </c>
      <c r="H270" s="8">
        <v>60.5</v>
      </c>
      <c r="I270" s="39">
        <f t="shared" si="38"/>
        <v>205</v>
      </c>
      <c r="J270" s="40" t="s">
        <v>764</v>
      </c>
      <c r="K270" s="40"/>
      <c r="L270" s="41"/>
    </row>
    <row r="271" spans="1:12" s="36" customFormat="1" ht="45" customHeight="1" x14ac:dyDescent="0.15">
      <c r="A271" s="13">
        <v>267</v>
      </c>
      <c r="B271" s="13">
        <v>24129442</v>
      </c>
      <c r="C271" s="8" t="s">
        <v>580</v>
      </c>
      <c r="D271" s="8">
        <v>60</v>
      </c>
      <c r="E271" s="13">
        <v>0.5</v>
      </c>
      <c r="F271" s="12">
        <v>0</v>
      </c>
      <c r="G271" s="8">
        <f t="shared" si="39"/>
        <v>60.5</v>
      </c>
      <c r="H271" s="8">
        <v>60.5</v>
      </c>
      <c r="I271" s="39">
        <f t="shared" si="38"/>
        <v>205</v>
      </c>
      <c r="J271" s="40" t="s">
        <v>777</v>
      </c>
      <c r="K271" s="40"/>
      <c r="L271" s="41"/>
    </row>
    <row r="272" spans="1:12" s="36" customFormat="1" ht="45" customHeight="1" x14ac:dyDescent="0.15">
      <c r="A272" s="13">
        <v>268</v>
      </c>
      <c r="B272" s="13">
        <v>24129455</v>
      </c>
      <c r="C272" s="8" t="s">
        <v>574</v>
      </c>
      <c r="D272" s="8">
        <v>60</v>
      </c>
      <c r="E272" s="13">
        <v>0.5</v>
      </c>
      <c r="F272" s="12">
        <v>0</v>
      </c>
      <c r="G272" s="8">
        <f t="shared" si="39"/>
        <v>60.5</v>
      </c>
      <c r="H272" s="8">
        <v>60.5</v>
      </c>
      <c r="I272" s="39">
        <f t="shared" si="38"/>
        <v>205</v>
      </c>
      <c r="J272" s="40" t="s">
        <v>778</v>
      </c>
      <c r="K272" s="40"/>
      <c r="L272" s="41"/>
    </row>
    <row r="273" spans="1:12" s="36" customFormat="1" ht="45" customHeight="1" x14ac:dyDescent="0.15">
      <c r="A273" s="13">
        <v>269</v>
      </c>
      <c r="B273" s="13">
        <v>24129460</v>
      </c>
      <c r="C273" s="8" t="s">
        <v>467</v>
      </c>
      <c r="D273" s="8">
        <v>60</v>
      </c>
      <c r="E273" s="13">
        <v>0.5</v>
      </c>
      <c r="F273" s="12">
        <v>0</v>
      </c>
      <c r="G273" s="8">
        <f t="shared" si="39"/>
        <v>60.5</v>
      </c>
      <c r="H273" s="8">
        <v>60.5</v>
      </c>
      <c r="I273" s="39">
        <f t="shared" si="38"/>
        <v>205</v>
      </c>
      <c r="J273" s="40" t="s">
        <v>776</v>
      </c>
      <c r="K273" s="40"/>
      <c r="L273" s="41"/>
    </row>
    <row r="274" spans="1:12" s="36" customFormat="1" ht="45" customHeight="1" x14ac:dyDescent="0.15">
      <c r="A274" s="13">
        <v>270</v>
      </c>
      <c r="B274" s="13">
        <v>24129461</v>
      </c>
      <c r="C274" s="8" t="s">
        <v>536</v>
      </c>
      <c r="D274" s="8">
        <v>60</v>
      </c>
      <c r="E274" s="13">
        <v>0.5</v>
      </c>
      <c r="F274" s="12">
        <v>0</v>
      </c>
      <c r="G274" s="8">
        <f t="shared" si="39"/>
        <v>60.5</v>
      </c>
      <c r="H274" s="8">
        <v>60.5</v>
      </c>
      <c r="I274" s="39">
        <f t="shared" si="38"/>
        <v>205</v>
      </c>
      <c r="J274" s="40" t="s">
        <v>779</v>
      </c>
      <c r="K274" s="40"/>
      <c r="L274" s="41"/>
    </row>
    <row r="275" spans="1:12" s="36" customFormat="1" ht="45" customHeight="1" x14ac:dyDescent="0.15">
      <c r="A275" s="13">
        <v>271</v>
      </c>
      <c r="B275" s="13">
        <v>24129462</v>
      </c>
      <c r="C275" s="8" t="s">
        <v>589</v>
      </c>
      <c r="D275" s="8">
        <v>60</v>
      </c>
      <c r="E275" s="13">
        <v>0.5</v>
      </c>
      <c r="F275" s="12">
        <v>0</v>
      </c>
      <c r="G275" s="8">
        <f t="shared" ref="G275:G281" si="40">D275+E275-F275</f>
        <v>60.5</v>
      </c>
      <c r="H275" s="8">
        <v>60.5</v>
      </c>
      <c r="I275" s="39">
        <f t="shared" si="38"/>
        <v>205</v>
      </c>
      <c r="J275" s="40" t="s">
        <v>767</v>
      </c>
      <c r="K275" s="40"/>
      <c r="L275" s="41"/>
    </row>
    <row r="276" spans="1:12" s="36" customFormat="1" ht="45" customHeight="1" x14ac:dyDescent="0.15">
      <c r="A276" s="13">
        <v>272</v>
      </c>
      <c r="B276" s="13">
        <v>24129468</v>
      </c>
      <c r="C276" s="8" t="s">
        <v>496</v>
      </c>
      <c r="D276" s="8">
        <v>60</v>
      </c>
      <c r="E276" s="13">
        <v>0.5</v>
      </c>
      <c r="F276" s="12">
        <v>0</v>
      </c>
      <c r="G276" s="8">
        <f t="shared" si="40"/>
        <v>60.5</v>
      </c>
      <c r="H276" s="8">
        <v>60.5</v>
      </c>
      <c r="I276" s="39">
        <f t="shared" si="38"/>
        <v>205</v>
      </c>
      <c r="J276" s="40" t="s">
        <v>767</v>
      </c>
      <c r="K276" s="40"/>
      <c r="L276" s="41"/>
    </row>
    <row r="277" spans="1:12" s="36" customFormat="1" ht="45" customHeight="1" x14ac:dyDescent="0.15">
      <c r="A277" s="13">
        <v>273</v>
      </c>
      <c r="B277" s="13">
        <v>24129001</v>
      </c>
      <c r="C277" s="8" t="s">
        <v>179</v>
      </c>
      <c r="D277" s="8">
        <v>60</v>
      </c>
      <c r="E277" s="13">
        <v>0</v>
      </c>
      <c r="F277" s="12">
        <v>0</v>
      </c>
      <c r="G277" s="8">
        <f t="shared" si="40"/>
        <v>60</v>
      </c>
      <c r="H277" s="8">
        <v>60</v>
      </c>
      <c r="I277" s="39">
        <f t="shared" si="38"/>
        <v>274</v>
      </c>
      <c r="J277" s="40" t="s">
        <v>18</v>
      </c>
      <c r="K277" s="40"/>
      <c r="L277" s="41"/>
    </row>
    <row r="278" spans="1:12" s="36" customFormat="1" ht="45" customHeight="1" x14ac:dyDescent="0.15">
      <c r="A278" s="13">
        <v>274</v>
      </c>
      <c r="B278" s="13">
        <v>24129004</v>
      </c>
      <c r="C278" s="8" t="s">
        <v>409</v>
      </c>
      <c r="D278" s="8">
        <v>60</v>
      </c>
      <c r="E278" s="13">
        <v>0</v>
      </c>
      <c r="F278" s="12">
        <v>0</v>
      </c>
      <c r="G278" s="8">
        <f t="shared" si="40"/>
        <v>60</v>
      </c>
      <c r="H278" s="8">
        <v>60</v>
      </c>
      <c r="I278" s="39">
        <f t="shared" si="38"/>
        <v>274</v>
      </c>
      <c r="J278" s="40" t="s">
        <v>18</v>
      </c>
      <c r="K278" s="40"/>
      <c r="L278" s="41"/>
    </row>
    <row r="279" spans="1:12" s="36" customFormat="1" ht="45" customHeight="1" x14ac:dyDescent="0.15">
      <c r="A279" s="13">
        <v>275</v>
      </c>
      <c r="B279" s="8">
        <v>24129005</v>
      </c>
      <c r="C279" s="8" t="s">
        <v>241</v>
      </c>
      <c r="D279" s="8">
        <v>60</v>
      </c>
      <c r="E279" s="13">
        <v>0</v>
      </c>
      <c r="F279" s="12">
        <v>0</v>
      </c>
      <c r="G279" s="8">
        <f t="shared" si="40"/>
        <v>60</v>
      </c>
      <c r="H279" s="8">
        <v>60</v>
      </c>
      <c r="I279" s="39">
        <f t="shared" si="38"/>
        <v>274</v>
      </c>
      <c r="J279" s="40" t="s">
        <v>18</v>
      </c>
      <c r="K279" s="40"/>
      <c r="L279" s="41"/>
    </row>
    <row r="280" spans="1:12" s="36" customFormat="1" ht="45" customHeight="1" x14ac:dyDescent="0.15">
      <c r="A280" s="13">
        <v>276</v>
      </c>
      <c r="B280" s="13">
        <v>24129009</v>
      </c>
      <c r="C280" s="8" t="s">
        <v>72</v>
      </c>
      <c r="D280" s="8">
        <v>60</v>
      </c>
      <c r="E280" s="13">
        <v>0</v>
      </c>
      <c r="F280" s="12">
        <v>0</v>
      </c>
      <c r="G280" s="8">
        <f t="shared" si="40"/>
        <v>60</v>
      </c>
      <c r="H280" s="8">
        <v>60</v>
      </c>
      <c r="I280" s="39">
        <f t="shared" si="38"/>
        <v>274</v>
      </c>
      <c r="J280" s="40" t="s">
        <v>18</v>
      </c>
      <c r="K280" s="40"/>
      <c r="L280" s="41"/>
    </row>
    <row r="281" spans="1:12" s="36" customFormat="1" ht="45" customHeight="1" x14ac:dyDescent="0.15">
      <c r="A281" s="13">
        <v>277</v>
      </c>
      <c r="B281" s="13">
        <v>24129010</v>
      </c>
      <c r="C281" s="8" t="s">
        <v>187</v>
      </c>
      <c r="D281" s="8">
        <v>60</v>
      </c>
      <c r="E281" s="13">
        <v>0</v>
      </c>
      <c r="F281" s="12">
        <v>0</v>
      </c>
      <c r="G281" s="8">
        <f t="shared" si="40"/>
        <v>60</v>
      </c>
      <c r="H281" s="8">
        <v>60</v>
      </c>
      <c r="I281" s="39">
        <f t="shared" si="38"/>
        <v>274</v>
      </c>
      <c r="J281" s="40" t="s">
        <v>18</v>
      </c>
      <c r="K281" s="40"/>
      <c r="L281" s="41"/>
    </row>
    <row r="282" spans="1:12" s="36" customFormat="1" ht="45" customHeight="1" x14ac:dyDescent="0.15">
      <c r="A282" s="13">
        <v>278</v>
      </c>
      <c r="B282" s="13">
        <v>24129013</v>
      </c>
      <c r="C282" s="8" t="s">
        <v>97</v>
      </c>
      <c r="D282" s="8">
        <v>60</v>
      </c>
      <c r="E282" s="13">
        <v>0</v>
      </c>
      <c r="F282" s="12">
        <v>0</v>
      </c>
      <c r="G282" s="8">
        <f t="shared" ref="G282:G289" si="41">SUM(D282:F282)</f>
        <v>60</v>
      </c>
      <c r="H282" s="8">
        <v>60</v>
      </c>
      <c r="I282" s="39">
        <f t="shared" si="38"/>
        <v>274</v>
      </c>
      <c r="J282" s="40" t="s">
        <v>18</v>
      </c>
      <c r="K282" s="40"/>
      <c r="L282" s="41"/>
    </row>
    <row r="283" spans="1:12" s="36" customFormat="1" ht="45" customHeight="1" x14ac:dyDescent="0.15">
      <c r="A283" s="13">
        <v>279</v>
      </c>
      <c r="B283" s="13">
        <v>24129014</v>
      </c>
      <c r="C283" s="8" t="s">
        <v>130</v>
      </c>
      <c r="D283" s="8">
        <v>60</v>
      </c>
      <c r="E283" s="13">
        <v>0</v>
      </c>
      <c r="F283" s="12">
        <v>0</v>
      </c>
      <c r="G283" s="8">
        <f t="shared" si="41"/>
        <v>60</v>
      </c>
      <c r="H283" s="8">
        <v>60</v>
      </c>
      <c r="I283" s="39">
        <f t="shared" si="38"/>
        <v>274</v>
      </c>
      <c r="J283" s="40" t="s">
        <v>18</v>
      </c>
      <c r="K283" s="40"/>
      <c r="L283" s="41"/>
    </row>
    <row r="284" spans="1:12" s="36" customFormat="1" ht="45" customHeight="1" x14ac:dyDescent="0.15">
      <c r="A284" s="13">
        <v>280</v>
      </c>
      <c r="B284" s="13">
        <v>24129015</v>
      </c>
      <c r="C284" s="8" t="s">
        <v>211</v>
      </c>
      <c r="D284" s="8">
        <v>60</v>
      </c>
      <c r="E284" s="13">
        <v>0</v>
      </c>
      <c r="F284" s="12">
        <v>0</v>
      </c>
      <c r="G284" s="8">
        <f>D284+E284-F284</f>
        <v>60</v>
      </c>
      <c r="H284" s="8">
        <v>60</v>
      </c>
      <c r="I284" s="39">
        <f t="shared" si="38"/>
        <v>274</v>
      </c>
      <c r="J284" s="40" t="s">
        <v>18</v>
      </c>
      <c r="K284" s="40"/>
      <c r="L284" s="41"/>
    </row>
    <row r="285" spans="1:12" s="36" customFormat="1" ht="45" customHeight="1" x14ac:dyDescent="0.15">
      <c r="A285" s="13">
        <v>281</v>
      </c>
      <c r="B285" s="13">
        <v>24129021</v>
      </c>
      <c r="C285" s="8" t="s">
        <v>61</v>
      </c>
      <c r="D285" s="8">
        <v>60</v>
      </c>
      <c r="E285" s="13">
        <v>0</v>
      </c>
      <c r="F285" s="12">
        <v>0</v>
      </c>
      <c r="G285" s="8">
        <f t="shared" si="41"/>
        <v>60</v>
      </c>
      <c r="H285" s="8">
        <v>60</v>
      </c>
      <c r="I285" s="39">
        <f t="shared" si="38"/>
        <v>274</v>
      </c>
      <c r="J285" s="40" t="s">
        <v>18</v>
      </c>
      <c r="K285" s="40"/>
      <c r="L285" s="41"/>
    </row>
    <row r="286" spans="1:12" s="36" customFormat="1" ht="45" customHeight="1" x14ac:dyDescent="0.15">
      <c r="A286" s="13">
        <v>282</v>
      </c>
      <c r="B286" s="13">
        <v>24129027</v>
      </c>
      <c r="C286" s="8" t="s">
        <v>71</v>
      </c>
      <c r="D286" s="8">
        <v>60</v>
      </c>
      <c r="E286" s="13">
        <v>0</v>
      </c>
      <c r="F286" s="12">
        <v>0</v>
      </c>
      <c r="G286" s="8">
        <f t="shared" si="41"/>
        <v>60</v>
      </c>
      <c r="H286" s="8">
        <v>60</v>
      </c>
      <c r="I286" s="39">
        <f t="shared" si="38"/>
        <v>274</v>
      </c>
      <c r="J286" s="40" t="s">
        <v>18</v>
      </c>
      <c r="K286" s="40"/>
      <c r="L286" s="41"/>
    </row>
    <row r="287" spans="1:12" s="36" customFormat="1" ht="45" customHeight="1" x14ac:dyDescent="0.15">
      <c r="A287" s="13">
        <v>283</v>
      </c>
      <c r="B287" s="13">
        <v>24129031</v>
      </c>
      <c r="C287" s="8" t="s">
        <v>368</v>
      </c>
      <c r="D287" s="8">
        <v>60</v>
      </c>
      <c r="E287" s="13">
        <v>0</v>
      </c>
      <c r="F287" s="12">
        <v>0</v>
      </c>
      <c r="G287" s="8">
        <f t="shared" si="41"/>
        <v>60</v>
      </c>
      <c r="H287" s="8">
        <v>60</v>
      </c>
      <c r="I287" s="39">
        <f t="shared" si="38"/>
        <v>274</v>
      </c>
      <c r="J287" s="40" t="s">
        <v>18</v>
      </c>
      <c r="K287" s="40"/>
      <c r="L287" s="41"/>
    </row>
    <row r="288" spans="1:12" s="36" customFormat="1" ht="45" customHeight="1" x14ac:dyDescent="0.15">
      <c r="A288" s="13">
        <v>284</v>
      </c>
      <c r="B288" s="13">
        <v>24129032</v>
      </c>
      <c r="C288" s="8" t="s">
        <v>273</v>
      </c>
      <c r="D288" s="8">
        <v>60</v>
      </c>
      <c r="E288" s="13">
        <v>0</v>
      </c>
      <c r="F288" s="12">
        <v>0</v>
      </c>
      <c r="G288" s="8">
        <f t="shared" si="41"/>
        <v>60</v>
      </c>
      <c r="H288" s="8">
        <v>60</v>
      </c>
      <c r="I288" s="39">
        <f t="shared" si="38"/>
        <v>274</v>
      </c>
      <c r="J288" s="40" t="s">
        <v>18</v>
      </c>
      <c r="K288" s="40"/>
      <c r="L288" s="41"/>
    </row>
    <row r="289" spans="1:12" s="36" customFormat="1" ht="45" customHeight="1" x14ac:dyDescent="0.15">
      <c r="A289" s="13">
        <v>285</v>
      </c>
      <c r="B289" s="13">
        <v>24129034</v>
      </c>
      <c r="C289" s="8" t="s">
        <v>171</v>
      </c>
      <c r="D289" s="8">
        <v>60</v>
      </c>
      <c r="E289" s="13">
        <v>0</v>
      </c>
      <c r="F289" s="12">
        <v>0</v>
      </c>
      <c r="G289" s="8">
        <f t="shared" si="41"/>
        <v>60</v>
      </c>
      <c r="H289" s="8">
        <v>60</v>
      </c>
      <c r="I289" s="39">
        <f t="shared" si="38"/>
        <v>274</v>
      </c>
      <c r="J289" s="40" t="s">
        <v>18</v>
      </c>
      <c r="K289" s="40"/>
      <c r="L289" s="41"/>
    </row>
    <row r="290" spans="1:12" s="36" customFormat="1" ht="45" customHeight="1" x14ac:dyDescent="0.15">
      <c r="A290" s="13">
        <v>286</v>
      </c>
      <c r="B290" s="13">
        <v>24129040</v>
      </c>
      <c r="C290" s="8" t="s">
        <v>143</v>
      </c>
      <c r="D290" s="8">
        <v>60</v>
      </c>
      <c r="E290" s="13">
        <v>0</v>
      </c>
      <c r="F290" s="12">
        <v>0</v>
      </c>
      <c r="G290" s="8">
        <f t="shared" ref="G290:G292" si="42">D290+E290-F290</f>
        <v>60</v>
      </c>
      <c r="H290" s="8">
        <v>60</v>
      </c>
      <c r="I290" s="39">
        <f t="shared" si="38"/>
        <v>274</v>
      </c>
      <c r="J290" s="40" t="s">
        <v>18</v>
      </c>
      <c r="K290" s="40"/>
      <c r="L290" s="41"/>
    </row>
    <row r="291" spans="1:12" s="36" customFormat="1" ht="45" customHeight="1" x14ac:dyDescent="0.15">
      <c r="A291" s="13">
        <v>287</v>
      </c>
      <c r="B291" s="13">
        <v>24129041</v>
      </c>
      <c r="C291" s="8" t="s">
        <v>50</v>
      </c>
      <c r="D291" s="8">
        <v>60</v>
      </c>
      <c r="E291" s="13">
        <v>0</v>
      </c>
      <c r="F291" s="12">
        <v>0</v>
      </c>
      <c r="G291" s="8">
        <f t="shared" si="42"/>
        <v>60</v>
      </c>
      <c r="H291" s="8">
        <v>60</v>
      </c>
      <c r="I291" s="39">
        <f t="shared" si="38"/>
        <v>274</v>
      </c>
      <c r="J291" s="40" t="s">
        <v>18</v>
      </c>
      <c r="K291" s="40"/>
      <c r="L291" s="41"/>
    </row>
    <row r="292" spans="1:12" s="36" customFormat="1" ht="45" customHeight="1" x14ac:dyDescent="0.15">
      <c r="A292" s="13">
        <v>288</v>
      </c>
      <c r="B292" s="13">
        <v>24129042</v>
      </c>
      <c r="C292" s="8" t="s">
        <v>441</v>
      </c>
      <c r="D292" s="8">
        <v>60</v>
      </c>
      <c r="E292" s="13">
        <v>0</v>
      </c>
      <c r="F292" s="12">
        <v>0</v>
      </c>
      <c r="G292" s="8">
        <f t="shared" si="42"/>
        <v>60</v>
      </c>
      <c r="H292" s="8">
        <v>60</v>
      </c>
      <c r="I292" s="39">
        <f t="shared" si="38"/>
        <v>274</v>
      </c>
      <c r="J292" s="40" t="s">
        <v>18</v>
      </c>
      <c r="K292" s="40"/>
      <c r="L292" s="41"/>
    </row>
    <row r="293" spans="1:12" s="36" customFormat="1" ht="45" customHeight="1" x14ac:dyDescent="0.15">
      <c r="A293" s="13">
        <v>289</v>
      </c>
      <c r="B293" s="13">
        <v>24129043</v>
      </c>
      <c r="C293" s="8" t="s">
        <v>407</v>
      </c>
      <c r="D293" s="8">
        <v>60</v>
      </c>
      <c r="E293" s="13">
        <v>0</v>
      </c>
      <c r="F293" s="12">
        <v>0</v>
      </c>
      <c r="G293" s="8">
        <f t="shared" ref="G293:G296" si="43">SUM(D293:F293)</f>
        <v>60</v>
      </c>
      <c r="H293" s="8">
        <v>60</v>
      </c>
      <c r="I293" s="39">
        <f t="shared" si="38"/>
        <v>274</v>
      </c>
      <c r="J293" s="40" t="s">
        <v>18</v>
      </c>
      <c r="K293" s="40"/>
      <c r="L293" s="41"/>
    </row>
    <row r="294" spans="1:12" s="36" customFormat="1" ht="45" customHeight="1" x14ac:dyDescent="0.15">
      <c r="A294" s="13">
        <v>290</v>
      </c>
      <c r="B294" s="13">
        <v>24129046</v>
      </c>
      <c r="C294" s="8" t="s">
        <v>105</v>
      </c>
      <c r="D294" s="8">
        <v>60</v>
      </c>
      <c r="E294" s="13">
        <v>0</v>
      </c>
      <c r="F294" s="12">
        <v>0</v>
      </c>
      <c r="G294" s="8">
        <f>D294+E294-F294</f>
        <v>60</v>
      </c>
      <c r="H294" s="8">
        <v>60</v>
      </c>
      <c r="I294" s="39">
        <f t="shared" si="38"/>
        <v>274</v>
      </c>
      <c r="J294" s="40" t="s">
        <v>18</v>
      </c>
      <c r="K294" s="40"/>
      <c r="L294" s="41"/>
    </row>
    <row r="295" spans="1:12" s="36" customFormat="1" ht="45" customHeight="1" x14ac:dyDescent="0.15">
      <c r="A295" s="13">
        <v>291</v>
      </c>
      <c r="B295" s="13">
        <v>24129053</v>
      </c>
      <c r="C295" s="8" t="s">
        <v>246</v>
      </c>
      <c r="D295" s="8">
        <v>60</v>
      </c>
      <c r="E295" s="13">
        <v>0</v>
      </c>
      <c r="F295" s="12">
        <v>0</v>
      </c>
      <c r="G295" s="8">
        <f t="shared" si="43"/>
        <v>60</v>
      </c>
      <c r="H295" s="8">
        <v>60</v>
      </c>
      <c r="I295" s="39">
        <f t="shared" si="38"/>
        <v>274</v>
      </c>
      <c r="J295" s="40" t="s">
        <v>18</v>
      </c>
      <c r="K295" s="40"/>
      <c r="L295" s="41"/>
    </row>
    <row r="296" spans="1:12" s="36" customFormat="1" ht="45" customHeight="1" x14ac:dyDescent="0.15">
      <c r="A296" s="13">
        <v>292</v>
      </c>
      <c r="B296" s="13">
        <v>24129056</v>
      </c>
      <c r="C296" s="8" t="s">
        <v>218</v>
      </c>
      <c r="D296" s="8">
        <v>60</v>
      </c>
      <c r="E296" s="13">
        <v>0</v>
      </c>
      <c r="F296" s="12">
        <v>0</v>
      </c>
      <c r="G296" s="8">
        <f t="shared" si="43"/>
        <v>60</v>
      </c>
      <c r="H296" s="8">
        <v>60</v>
      </c>
      <c r="I296" s="39">
        <f t="shared" si="38"/>
        <v>274</v>
      </c>
      <c r="J296" s="40" t="s">
        <v>18</v>
      </c>
      <c r="K296" s="40"/>
      <c r="L296" s="41"/>
    </row>
    <row r="297" spans="1:12" s="36" customFormat="1" ht="45" customHeight="1" x14ac:dyDescent="0.15">
      <c r="A297" s="13">
        <v>293</v>
      </c>
      <c r="B297" s="13">
        <v>24129061</v>
      </c>
      <c r="C297" s="8" t="s">
        <v>277</v>
      </c>
      <c r="D297" s="8">
        <v>60</v>
      </c>
      <c r="E297" s="13">
        <v>0</v>
      </c>
      <c r="F297" s="12">
        <v>0</v>
      </c>
      <c r="G297" s="8">
        <f>D297+E297-F297</f>
        <v>60</v>
      </c>
      <c r="H297" s="8">
        <v>60</v>
      </c>
      <c r="I297" s="39">
        <f t="shared" si="38"/>
        <v>274</v>
      </c>
      <c r="J297" s="40" t="s">
        <v>18</v>
      </c>
      <c r="K297" s="40"/>
      <c r="L297" s="41"/>
    </row>
    <row r="298" spans="1:12" s="36" customFormat="1" ht="45" customHeight="1" x14ac:dyDescent="0.15">
      <c r="A298" s="13">
        <v>294</v>
      </c>
      <c r="B298" s="13">
        <v>24129063</v>
      </c>
      <c r="C298" s="8" t="s">
        <v>86</v>
      </c>
      <c r="D298" s="8">
        <v>60</v>
      </c>
      <c r="E298" s="13">
        <v>0</v>
      </c>
      <c r="F298" s="12">
        <v>0</v>
      </c>
      <c r="G298" s="8">
        <f t="shared" ref="G298:G301" si="44">SUM(D298:F298)</f>
        <v>60</v>
      </c>
      <c r="H298" s="8">
        <v>60</v>
      </c>
      <c r="I298" s="39">
        <f t="shared" si="38"/>
        <v>274</v>
      </c>
      <c r="J298" s="40" t="s">
        <v>18</v>
      </c>
      <c r="K298" s="40"/>
      <c r="L298" s="41"/>
    </row>
    <row r="299" spans="1:12" s="36" customFormat="1" ht="45" customHeight="1" x14ac:dyDescent="0.15">
      <c r="A299" s="13">
        <v>295</v>
      </c>
      <c r="B299" s="13">
        <v>24129064</v>
      </c>
      <c r="C299" s="8" t="s">
        <v>139</v>
      </c>
      <c r="D299" s="8">
        <v>60</v>
      </c>
      <c r="E299" s="13">
        <v>0</v>
      </c>
      <c r="F299" s="12">
        <v>0</v>
      </c>
      <c r="G299" s="8">
        <f t="shared" si="44"/>
        <v>60</v>
      </c>
      <c r="H299" s="8">
        <v>60</v>
      </c>
      <c r="I299" s="39">
        <f t="shared" si="38"/>
        <v>274</v>
      </c>
      <c r="J299" s="40" t="s">
        <v>18</v>
      </c>
      <c r="K299" s="40"/>
      <c r="L299" s="41"/>
    </row>
    <row r="300" spans="1:12" s="36" customFormat="1" ht="45" customHeight="1" x14ac:dyDescent="0.15">
      <c r="A300" s="13">
        <v>296</v>
      </c>
      <c r="B300" s="13">
        <v>24129066</v>
      </c>
      <c r="C300" s="8" t="s">
        <v>390</v>
      </c>
      <c r="D300" s="8">
        <v>60</v>
      </c>
      <c r="E300" s="13">
        <v>0</v>
      </c>
      <c r="F300" s="12">
        <v>0</v>
      </c>
      <c r="G300" s="8">
        <f t="shared" si="44"/>
        <v>60</v>
      </c>
      <c r="H300" s="8">
        <v>60</v>
      </c>
      <c r="I300" s="39">
        <f t="shared" si="38"/>
        <v>274</v>
      </c>
      <c r="J300" s="40" t="s">
        <v>18</v>
      </c>
      <c r="K300" s="40"/>
      <c r="L300" s="41"/>
    </row>
    <row r="301" spans="1:12" s="36" customFormat="1" ht="45" customHeight="1" x14ac:dyDescent="0.15">
      <c r="A301" s="13">
        <v>297</v>
      </c>
      <c r="B301" s="13">
        <v>24129068</v>
      </c>
      <c r="C301" s="8" t="s">
        <v>200</v>
      </c>
      <c r="D301" s="8">
        <v>60</v>
      </c>
      <c r="E301" s="13">
        <v>0</v>
      </c>
      <c r="F301" s="12">
        <v>0</v>
      </c>
      <c r="G301" s="8">
        <f t="shared" si="44"/>
        <v>60</v>
      </c>
      <c r="H301" s="8">
        <v>60</v>
      </c>
      <c r="I301" s="39">
        <f t="shared" si="38"/>
        <v>274</v>
      </c>
      <c r="J301" s="40" t="s">
        <v>18</v>
      </c>
      <c r="K301" s="40"/>
      <c r="L301" s="41"/>
    </row>
    <row r="302" spans="1:12" s="36" customFormat="1" ht="45" customHeight="1" x14ac:dyDescent="0.15">
      <c r="A302" s="13">
        <v>298</v>
      </c>
      <c r="B302" s="13">
        <v>24129069</v>
      </c>
      <c r="C302" s="8" t="s">
        <v>106</v>
      </c>
      <c r="D302" s="8">
        <v>60</v>
      </c>
      <c r="E302" s="13">
        <v>0</v>
      </c>
      <c r="F302" s="12">
        <v>0</v>
      </c>
      <c r="G302" s="8">
        <f t="shared" ref="G302:G307" si="45">D302+E302-F302</f>
        <v>60</v>
      </c>
      <c r="H302" s="8">
        <v>60</v>
      </c>
      <c r="I302" s="39">
        <f t="shared" si="38"/>
        <v>274</v>
      </c>
      <c r="J302" s="40" t="s">
        <v>18</v>
      </c>
      <c r="K302" s="40"/>
      <c r="L302" s="41"/>
    </row>
    <row r="303" spans="1:12" s="36" customFormat="1" ht="45" customHeight="1" x14ac:dyDescent="0.15">
      <c r="A303" s="13">
        <v>299</v>
      </c>
      <c r="B303" s="13">
        <v>24129070</v>
      </c>
      <c r="C303" s="8" t="s">
        <v>214</v>
      </c>
      <c r="D303" s="8">
        <v>60</v>
      </c>
      <c r="E303" s="13">
        <v>0</v>
      </c>
      <c r="F303" s="12">
        <v>0</v>
      </c>
      <c r="G303" s="8">
        <f t="shared" si="45"/>
        <v>60</v>
      </c>
      <c r="H303" s="8">
        <v>60</v>
      </c>
      <c r="I303" s="39">
        <f t="shared" si="38"/>
        <v>274</v>
      </c>
      <c r="J303" s="40" t="s">
        <v>18</v>
      </c>
      <c r="K303" s="40"/>
      <c r="L303" s="41"/>
    </row>
    <row r="304" spans="1:12" s="36" customFormat="1" ht="45" customHeight="1" x14ac:dyDescent="0.15">
      <c r="A304" s="13">
        <v>300</v>
      </c>
      <c r="B304" s="13">
        <v>24129076</v>
      </c>
      <c r="C304" s="8" t="s">
        <v>486</v>
      </c>
      <c r="D304" s="8">
        <v>60</v>
      </c>
      <c r="E304" s="13">
        <v>0</v>
      </c>
      <c r="F304" s="12">
        <v>0</v>
      </c>
      <c r="G304" s="8">
        <f t="shared" si="45"/>
        <v>60</v>
      </c>
      <c r="H304" s="8">
        <v>60</v>
      </c>
      <c r="I304" s="39">
        <f t="shared" si="38"/>
        <v>274</v>
      </c>
      <c r="J304" s="40" t="s">
        <v>18</v>
      </c>
      <c r="K304" s="40"/>
      <c r="L304" s="41"/>
    </row>
    <row r="305" spans="1:12" s="36" customFormat="1" ht="45" customHeight="1" x14ac:dyDescent="0.15">
      <c r="A305" s="13">
        <v>301</v>
      </c>
      <c r="B305" s="13">
        <v>24129078</v>
      </c>
      <c r="C305" s="8" t="s">
        <v>383</v>
      </c>
      <c r="D305" s="8">
        <v>60</v>
      </c>
      <c r="E305" s="13">
        <v>0</v>
      </c>
      <c r="F305" s="12">
        <v>0</v>
      </c>
      <c r="G305" s="8">
        <f t="shared" si="45"/>
        <v>60</v>
      </c>
      <c r="H305" s="8">
        <v>60</v>
      </c>
      <c r="I305" s="39">
        <f t="shared" si="38"/>
        <v>274</v>
      </c>
      <c r="J305" s="40" t="s">
        <v>18</v>
      </c>
      <c r="K305" s="40"/>
      <c r="L305" s="41"/>
    </row>
    <row r="306" spans="1:12" s="36" customFormat="1" ht="45" customHeight="1" x14ac:dyDescent="0.15">
      <c r="A306" s="13">
        <v>302</v>
      </c>
      <c r="B306" s="13">
        <v>24129079</v>
      </c>
      <c r="C306" s="8" t="s">
        <v>256</v>
      </c>
      <c r="D306" s="8">
        <v>60</v>
      </c>
      <c r="E306" s="13">
        <v>0</v>
      </c>
      <c r="F306" s="12">
        <v>0</v>
      </c>
      <c r="G306" s="8">
        <f t="shared" si="45"/>
        <v>60</v>
      </c>
      <c r="H306" s="8">
        <v>60</v>
      </c>
      <c r="I306" s="39">
        <f t="shared" si="38"/>
        <v>274</v>
      </c>
      <c r="J306" s="40" t="s">
        <v>18</v>
      </c>
      <c r="K306" s="40"/>
      <c r="L306" s="41"/>
    </row>
    <row r="307" spans="1:12" s="36" customFormat="1" ht="45" customHeight="1" x14ac:dyDescent="0.15">
      <c r="A307" s="13">
        <v>303</v>
      </c>
      <c r="B307" s="13">
        <v>24129081</v>
      </c>
      <c r="C307" s="8" t="s">
        <v>162</v>
      </c>
      <c r="D307" s="8">
        <v>60</v>
      </c>
      <c r="E307" s="13">
        <v>0</v>
      </c>
      <c r="F307" s="12">
        <v>0</v>
      </c>
      <c r="G307" s="8">
        <f t="shared" si="45"/>
        <v>60</v>
      </c>
      <c r="H307" s="8">
        <v>60</v>
      </c>
      <c r="I307" s="39">
        <f t="shared" si="38"/>
        <v>274</v>
      </c>
      <c r="J307" s="40" t="s">
        <v>18</v>
      </c>
      <c r="K307" s="40"/>
      <c r="L307" s="41"/>
    </row>
    <row r="308" spans="1:12" s="36" customFormat="1" ht="45" customHeight="1" x14ac:dyDescent="0.15">
      <c r="A308" s="13">
        <v>304</v>
      </c>
      <c r="B308" s="13">
        <v>24129084</v>
      </c>
      <c r="C308" s="8" t="s">
        <v>266</v>
      </c>
      <c r="D308" s="8">
        <v>60</v>
      </c>
      <c r="E308" s="13">
        <v>0</v>
      </c>
      <c r="F308" s="12">
        <v>0</v>
      </c>
      <c r="G308" s="8">
        <f t="shared" ref="G308:G315" si="46">SUM(D308:F308)</f>
        <v>60</v>
      </c>
      <c r="H308" s="8">
        <v>60</v>
      </c>
      <c r="I308" s="39">
        <f t="shared" si="38"/>
        <v>274</v>
      </c>
      <c r="J308" s="40" t="s">
        <v>18</v>
      </c>
      <c r="K308" s="40"/>
      <c r="L308" s="41"/>
    </row>
    <row r="309" spans="1:12" s="36" customFormat="1" ht="45" customHeight="1" x14ac:dyDescent="0.15">
      <c r="A309" s="13">
        <v>305</v>
      </c>
      <c r="B309" s="13">
        <v>24129088</v>
      </c>
      <c r="C309" s="8" t="s">
        <v>215</v>
      </c>
      <c r="D309" s="8">
        <v>60</v>
      </c>
      <c r="E309" s="13">
        <v>0</v>
      </c>
      <c r="F309" s="12">
        <v>0</v>
      </c>
      <c r="G309" s="8">
        <f t="shared" si="46"/>
        <v>60</v>
      </c>
      <c r="H309" s="8">
        <v>60</v>
      </c>
      <c r="I309" s="39">
        <f t="shared" si="38"/>
        <v>274</v>
      </c>
      <c r="J309" s="40" t="s">
        <v>18</v>
      </c>
      <c r="K309" s="40"/>
      <c r="L309" s="41"/>
    </row>
    <row r="310" spans="1:12" s="36" customFormat="1" ht="45" customHeight="1" x14ac:dyDescent="0.15">
      <c r="A310" s="13">
        <v>306</v>
      </c>
      <c r="B310" s="13">
        <v>24129091</v>
      </c>
      <c r="C310" s="8" t="s">
        <v>205</v>
      </c>
      <c r="D310" s="8">
        <v>60</v>
      </c>
      <c r="E310" s="13">
        <v>0</v>
      </c>
      <c r="F310" s="12">
        <v>0</v>
      </c>
      <c r="G310" s="8">
        <f t="shared" si="46"/>
        <v>60</v>
      </c>
      <c r="H310" s="8">
        <v>60</v>
      </c>
      <c r="I310" s="39">
        <f t="shared" si="38"/>
        <v>274</v>
      </c>
      <c r="J310" s="40" t="s">
        <v>18</v>
      </c>
      <c r="K310" s="40"/>
      <c r="L310" s="41"/>
    </row>
    <row r="311" spans="1:12" s="36" customFormat="1" ht="45" customHeight="1" x14ac:dyDescent="0.15">
      <c r="A311" s="13">
        <v>307</v>
      </c>
      <c r="B311" s="13">
        <v>24129094</v>
      </c>
      <c r="C311" s="8" t="s">
        <v>109</v>
      </c>
      <c r="D311" s="8">
        <v>60</v>
      </c>
      <c r="E311" s="13">
        <v>0</v>
      </c>
      <c r="F311" s="12">
        <v>0</v>
      </c>
      <c r="G311" s="8">
        <f t="shared" si="46"/>
        <v>60</v>
      </c>
      <c r="H311" s="8">
        <v>60</v>
      </c>
      <c r="I311" s="39">
        <f t="shared" si="38"/>
        <v>274</v>
      </c>
      <c r="J311" s="40" t="s">
        <v>18</v>
      </c>
      <c r="K311" s="40"/>
      <c r="L311" s="41"/>
    </row>
    <row r="312" spans="1:12" s="36" customFormat="1" ht="45" customHeight="1" x14ac:dyDescent="0.15">
      <c r="A312" s="13">
        <v>308</v>
      </c>
      <c r="B312" s="13">
        <v>24129095</v>
      </c>
      <c r="C312" s="8" t="s">
        <v>242</v>
      </c>
      <c r="D312" s="8">
        <v>60</v>
      </c>
      <c r="E312" s="13">
        <v>0</v>
      </c>
      <c r="F312" s="12">
        <v>0</v>
      </c>
      <c r="G312" s="8">
        <f t="shared" si="46"/>
        <v>60</v>
      </c>
      <c r="H312" s="8">
        <v>60</v>
      </c>
      <c r="I312" s="39">
        <f t="shared" si="38"/>
        <v>274</v>
      </c>
      <c r="J312" s="40" t="s">
        <v>18</v>
      </c>
      <c r="K312" s="40"/>
      <c r="L312" s="41"/>
    </row>
    <row r="313" spans="1:12" s="36" customFormat="1" ht="45" customHeight="1" x14ac:dyDescent="0.15">
      <c r="A313" s="13">
        <v>309</v>
      </c>
      <c r="B313" s="13">
        <v>24129096</v>
      </c>
      <c r="C313" s="8" t="s">
        <v>84</v>
      </c>
      <c r="D313" s="8">
        <v>60</v>
      </c>
      <c r="E313" s="13">
        <v>0</v>
      </c>
      <c r="F313" s="12">
        <v>0</v>
      </c>
      <c r="G313" s="8">
        <f t="shared" si="46"/>
        <v>60</v>
      </c>
      <c r="H313" s="8">
        <v>60</v>
      </c>
      <c r="I313" s="39">
        <f t="shared" si="38"/>
        <v>274</v>
      </c>
      <c r="J313" s="40" t="s">
        <v>18</v>
      </c>
      <c r="K313" s="40"/>
      <c r="L313" s="41"/>
    </row>
    <row r="314" spans="1:12" s="36" customFormat="1" ht="45" customHeight="1" x14ac:dyDescent="0.15">
      <c r="A314" s="13">
        <v>310</v>
      </c>
      <c r="B314" s="13">
        <v>24129101</v>
      </c>
      <c r="C314" s="8" t="s">
        <v>153</v>
      </c>
      <c r="D314" s="8">
        <v>60</v>
      </c>
      <c r="E314" s="13">
        <v>0</v>
      </c>
      <c r="F314" s="12">
        <v>0</v>
      </c>
      <c r="G314" s="8">
        <f t="shared" si="46"/>
        <v>60</v>
      </c>
      <c r="H314" s="8">
        <v>60</v>
      </c>
      <c r="I314" s="39">
        <f t="shared" si="38"/>
        <v>274</v>
      </c>
      <c r="J314" s="40" t="s">
        <v>18</v>
      </c>
      <c r="K314" s="40"/>
      <c r="L314" s="41"/>
    </row>
    <row r="315" spans="1:12" s="36" customFormat="1" ht="45" customHeight="1" x14ac:dyDescent="0.15">
      <c r="A315" s="13">
        <v>311</v>
      </c>
      <c r="B315" s="13">
        <v>24129105</v>
      </c>
      <c r="C315" s="8" t="s">
        <v>182</v>
      </c>
      <c r="D315" s="8">
        <v>60</v>
      </c>
      <c r="E315" s="13">
        <v>0</v>
      </c>
      <c r="F315" s="12">
        <v>0</v>
      </c>
      <c r="G315" s="8">
        <f t="shared" si="46"/>
        <v>60</v>
      </c>
      <c r="H315" s="8">
        <v>60</v>
      </c>
      <c r="I315" s="39">
        <f t="shared" si="38"/>
        <v>274</v>
      </c>
      <c r="J315" s="40" t="s">
        <v>18</v>
      </c>
      <c r="K315" s="40"/>
      <c r="L315" s="41"/>
    </row>
    <row r="316" spans="1:12" s="36" customFormat="1" ht="45" customHeight="1" x14ac:dyDescent="0.15">
      <c r="A316" s="13">
        <v>312</v>
      </c>
      <c r="B316" s="13">
        <v>24129106</v>
      </c>
      <c r="C316" s="8" t="s">
        <v>306</v>
      </c>
      <c r="D316" s="8">
        <v>60</v>
      </c>
      <c r="E316" s="13">
        <v>0</v>
      </c>
      <c r="F316" s="12">
        <v>0</v>
      </c>
      <c r="G316" s="8">
        <f t="shared" ref="G316:G322" si="47">D316+E316-F316</f>
        <v>60</v>
      </c>
      <c r="H316" s="8">
        <v>60</v>
      </c>
      <c r="I316" s="39">
        <f t="shared" si="38"/>
        <v>274</v>
      </c>
      <c r="J316" s="40" t="s">
        <v>18</v>
      </c>
      <c r="K316" s="40"/>
      <c r="L316" s="41"/>
    </row>
    <row r="317" spans="1:12" s="36" customFormat="1" ht="45" customHeight="1" x14ac:dyDescent="0.15">
      <c r="A317" s="13">
        <v>313</v>
      </c>
      <c r="B317" s="13">
        <v>24129107</v>
      </c>
      <c r="C317" s="8" t="s">
        <v>102</v>
      </c>
      <c r="D317" s="8">
        <v>60</v>
      </c>
      <c r="E317" s="13">
        <v>0</v>
      </c>
      <c r="F317" s="12">
        <v>0</v>
      </c>
      <c r="G317" s="8">
        <f>SUM(D317:F317)</f>
        <v>60</v>
      </c>
      <c r="H317" s="8">
        <v>60</v>
      </c>
      <c r="I317" s="39">
        <f t="shared" si="38"/>
        <v>274</v>
      </c>
      <c r="J317" s="40" t="s">
        <v>18</v>
      </c>
      <c r="K317" s="40"/>
      <c r="L317" s="41"/>
    </row>
    <row r="318" spans="1:12" s="36" customFormat="1" ht="45" customHeight="1" x14ac:dyDescent="0.15">
      <c r="A318" s="13">
        <v>314</v>
      </c>
      <c r="B318" s="13">
        <v>24129111</v>
      </c>
      <c r="C318" s="8" t="s">
        <v>262</v>
      </c>
      <c r="D318" s="8">
        <v>60</v>
      </c>
      <c r="E318" s="13">
        <v>0</v>
      </c>
      <c r="F318" s="12">
        <v>0</v>
      </c>
      <c r="G318" s="8">
        <f>SUM(D318:F318)</f>
        <v>60</v>
      </c>
      <c r="H318" s="8">
        <v>60</v>
      </c>
      <c r="I318" s="39">
        <f t="shared" si="38"/>
        <v>274</v>
      </c>
      <c r="J318" s="40" t="s">
        <v>18</v>
      </c>
      <c r="K318" s="40"/>
      <c r="L318" s="41"/>
    </row>
    <row r="319" spans="1:12" s="36" customFormat="1" ht="45" customHeight="1" x14ac:dyDescent="0.15">
      <c r="A319" s="13">
        <v>315</v>
      </c>
      <c r="B319" s="13">
        <v>24129112</v>
      </c>
      <c r="C319" s="8" t="s">
        <v>259</v>
      </c>
      <c r="D319" s="8">
        <v>60</v>
      </c>
      <c r="E319" s="13">
        <v>0</v>
      </c>
      <c r="F319" s="12">
        <v>0</v>
      </c>
      <c r="G319" s="8">
        <f t="shared" si="47"/>
        <v>60</v>
      </c>
      <c r="H319" s="8">
        <v>60</v>
      </c>
      <c r="I319" s="39">
        <f t="shared" si="38"/>
        <v>274</v>
      </c>
      <c r="J319" s="40" t="s">
        <v>18</v>
      </c>
      <c r="K319" s="40"/>
      <c r="L319" s="41"/>
    </row>
    <row r="320" spans="1:12" s="36" customFormat="1" ht="45" customHeight="1" x14ac:dyDescent="0.15">
      <c r="A320" s="13">
        <v>316</v>
      </c>
      <c r="B320" s="13">
        <v>24129113</v>
      </c>
      <c r="C320" s="8" t="s">
        <v>395</v>
      </c>
      <c r="D320" s="8">
        <v>60</v>
      </c>
      <c r="E320" s="13">
        <v>0</v>
      </c>
      <c r="F320" s="12">
        <v>0</v>
      </c>
      <c r="G320" s="8">
        <f t="shared" si="47"/>
        <v>60</v>
      </c>
      <c r="H320" s="8">
        <v>60</v>
      </c>
      <c r="I320" s="39">
        <f t="shared" si="38"/>
        <v>274</v>
      </c>
      <c r="J320" s="40" t="s">
        <v>18</v>
      </c>
      <c r="K320" s="40"/>
      <c r="L320" s="41"/>
    </row>
    <row r="321" spans="1:12" s="36" customFormat="1" ht="45" customHeight="1" x14ac:dyDescent="0.15">
      <c r="A321" s="13">
        <v>317</v>
      </c>
      <c r="B321" s="13">
        <v>24129114</v>
      </c>
      <c r="C321" s="8" t="s">
        <v>147</v>
      </c>
      <c r="D321" s="8">
        <v>60</v>
      </c>
      <c r="E321" s="13">
        <v>0</v>
      </c>
      <c r="F321" s="12">
        <v>0</v>
      </c>
      <c r="G321" s="8">
        <f t="shared" si="47"/>
        <v>60</v>
      </c>
      <c r="H321" s="8">
        <v>60</v>
      </c>
      <c r="I321" s="39">
        <f t="shared" si="38"/>
        <v>274</v>
      </c>
      <c r="J321" s="40" t="s">
        <v>18</v>
      </c>
      <c r="K321" s="40"/>
      <c r="L321" s="41"/>
    </row>
    <row r="322" spans="1:12" s="36" customFormat="1" ht="45" customHeight="1" x14ac:dyDescent="0.15">
      <c r="A322" s="13">
        <v>318</v>
      </c>
      <c r="B322" s="13">
        <v>24129116</v>
      </c>
      <c r="C322" s="8" t="s">
        <v>283</v>
      </c>
      <c r="D322" s="8">
        <v>60</v>
      </c>
      <c r="E322" s="13">
        <v>0</v>
      </c>
      <c r="F322" s="12">
        <v>0</v>
      </c>
      <c r="G322" s="8">
        <f t="shared" si="47"/>
        <v>60</v>
      </c>
      <c r="H322" s="8">
        <v>60</v>
      </c>
      <c r="I322" s="39">
        <f t="shared" si="38"/>
        <v>274</v>
      </c>
      <c r="J322" s="40" t="s">
        <v>18</v>
      </c>
      <c r="K322" s="40"/>
      <c r="L322" s="41"/>
    </row>
    <row r="323" spans="1:12" s="36" customFormat="1" ht="45" customHeight="1" x14ac:dyDescent="0.15">
      <c r="A323" s="13">
        <v>319</v>
      </c>
      <c r="B323" s="13">
        <v>24129118</v>
      </c>
      <c r="C323" s="8" t="s">
        <v>208</v>
      </c>
      <c r="D323" s="8">
        <v>60</v>
      </c>
      <c r="E323" s="13">
        <v>0</v>
      </c>
      <c r="F323" s="12">
        <v>0</v>
      </c>
      <c r="G323" s="8">
        <f t="shared" ref="G323:G329" si="48">SUM(D323:F323)</f>
        <v>60</v>
      </c>
      <c r="H323" s="8">
        <v>60</v>
      </c>
      <c r="I323" s="39">
        <f t="shared" si="38"/>
        <v>274</v>
      </c>
      <c r="J323" s="40" t="s">
        <v>18</v>
      </c>
      <c r="K323" s="40"/>
      <c r="L323" s="41"/>
    </row>
    <row r="324" spans="1:12" s="36" customFormat="1" ht="45" customHeight="1" x14ac:dyDescent="0.15">
      <c r="A324" s="13">
        <v>320</v>
      </c>
      <c r="B324" s="13">
        <v>24129122</v>
      </c>
      <c r="C324" s="8" t="s">
        <v>64</v>
      </c>
      <c r="D324" s="8">
        <v>60</v>
      </c>
      <c r="E324" s="13">
        <v>0</v>
      </c>
      <c r="F324" s="12">
        <v>0</v>
      </c>
      <c r="G324" s="8">
        <f t="shared" si="48"/>
        <v>60</v>
      </c>
      <c r="H324" s="8">
        <v>60</v>
      </c>
      <c r="I324" s="39">
        <f t="shared" ref="I324:I387" si="49">RANK(H324,$H:$H)</f>
        <v>274</v>
      </c>
      <c r="J324" s="40" t="s">
        <v>18</v>
      </c>
      <c r="K324" s="40"/>
      <c r="L324" s="41"/>
    </row>
    <row r="325" spans="1:12" s="36" customFormat="1" ht="45" customHeight="1" x14ac:dyDescent="0.15">
      <c r="A325" s="13">
        <v>321</v>
      </c>
      <c r="B325" s="13">
        <v>24129124</v>
      </c>
      <c r="C325" s="8" t="s">
        <v>308</v>
      </c>
      <c r="D325" s="8">
        <v>60</v>
      </c>
      <c r="E325" s="13">
        <v>0</v>
      </c>
      <c r="F325" s="12">
        <v>0</v>
      </c>
      <c r="G325" s="8">
        <f t="shared" si="48"/>
        <v>60</v>
      </c>
      <c r="H325" s="8">
        <v>60</v>
      </c>
      <c r="I325" s="39">
        <f t="shared" si="49"/>
        <v>274</v>
      </c>
      <c r="J325" s="40" t="s">
        <v>18</v>
      </c>
      <c r="K325" s="40"/>
      <c r="L325" s="41"/>
    </row>
    <row r="326" spans="1:12" s="36" customFormat="1" ht="45" customHeight="1" x14ac:dyDescent="0.15">
      <c r="A326" s="13">
        <v>322</v>
      </c>
      <c r="B326" s="13">
        <v>24129126</v>
      </c>
      <c r="C326" s="8" t="s">
        <v>596</v>
      </c>
      <c r="D326" s="8">
        <v>60</v>
      </c>
      <c r="E326" s="13">
        <v>0</v>
      </c>
      <c r="F326" s="12">
        <v>0</v>
      </c>
      <c r="G326" s="8">
        <f t="shared" si="48"/>
        <v>60</v>
      </c>
      <c r="H326" s="8">
        <v>60</v>
      </c>
      <c r="I326" s="39">
        <f t="shared" si="49"/>
        <v>274</v>
      </c>
      <c r="J326" s="40" t="s">
        <v>18</v>
      </c>
      <c r="K326" s="40"/>
      <c r="L326" s="41"/>
    </row>
    <row r="327" spans="1:12" s="36" customFormat="1" ht="45" customHeight="1" x14ac:dyDescent="0.15">
      <c r="A327" s="13">
        <v>323</v>
      </c>
      <c r="B327" s="13">
        <v>24129128</v>
      </c>
      <c r="C327" s="8" t="s">
        <v>275</v>
      </c>
      <c r="D327" s="8">
        <v>60</v>
      </c>
      <c r="E327" s="13">
        <v>0</v>
      </c>
      <c r="F327" s="12">
        <v>0</v>
      </c>
      <c r="G327" s="8">
        <f t="shared" si="48"/>
        <v>60</v>
      </c>
      <c r="H327" s="8">
        <v>60</v>
      </c>
      <c r="I327" s="39">
        <f t="shared" si="49"/>
        <v>274</v>
      </c>
      <c r="J327" s="40" t="s">
        <v>18</v>
      </c>
      <c r="K327" s="40"/>
      <c r="L327" s="41"/>
    </row>
    <row r="328" spans="1:12" s="36" customFormat="1" ht="45" customHeight="1" x14ac:dyDescent="0.15">
      <c r="A328" s="13">
        <v>324</v>
      </c>
      <c r="B328" s="13">
        <v>24129133</v>
      </c>
      <c r="C328" s="8" t="s">
        <v>145</v>
      </c>
      <c r="D328" s="8">
        <v>60</v>
      </c>
      <c r="E328" s="13">
        <v>0</v>
      </c>
      <c r="F328" s="12">
        <v>0</v>
      </c>
      <c r="G328" s="8">
        <f t="shared" si="48"/>
        <v>60</v>
      </c>
      <c r="H328" s="8">
        <v>60</v>
      </c>
      <c r="I328" s="39">
        <f t="shared" si="49"/>
        <v>274</v>
      </c>
      <c r="J328" s="40" t="s">
        <v>18</v>
      </c>
      <c r="K328" s="40"/>
      <c r="L328" s="41"/>
    </row>
    <row r="329" spans="1:12" s="36" customFormat="1" ht="45" customHeight="1" x14ac:dyDescent="0.15">
      <c r="A329" s="13">
        <v>325</v>
      </c>
      <c r="B329" s="13">
        <v>24129137</v>
      </c>
      <c r="C329" s="8" t="s">
        <v>155</v>
      </c>
      <c r="D329" s="8">
        <v>60</v>
      </c>
      <c r="E329" s="13">
        <v>0</v>
      </c>
      <c r="F329" s="12">
        <v>0</v>
      </c>
      <c r="G329" s="8">
        <f t="shared" si="48"/>
        <v>60</v>
      </c>
      <c r="H329" s="8">
        <v>60</v>
      </c>
      <c r="I329" s="39">
        <f t="shared" si="49"/>
        <v>274</v>
      </c>
      <c r="J329" s="40" t="s">
        <v>18</v>
      </c>
      <c r="K329" s="40"/>
      <c r="L329" s="41"/>
    </row>
    <row r="330" spans="1:12" s="36" customFormat="1" ht="45" customHeight="1" x14ac:dyDescent="0.15">
      <c r="A330" s="13">
        <v>326</v>
      </c>
      <c r="B330" s="13">
        <v>24129142</v>
      </c>
      <c r="C330" s="8" t="s">
        <v>366</v>
      </c>
      <c r="D330" s="8">
        <v>60</v>
      </c>
      <c r="E330" s="13">
        <v>0</v>
      </c>
      <c r="F330" s="12">
        <v>0</v>
      </c>
      <c r="G330" s="8">
        <f t="shared" ref="G330:G335" si="50">D330+E330-F330</f>
        <v>60</v>
      </c>
      <c r="H330" s="8">
        <v>60</v>
      </c>
      <c r="I330" s="39">
        <f t="shared" si="49"/>
        <v>274</v>
      </c>
      <c r="J330" s="40" t="s">
        <v>18</v>
      </c>
      <c r="K330" s="40"/>
      <c r="L330" s="41"/>
    </row>
    <row r="331" spans="1:12" s="36" customFormat="1" ht="45" customHeight="1" x14ac:dyDescent="0.15">
      <c r="A331" s="13">
        <v>327</v>
      </c>
      <c r="B331" s="13">
        <v>24129143</v>
      </c>
      <c r="C331" s="8" t="s">
        <v>287</v>
      </c>
      <c r="D331" s="8">
        <v>60</v>
      </c>
      <c r="E331" s="13">
        <v>0</v>
      </c>
      <c r="F331" s="12">
        <v>0</v>
      </c>
      <c r="G331" s="8">
        <f t="shared" si="50"/>
        <v>60</v>
      </c>
      <c r="H331" s="8">
        <v>60</v>
      </c>
      <c r="I331" s="39">
        <f t="shared" si="49"/>
        <v>274</v>
      </c>
      <c r="J331" s="40" t="s">
        <v>18</v>
      </c>
      <c r="K331" s="40"/>
      <c r="L331" s="41"/>
    </row>
    <row r="332" spans="1:12" s="36" customFormat="1" ht="45" customHeight="1" x14ac:dyDescent="0.15">
      <c r="A332" s="13">
        <v>328</v>
      </c>
      <c r="B332" s="13">
        <v>24129144</v>
      </c>
      <c r="C332" s="8" t="s">
        <v>528</v>
      </c>
      <c r="D332" s="8">
        <v>60</v>
      </c>
      <c r="E332" s="13">
        <v>0</v>
      </c>
      <c r="F332" s="12">
        <v>0</v>
      </c>
      <c r="G332" s="8">
        <f t="shared" si="50"/>
        <v>60</v>
      </c>
      <c r="H332" s="8">
        <v>60</v>
      </c>
      <c r="I332" s="39">
        <f t="shared" si="49"/>
        <v>274</v>
      </c>
      <c r="J332" s="40" t="s">
        <v>18</v>
      </c>
      <c r="K332" s="40"/>
      <c r="L332" s="41"/>
    </row>
    <row r="333" spans="1:12" s="36" customFormat="1" ht="45" customHeight="1" x14ac:dyDescent="0.15">
      <c r="A333" s="13">
        <v>329</v>
      </c>
      <c r="B333" s="13">
        <v>24129145</v>
      </c>
      <c r="C333" s="8" t="s">
        <v>367</v>
      </c>
      <c r="D333" s="8">
        <v>60</v>
      </c>
      <c r="E333" s="13">
        <v>0</v>
      </c>
      <c r="F333" s="12">
        <v>0</v>
      </c>
      <c r="G333" s="8">
        <f t="shared" si="50"/>
        <v>60</v>
      </c>
      <c r="H333" s="8">
        <v>60</v>
      </c>
      <c r="I333" s="39">
        <f t="shared" si="49"/>
        <v>274</v>
      </c>
      <c r="J333" s="40" t="s">
        <v>18</v>
      </c>
      <c r="K333" s="40"/>
      <c r="L333" s="41"/>
    </row>
    <row r="334" spans="1:12" s="36" customFormat="1" ht="45" customHeight="1" x14ac:dyDescent="0.15">
      <c r="A334" s="13">
        <v>330</v>
      </c>
      <c r="B334" s="13">
        <v>24129148</v>
      </c>
      <c r="C334" s="8" t="s">
        <v>341</v>
      </c>
      <c r="D334" s="8">
        <v>60</v>
      </c>
      <c r="E334" s="13">
        <v>0</v>
      </c>
      <c r="F334" s="12">
        <v>0</v>
      </c>
      <c r="G334" s="8">
        <f t="shared" si="50"/>
        <v>60</v>
      </c>
      <c r="H334" s="8">
        <v>60</v>
      </c>
      <c r="I334" s="39">
        <f t="shared" si="49"/>
        <v>274</v>
      </c>
      <c r="J334" s="40" t="s">
        <v>18</v>
      </c>
      <c r="K334" s="40"/>
      <c r="L334" s="41"/>
    </row>
    <row r="335" spans="1:12" s="36" customFormat="1" ht="45" customHeight="1" x14ac:dyDescent="0.15">
      <c r="A335" s="13">
        <v>331</v>
      </c>
      <c r="B335" s="13">
        <v>24129151</v>
      </c>
      <c r="C335" s="8" t="s">
        <v>780</v>
      </c>
      <c r="D335" s="8">
        <v>60</v>
      </c>
      <c r="E335" s="13">
        <v>0</v>
      </c>
      <c r="F335" s="12">
        <v>0</v>
      </c>
      <c r="G335" s="8">
        <f t="shared" si="50"/>
        <v>60</v>
      </c>
      <c r="H335" s="8">
        <v>60</v>
      </c>
      <c r="I335" s="39">
        <f t="shared" si="49"/>
        <v>274</v>
      </c>
      <c r="J335" s="40" t="s">
        <v>18</v>
      </c>
      <c r="K335" s="40"/>
      <c r="L335" s="41"/>
    </row>
    <row r="336" spans="1:12" s="36" customFormat="1" ht="45" customHeight="1" x14ac:dyDescent="0.15">
      <c r="A336" s="13">
        <v>332</v>
      </c>
      <c r="B336" s="13">
        <v>24129153</v>
      </c>
      <c r="C336" s="8" t="s">
        <v>512</v>
      </c>
      <c r="D336" s="8">
        <v>60</v>
      </c>
      <c r="E336" s="13">
        <v>0</v>
      </c>
      <c r="F336" s="12">
        <v>0</v>
      </c>
      <c r="G336" s="8">
        <f t="shared" ref="G336:G344" si="51">SUM(D336:F336)</f>
        <v>60</v>
      </c>
      <c r="H336" s="8">
        <v>60</v>
      </c>
      <c r="I336" s="39">
        <f t="shared" si="49"/>
        <v>274</v>
      </c>
      <c r="J336" s="40" t="s">
        <v>18</v>
      </c>
      <c r="K336" s="40"/>
      <c r="L336" s="41"/>
    </row>
    <row r="337" spans="1:12" s="36" customFormat="1" ht="45" customHeight="1" x14ac:dyDescent="0.15">
      <c r="A337" s="13">
        <v>333</v>
      </c>
      <c r="B337" s="13">
        <v>24129155</v>
      </c>
      <c r="C337" s="8" t="s">
        <v>513</v>
      </c>
      <c r="D337" s="8">
        <v>60</v>
      </c>
      <c r="E337" s="13">
        <v>0</v>
      </c>
      <c r="F337" s="12">
        <v>0</v>
      </c>
      <c r="G337" s="8">
        <f t="shared" si="51"/>
        <v>60</v>
      </c>
      <c r="H337" s="8">
        <v>60</v>
      </c>
      <c r="I337" s="39">
        <f t="shared" si="49"/>
        <v>274</v>
      </c>
      <c r="J337" s="40" t="s">
        <v>18</v>
      </c>
      <c r="K337" s="40"/>
      <c r="L337" s="41"/>
    </row>
    <row r="338" spans="1:12" s="36" customFormat="1" ht="45" customHeight="1" x14ac:dyDescent="0.15">
      <c r="A338" s="13">
        <v>334</v>
      </c>
      <c r="B338" s="13">
        <v>24129156</v>
      </c>
      <c r="C338" s="8" t="s">
        <v>491</v>
      </c>
      <c r="D338" s="8">
        <v>60</v>
      </c>
      <c r="E338" s="13">
        <v>0</v>
      </c>
      <c r="F338" s="12">
        <v>0</v>
      </c>
      <c r="G338" s="8">
        <f>D338+E338-F338</f>
        <v>60</v>
      </c>
      <c r="H338" s="8">
        <v>60</v>
      </c>
      <c r="I338" s="39">
        <f t="shared" si="49"/>
        <v>274</v>
      </c>
      <c r="J338" s="40" t="s">
        <v>18</v>
      </c>
      <c r="K338" s="40"/>
      <c r="L338" s="41"/>
    </row>
    <row r="339" spans="1:12" s="36" customFormat="1" ht="45" customHeight="1" x14ac:dyDescent="0.15">
      <c r="A339" s="13">
        <v>335</v>
      </c>
      <c r="B339" s="13">
        <v>24129157</v>
      </c>
      <c r="C339" s="8" t="s">
        <v>142</v>
      </c>
      <c r="D339" s="8">
        <v>60</v>
      </c>
      <c r="E339" s="13">
        <v>0</v>
      </c>
      <c r="F339" s="12">
        <v>0</v>
      </c>
      <c r="G339" s="8">
        <f t="shared" si="51"/>
        <v>60</v>
      </c>
      <c r="H339" s="8">
        <v>60</v>
      </c>
      <c r="I339" s="39">
        <f t="shared" si="49"/>
        <v>274</v>
      </c>
      <c r="J339" s="40" t="s">
        <v>781</v>
      </c>
      <c r="K339" s="40"/>
      <c r="L339" s="41"/>
    </row>
    <row r="340" spans="1:12" s="36" customFormat="1" ht="45" customHeight="1" x14ac:dyDescent="0.15">
      <c r="A340" s="13">
        <v>336</v>
      </c>
      <c r="B340" s="13">
        <v>24129162</v>
      </c>
      <c r="C340" s="8" t="s">
        <v>120</v>
      </c>
      <c r="D340" s="8">
        <v>60</v>
      </c>
      <c r="E340" s="13">
        <v>0</v>
      </c>
      <c r="F340" s="12">
        <v>0</v>
      </c>
      <c r="G340" s="8">
        <f t="shared" si="51"/>
        <v>60</v>
      </c>
      <c r="H340" s="8">
        <v>60</v>
      </c>
      <c r="I340" s="39">
        <f t="shared" si="49"/>
        <v>274</v>
      </c>
      <c r="J340" s="40" t="s">
        <v>18</v>
      </c>
      <c r="K340" s="40"/>
      <c r="L340" s="41"/>
    </row>
    <row r="341" spans="1:12" s="36" customFormat="1" ht="45" customHeight="1" x14ac:dyDescent="0.15">
      <c r="A341" s="13">
        <v>337</v>
      </c>
      <c r="B341" s="13">
        <v>24129163</v>
      </c>
      <c r="C341" s="8" t="s">
        <v>198</v>
      </c>
      <c r="D341" s="8">
        <v>60</v>
      </c>
      <c r="E341" s="13">
        <v>0</v>
      </c>
      <c r="F341" s="12">
        <v>0</v>
      </c>
      <c r="G341" s="8">
        <f t="shared" si="51"/>
        <v>60</v>
      </c>
      <c r="H341" s="8">
        <v>60</v>
      </c>
      <c r="I341" s="39">
        <f t="shared" si="49"/>
        <v>274</v>
      </c>
      <c r="J341" s="40" t="s">
        <v>18</v>
      </c>
      <c r="K341" s="40"/>
      <c r="L341" s="41"/>
    </row>
    <row r="342" spans="1:12" s="36" customFormat="1" ht="45" customHeight="1" x14ac:dyDescent="0.15">
      <c r="A342" s="13">
        <v>338</v>
      </c>
      <c r="B342" s="13">
        <v>24129164</v>
      </c>
      <c r="C342" s="8" t="s">
        <v>49</v>
      </c>
      <c r="D342" s="8">
        <v>60</v>
      </c>
      <c r="E342" s="13">
        <v>0</v>
      </c>
      <c r="F342" s="12">
        <v>0</v>
      </c>
      <c r="G342" s="8">
        <f t="shared" si="51"/>
        <v>60</v>
      </c>
      <c r="H342" s="8">
        <v>60</v>
      </c>
      <c r="I342" s="39">
        <f t="shared" si="49"/>
        <v>274</v>
      </c>
      <c r="J342" s="40" t="s">
        <v>18</v>
      </c>
      <c r="K342" s="40"/>
      <c r="L342" s="41"/>
    </row>
    <row r="343" spans="1:12" s="36" customFormat="1" ht="45" customHeight="1" x14ac:dyDescent="0.15">
      <c r="A343" s="13">
        <v>339</v>
      </c>
      <c r="B343" s="13">
        <v>24129165</v>
      </c>
      <c r="C343" s="8" t="s">
        <v>325</v>
      </c>
      <c r="D343" s="8">
        <v>60</v>
      </c>
      <c r="E343" s="13">
        <v>0</v>
      </c>
      <c r="F343" s="12">
        <v>0</v>
      </c>
      <c r="G343" s="8">
        <f t="shared" si="51"/>
        <v>60</v>
      </c>
      <c r="H343" s="8">
        <v>60</v>
      </c>
      <c r="I343" s="39">
        <f t="shared" si="49"/>
        <v>274</v>
      </c>
      <c r="J343" s="40" t="s">
        <v>18</v>
      </c>
      <c r="K343" s="40"/>
      <c r="L343" s="41"/>
    </row>
    <row r="344" spans="1:12" s="36" customFormat="1" ht="45" customHeight="1" x14ac:dyDescent="0.15">
      <c r="A344" s="13">
        <v>340</v>
      </c>
      <c r="B344" s="13">
        <v>24129171</v>
      </c>
      <c r="C344" s="8" t="s">
        <v>249</v>
      </c>
      <c r="D344" s="8">
        <v>60</v>
      </c>
      <c r="E344" s="13">
        <v>0</v>
      </c>
      <c r="F344" s="12">
        <v>0</v>
      </c>
      <c r="G344" s="8">
        <f t="shared" si="51"/>
        <v>60</v>
      </c>
      <c r="H344" s="8">
        <v>60</v>
      </c>
      <c r="I344" s="39">
        <f t="shared" si="49"/>
        <v>274</v>
      </c>
      <c r="J344" s="40" t="s">
        <v>18</v>
      </c>
      <c r="K344" s="40"/>
      <c r="L344" s="41"/>
    </row>
    <row r="345" spans="1:12" s="36" customFormat="1" ht="45" customHeight="1" x14ac:dyDescent="0.15">
      <c r="A345" s="13">
        <v>341</v>
      </c>
      <c r="B345" s="13">
        <v>24129175</v>
      </c>
      <c r="C345" s="8" t="s">
        <v>359</v>
      </c>
      <c r="D345" s="8">
        <v>60</v>
      </c>
      <c r="E345" s="13">
        <v>0</v>
      </c>
      <c r="F345" s="12">
        <v>0</v>
      </c>
      <c r="G345" s="8">
        <f t="shared" ref="G345:G350" si="52">D345+E345-F345</f>
        <v>60</v>
      </c>
      <c r="H345" s="8">
        <v>60</v>
      </c>
      <c r="I345" s="39">
        <f t="shared" si="49"/>
        <v>274</v>
      </c>
      <c r="J345" s="40" t="s">
        <v>18</v>
      </c>
      <c r="K345" s="40"/>
      <c r="L345" s="41"/>
    </row>
    <row r="346" spans="1:12" s="36" customFormat="1" ht="45" customHeight="1" x14ac:dyDescent="0.15">
      <c r="A346" s="13">
        <v>342</v>
      </c>
      <c r="B346" s="13">
        <v>24129178</v>
      </c>
      <c r="C346" s="8" t="s">
        <v>233</v>
      </c>
      <c r="D346" s="8">
        <v>60</v>
      </c>
      <c r="E346" s="13">
        <v>0</v>
      </c>
      <c r="F346" s="12">
        <v>0</v>
      </c>
      <c r="G346" s="8">
        <f t="shared" si="52"/>
        <v>60</v>
      </c>
      <c r="H346" s="8">
        <v>60</v>
      </c>
      <c r="I346" s="39">
        <f t="shared" si="49"/>
        <v>274</v>
      </c>
      <c r="J346" s="40" t="s">
        <v>18</v>
      </c>
      <c r="K346" s="40"/>
      <c r="L346" s="41"/>
    </row>
    <row r="347" spans="1:12" s="36" customFormat="1" ht="45" customHeight="1" x14ac:dyDescent="0.15">
      <c r="A347" s="13">
        <v>343</v>
      </c>
      <c r="B347" s="13">
        <v>24129182</v>
      </c>
      <c r="C347" s="8" t="s">
        <v>319</v>
      </c>
      <c r="D347" s="8">
        <v>60</v>
      </c>
      <c r="E347" s="13">
        <v>0</v>
      </c>
      <c r="F347" s="12">
        <v>0</v>
      </c>
      <c r="G347" s="8">
        <f t="shared" ref="G347:G355" si="53">SUM(D347:F347)</f>
        <v>60</v>
      </c>
      <c r="H347" s="8">
        <v>60</v>
      </c>
      <c r="I347" s="39">
        <f t="shared" si="49"/>
        <v>274</v>
      </c>
      <c r="J347" s="40" t="s">
        <v>18</v>
      </c>
      <c r="K347" s="40"/>
      <c r="L347" s="41"/>
    </row>
    <row r="348" spans="1:12" s="36" customFormat="1" ht="45" customHeight="1" x14ac:dyDescent="0.15">
      <c r="A348" s="13">
        <v>344</v>
      </c>
      <c r="B348" s="13">
        <v>24129183</v>
      </c>
      <c r="C348" s="8" t="s">
        <v>188</v>
      </c>
      <c r="D348" s="8">
        <v>60</v>
      </c>
      <c r="E348" s="13">
        <v>0</v>
      </c>
      <c r="F348" s="12">
        <v>0</v>
      </c>
      <c r="G348" s="8">
        <f t="shared" si="52"/>
        <v>60</v>
      </c>
      <c r="H348" s="8">
        <v>60</v>
      </c>
      <c r="I348" s="39">
        <f t="shared" si="49"/>
        <v>274</v>
      </c>
      <c r="J348" s="40" t="s">
        <v>18</v>
      </c>
      <c r="K348" s="40"/>
      <c r="L348" s="41"/>
    </row>
    <row r="349" spans="1:12" s="36" customFormat="1" ht="45" customHeight="1" x14ac:dyDescent="0.15">
      <c r="A349" s="13">
        <v>345</v>
      </c>
      <c r="B349" s="13">
        <v>24129186</v>
      </c>
      <c r="C349" s="8" t="s">
        <v>348</v>
      </c>
      <c r="D349" s="8">
        <v>60</v>
      </c>
      <c r="E349" s="13">
        <v>0</v>
      </c>
      <c r="F349" s="12">
        <v>0</v>
      </c>
      <c r="G349" s="8">
        <f t="shared" si="52"/>
        <v>60</v>
      </c>
      <c r="H349" s="8">
        <v>60</v>
      </c>
      <c r="I349" s="39">
        <f t="shared" si="49"/>
        <v>274</v>
      </c>
      <c r="J349" s="40" t="s">
        <v>18</v>
      </c>
      <c r="K349" s="40"/>
      <c r="L349" s="41"/>
    </row>
    <row r="350" spans="1:12" s="36" customFormat="1" ht="45" customHeight="1" x14ac:dyDescent="0.15">
      <c r="A350" s="13">
        <v>346</v>
      </c>
      <c r="B350" s="13">
        <v>24129187</v>
      </c>
      <c r="C350" s="8" t="s">
        <v>326</v>
      </c>
      <c r="D350" s="8">
        <v>60</v>
      </c>
      <c r="E350" s="13">
        <v>0</v>
      </c>
      <c r="F350" s="12">
        <v>0</v>
      </c>
      <c r="G350" s="8">
        <f t="shared" si="52"/>
        <v>60</v>
      </c>
      <c r="H350" s="8">
        <v>60</v>
      </c>
      <c r="I350" s="39">
        <f t="shared" si="49"/>
        <v>274</v>
      </c>
      <c r="J350" s="40" t="s">
        <v>18</v>
      </c>
      <c r="K350" s="40"/>
      <c r="L350" s="41"/>
    </row>
    <row r="351" spans="1:12" s="36" customFormat="1" ht="45" customHeight="1" x14ac:dyDescent="0.15">
      <c r="A351" s="13">
        <v>347</v>
      </c>
      <c r="B351" s="13">
        <v>24129188</v>
      </c>
      <c r="C351" s="8" t="s">
        <v>172</v>
      </c>
      <c r="D351" s="8">
        <v>60</v>
      </c>
      <c r="E351" s="13">
        <v>0</v>
      </c>
      <c r="F351" s="12">
        <v>0</v>
      </c>
      <c r="G351" s="8">
        <f t="shared" si="53"/>
        <v>60</v>
      </c>
      <c r="H351" s="8">
        <v>60</v>
      </c>
      <c r="I351" s="39">
        <f t="shared" si="49"/>
        <v>274</v>
      </c>
      <c r="J351" s="40" t="s">
        <v>18</v>
      </c>
      <c r="K351" s="40"/>
      <c r="L351" s="41"/>
    </row>
    <row r="352" spans="1:12" s="36" customFormat="1" ht="45" customHeight="1" x14ac:dyDescent="0.15">
      <c r="A352" s="13">
        <v>348</v>
      </c>
      <c r="B352" s="13">
        <v>24129191</v>
      </c>
      <c r="C352" s="8" t="s">
        <v>36</v>
      </c>
      <c r="D352" s="8">
        <v>60</v>
      </c>
      <c r="E352" s="13">
        <v>0</v>
      </c>
      <c r="F352" s="12">
        <v>0</v>
      </c>
      <c r="G352" s="8">
        <f t="shared" si="53"/>
        <v>60</v>
      </c>
      <c r="H352" s="8">
        <v>60</v>
      </c>
      <c r="I352" s="39">
        <f t="shared" si="49"/>
        <v>274</v>
      </c>
      <c r="J352" s="40" t="s">
        <v>18</v>
      </c>
      <c r="K352" s="40"/>
      <c r="L352" s="41"/>
    </row>
    <row r="353" spans="1:12" s="36" customFormat="1" ht="45" customHeight="1" x14ac:dyDescent="0.15">
      <c r="A353" s="13">
        <v>349</v>
      </c>
      <c r="B353" s="13">
        <v>24129192</v>
      </c>
      <c r="C353" s="8" t="s">
        <v>453</v>
      </c>
      <c r="D353" s="8">
        <v>60</v>
      </c>
      <c r="E353" s="13">
        <v>0</v>
      </c>
      <c r="F353" s="12">
        <v>0</v>
      </c>
      <c r="G353" s="8">
        <f t="shared" si="53"/>
        <v>60</v>
      </c>
      <c r="H353" s="8">
        <v>60</v>
      </c>
      <c r="I353" s="39">
        <f t="shared" si="49"/>
        <v>274</v>
      </c>
      <c r="J353" s="40" t="s">
        <v>18</v>
      </c>
      <c r="K353" s="40"/>
      <c r="L353" s="41"/>
    </row>
    <row r="354" spans="1:12" s="36" customFormat="1" ht="45" customHeight="1" x14ac:dyDescent="0.15">
      <c r="A354" s="13">
        <v>350</v>
      </c>
      <c r="B354" s="13">
        <v>24129193</v>
      </c>
      <c r="C354" s="8" t="s">
        <v>440</v>
      </c>
      <c r="D354" s="8">
        <v>60</v>
      </c>
      <c r="E354" s="13">
        <v>0</v>
      </c>
      <c r="F354" s="12">
        <v>0</v>
      </c>
      <c r="G354" s="8">
        <f t="shared" si="53"/>
        <v>60</v>
      </c>
      <c r="H354" s="8">
        <v>60</v>
      </c>
      <c r="I354" s="39">
        <f t="shared" si="49"/>
        <v>274</v>
      </c>
      <c r="J354" s="40" t="s">
        <v>18</v>
      </c>
      <c r="K354" s="40"/>
      <c r="L354" s="41"/>
    </row>
    <row r="355" spans="1:12" s="36" customFormat="1" ht="45" customHeight="1" x14ac:dyDescent="0.15">
      <c r="A355" s="13">
        <v>351</v>
      </c>
      <c r="B355" s="13">
        <v>24129197</v>
      </c>
      <c r="C355" s="8" t="s">
        <v>252</v>
      </c>
      <c r="D355" s="8">
        <v>60</v>
      </c>
      <c r="E355" s="13">
        <v>0</v>
      </c>
      <c r="F355" s="12">
        <v>0</v>
      </c>
      <c r="G355" s="8">
        <f t="shared" si="53"/>
        <v>60</v>
      </c>
      <c r="H355" s="8">
        <v>60</v>
      </c>
      <c r="I355" s="39">
        <f t="shared" si="49"/>
        <v>274</v>
      </c>
      <c r="J355" s="40" t="s">
        <v>18</v>
      </c>
      <c r="K355" s="40"/>
      <c r="L355" s="41"/>
    </row>
    <row r="356" spans="1:12" s="36" customFormat="1" ht="45" customHeight="1" x14ac:dyDescent="0.15">
      <c r="A356" s="13">
        <v>352</v>
      </c>
      <c r="B356" s="13">
        <v>24129199</v>
      </c>
      <c r="C356" s="8" t="s">
        <v>504</v>
      </c>
      <c r="D356" s="8">
        <v>60</v>
      </c>
      <c r="E356" s="13">
        <v>0</v>
      </c>
      <c r="F356" s="12">
        <v>0</v>
      </c>
      <c r="G356" s="8">
        <f>D356+E356-F356</f>
        <v>60</v>
      </c>
      <c r="H356" s="8">
        <v>60</v>
      </c>
      <c r="I356" s="39">
        <f t="shared" si="49"/>
        <v>274</v>
      </c>
      <c r="J356" s="40" t="s">
        <v>18</v>
      </c>
      <c r="K356" s="40"/>
      <c r="L356" s="41"/>
    </row>
    <row r="357" spans="1:12" s="36" customFormat="1" ht="45" customHeight="1" x14ac:dyDescent="0.15">
      <c r="A357" s="13">
        <v>353</v>
      </c>
      <c r="B357" s="13">
        <v>24129201</v>
      </c>
      <c r="C357" s="8" t="s">
        <v>387</v>
      </c>
      <c r="D357" s="8">
        <v>60</v>
      </c>
      <c r="E357" s="13">
        <v>0</v>
      </c>
      <c r="F357" s="12">
        <v>0</v>
      </c>
      <c r="G357" s="8">
        <f t="shared" ref="G357:G361" si="54">SUM(D357:F357)</f>
        <v>60</v>
      </c>
      <c r="H357" s="8">
        <v>60</v>
      </c>
      <c r="I357" s="39">
        <f t="shared" si="49"/>
        <v>274</v>
      </c>
      <c r="J357" s="40" t="s">
        <v>18</v>
      </c>
      <c r="K357" s="40"/>
      <c r="L357" s="41"/>
    </row>
    <row r="358" spans="1:12" s="36" customFormat="1" ht="45" customHeight="1" x14ac:dyDescent="0.15">
      <c r="A358" s="13">
        <v>354</v>
      </c>
      <c r="B358" s="13">
        <v>24129202</v>
      </c>
      <c r="C358" s="8" t="s">
        <v>217</v>
      </c>
      <c r="D358" s="8">
        <v>60</v>
      </c>
      <c r="E358" s="13">
        <v>0</v>
      </c>
      <c r="F358" s="12">
        <v>0</v>
      </c>
      <c r="G358" s="8">
        <f t="shared" si="54"/>
        <v>60</v>
      </c>
      <c r="H358" s="8">
        <v>60</v>
      </c>
      <c r="I358" s="39">
        <f t="shared" si="49"/>
        <v>274</v>
      </c>
      <c r="J358" s="40" t="s">
        <v>18</v>
      </c>
      <c r="K358" s="40"/>
      <c r="L358" s="41"/>
    </row>
    <row r="359" spans="1:12" s="36" customFormat="1" ht="45" customHeight="1" x14ac:dyDescent="0.15">
      <c r="A359" s="13">
        <v>355</v>
      </c>
      <c r="B359" s="13">
        <v>24129204</v>
      </c>
      <c r="C359" s="8" t="s">
        <v>281</v>
      </c>
      <c r="D359" s="8">
        <v>60</v>
      </c>
      <c r="E359" s="13">
        <v>0</v>
      </c>
      <c r="F359" s="12">
        <v>0</v>
      </c>
      <c r="G359" s="8">
        <f t="shared" si="54"/>
        <v>60</v>
      </c>
      <c r="H359" s="8">
        <v>60</v>
      </c>
      <c r="I359" s="39">
        <f t="shared" si="49"/>
        <v>274</v>
      </c>
      <c r="J359" s="40" t="s">
        <v>18</v>
      </c>
      <c r="K359" s="40"/>
      <c r="L359" s="41"/>
    </row>
    <row r="360" spans="1:12" s="36" customFormat="1" ht="45" customHeight="1" x14ac:dyDescent="0.15">
      <c r="A360" s="13">
        <v>356</v>
      </c>
      <c r="B360" s="13">
        <v>24129205</v>
      </c>
      <c r="C360" s="8" t="s">
        <v>220</v>
      </c>
      <c r="D360" s="8">
        <v>60</v>
      </c>
      <c r="E360" s="13">
        <v>0</v>
      </c>
      <c r="F360" s="12">
        <v>0</v>
      </c>
      <c r="G360" s="8">
        <f t="shared" si="54"/>
        <v>60</v>
      </c>
      <c r="H360" s="8">
        <v>60</v>
      </c>
      <c r="I360" s="39">
        <f t="shared" si="49"/>
        <v>274</v>
      </c>
      <c r="J360" s="40" t="s">
        <v>18</v>
      </c>
      <c r="K360" s="40"/>
      <c r="L360" s="41"/>
    </row>
    <row r="361" spans="1:12" s="36" customFormat="1" ht="45" customHeight="1" x14ac:dyDescent="0.15">
      <c r="A361" s="13">
        <v>357</v>
      </c>
      <c r="B361" s="13">
        <v>24129208</v>
      </c>
      <c r="C361" s="8" t="s">
        <v>344</v>
      </c>
      <c r="D361" s="8">
        <v>60</v>
      </c>
      <c r="E361" s="13">
        <v>0</v>
      </c>
      <c r="F361" s="12">
        <v>0</v>
      </c>
      <c r="G361" s="8">
        <f t="shared" si="54"/>
        <v>60</v>
      </c>
      <c r="H361" s="8">
        <v>60</v>
      </c>
      <c r="I361" s="39">
        <f t="shared" si="49"/>
        <v>274</v>
      </c>
      <c r="J361" s="40" t="s">
        <v>18</v>
      </c>
      <c r="K361" s="40"/>
      <c r="L361" s="41"/>
    </row>
    <row r="362" spans="1:12" s="36" customFormat="1" ht="45" customHeight="1" x14ac:dyDescent="0.15">
      <c r="A362" s="13">
        <v>358</v>
      </c>
      <c r="B362" s="13">
        <v>24129209</v>
      </c>
      <c r="C362" s="8" t="s">
        <v>349</v>
      </c>
      <c r="D362" s="8">
        <v>60</v>
      </c>
      <c r="E362" s="13">
        <v>0</v>
      </c>
      <c r="F362" s="12">
        <v>0</v>
      </c>
      <c r="G362" s="8">
        <f t="shared" ref="G362:G365" si="55">D362+E362-F362</f>
        <v>60</v>
      </c>
      <c r="H362" s="8">
        <v>60</v>
      </c>
      <c r="I362" s="39">
        <f t="shared" si="49"/>
        <v>274</v>
      </c>
      <c r="J362" s="40" t="s">
        <v>18</v>
      </c>
      <c r="K362" s="40"/>
      <c r="L362" s="41"/>
    </row>
    <row r="363" spans="1:12" s="36" customFormat="1" ht="45" customHeight="1" x14ac:dyDescent="0.15">
      <c r="A363" s="13">
        <v>359</v>
      </c>
      <c r="B363" s="13">
        <v>24129210</v>
      </c>
      <c r="C363" s="8" t="s">
        <v>353</v>
      </c>
      <c r="D363" s="8">
        <v>60</v>
      </c>
      <c r="E363" s="13">
        <v>0</v>
      </c>
      <c r="F363" s="12">
        <v>0</v>
      </c>
      <c r="G363" s="8">
        <f t="shared" si="55"/>
        <v>60</v>
      </c>
      <c r="H363" s="8">
        <v>60</v>
      </c>
      <c r="I363" s="39">
        <f t="shared" si="49"/>
        <v>274</v>
      </c>
      <c r="J363" s="40" t="s">
        <v>18</v>
      </c>
      <c r="K363" s="40"/>
      <c r="L363" s="41"/>
    </row>
    <row r="364" spans="1:12" s="36" customFormat="1" ht="45" customHeight="1" x14ac:dyDescent="0.15">
      <c r="A364" s="13">
        <v>360</v>
      </c>
      <c r="B364" s="13">
        <v>24129220</v>
      </c>
      <c r="C364" s="8" t="s">
        <v>501</v>
      </c>
      <c r="D364" s="8">
        <v>60</v>
      </c>
      <c r="E364" s="13">
        <v>0</v>
      </c>
      <c r="F364" s="12">
        <v>0</v>
      </c>
      <c r="G364" s="8">
        <f t="shared" ref="G364:G368" si="56">SUM(D364:F364)</f>
        <v>60</v>
      </c>
      <c r="H364" s="8">
        <v>60</v>
      </c>
      <c r="I364" s="39">
        <f t="shared" si="49"/>
        <v>274</v>
      </c>
      <c r="J364" s="40" t="s">
        <v>18</v>
      </c>
      <c r="K364" s="40"/>
      <c r="L364" s="41"/>
    </row>
    <row r="365" spans="1:12" s="36" customFormat="1" ht="45" customHeight="1" x14ac:dyDescent="0.15">
      <c r="A365" s="13">
        <v>361</v>
      </c>
      <c r="B365" s="13">
        <v>24129221</v>
      </c>
      <c r="C365" s="8" t="s">
        <v>464</v>
      </c>
      <c r="D365" s="8">
        <v>60</v>
      </c>
      <c r="E365" s="13">
        <v>0</v>
      </c>
      <c r="F365" s="37">
        <v>0</v>
      </c>
      <c r="G365" s="8">
        <f t="shared" si="55"/>
        <v>60</v>
      </c>
      <c r="H365" s="8">
        <v>60</v>
      </c>
      <c r="I365" s="39">
        <f t="shared" si="49"/>
        <v>274</v>
      </c>
      <c r="J365" s="40" t="s">
        <v>18</v>
      </c>
      <c r="K365" s="40"/>
      <c r="L365" s="41"/>
    </row>
    <row r="366" spans="1:12" s="36" customFormat="1" ht="45" customHeight="1" x14ac:dyDescent="0.15">
      <c r="A366" s="13">
        <v>362</v>
      </c>
      <c r="B366" s="13">
        <v>24129224</v>
      </c>
      <c r="C366" s="8" t="s">
        <v>297</v>
      </c>
      <c r="D366" s="8">
        <v>60</v>
      </c>
      <c r="E366" s="13">
        <v>0</v>
      </c>
      <c r="F366" s="12">
        <v>0</v>
      </c>
      <c r="G366" s="8">
        <f t="shared" si="56"/>
        <v>60</v>
      </c>
      <c r="H366" s="8">
        <v>60</v>
      </c>
      <c r="I366" s="39">
        <f t="shared" si="49"/>
        <v>274</v>
      </c>
      <c r="J366" s="40" t="s">
        <v>18</v>
      </c>
      <c r="K366" s="40"/>
      <c r="L366" s="41"/>
    </row>
    <row r="367" spans="1:12" s="36" customFormat="1" ht="45" customHeight="1" x14ac:dyDescent="0.15">
      <c r="A367" s="13">
        <v>363</v>
      </c>
      <c r="B367" s="13">
        <v>24129225</v>
      </c>
      <c r="C367" s="8" t="s">
        <v>610</v>
      </c>
      <c r="D367" s="8">
        <v>60</v>
      </c>
      <c r="E367" s="13">
        <v>0</v>
      </c>
      <c r="F367" s="12">
        <v>0</v>
      </c>
      <c r="G367" s="8">
        <f t="shared" si="56"/>
        <v>60</v>
      </c>
      <c r="H367" s="8">
        <v>60</v>
      </c>
      <c r="I367" s="39">
        <f t="shared" si="49"/>
        <v>274</v>
      </c>
      <c r="J367" s="40" t="s">
        <v>18</v>
      </c>
      <c r="K367" s="40"/>
      <c r="L367" s="41"/>
    </row>
    <row r="368" spans="1:12" s="36" customFormat="1" ht="45" customHeight="1" x14ac:dyDescent="0.15">
      <c r="A368" s="13">
        <v>364</v>
      </c>
      <c r="B368" s="13">
        <v>24129227</v>
      </c>
      <c r="C368" s="8" t="s">
        <v>305</v>
      </c>
      <c r="D368" s="8">
        <v>60</v>
      </c>
      <c r="E368" s="13">
        <v>0</v>
      </c>
      <c r="F368" s="12">
        <v>0</v>
      </c>
      <c r="G368" s="8">
        <f t="shared" si="56"/>
        <v>60</v>
      </c>
      <c r="H368" s="8">
        <v>60</v>
      </c>
      <c r="I368" s="39">
        <f t="shared" si="49"/>
        <v>274</v>
      </c>
      <c r="J368" s="40" t="s">
        <v>18</v>
      </c>
      <c r="K368" s="40"/>
      <c r="L368" s="41"/>
    </row>
    <row r="369" spans="1:12" s="36" customFormat="1" ht="45" customHeight="1" x14ac:dyDescent="0.15">
      <c r="A369" s="13">
        <v>365</v>
      </c>
      <c r="B369" s="13">
        <v>24129228</v>
      </c>
      <c r="C369" s="8" t="s">
        <v>382</v>
      </c>
      <c r="D369" s="8">
        <v>60</v>
      </c>
      <c r="E369" s="13">
        <v>0</v>
      </c>
      <c r="F369" s="12">
        <v>0</v>
      </c>
      <c r="G369" s="8">
        <f>D369+E369-F369</f>
        <v>60</v>
      </c>
      <c r="H369" s="8">
        <v>60</v>
      </c>
      <c r="I369" s="39">
        <f t="shared" si="49"/>
        <v>274</v>
      </c>
      <c r="J369" s="40" t="s">
        <v>18</v>
      </c>
      <c r="K369" s="40"/>
      <c r="L369" s="41"/>
    </row>
    <row r="370" spans="1:12" s="36" customFormat="1" ht="45" customHeight="1" x14ac:dyDescent="0.15">
      <c r="A370" s="13">
        <v>366</v>
      </c>
      <c r="B370" s="13">
        <v>24129229</v>
      </c>
      <c r="C370" s="8" t="s">
        <v>223</v>
      </c>
      <c r="D370" s="8">
        <v>60</v>
      </c>
      <c r="E370" s="13">
        <v>0</v>
      </c>
      <c r="F370" s="12">
        <v>0</v>
      </c>
      <c r="G370" s="8">
        <f t="shared" ref="G370:G380" si="57">SUM(D370:F370)</f>
        <v>60</v>
      </c>
      <c r="H370" s="8">
        <v>60</v>
      </c>
      <c r="I370" s="39">
        <f t="shared" si="49"/>
        <v>274</v>
      </c>
      <c r="J370" s="40" t="s">
        <v>18</v>
      </c>
      <c r="K370" s="40"/>
      <c r="L370" s="41"/>
    </row>
    <row r="371" spans="1:12" s="36" customFormat="1" ht="45" customHeight="1" x14ac:dyDescent="0.15">
      <c r="A371" s="13">
        <v>367</v>
      </c>
      <c r="B371" s="13">
        <v>24129230</v>
      </c>
      <c r="C371" s="8" t="s">
        <v>403</v>
      </c>
      <c r="D371" s="8">
        <v>60</v>
      </c>
      <c r="E371" s="13">
        <v>0</v>
      </c>
      <c r="F371" s="12">
        <v>0</v>
      </c>
      <c r="G371" s="8">
        <f t="shared" si="57"/>
        <v>60</v>
      </c>
      <c r="H371" s="8">
        <v>60</v>
      </c>
      <c r="I371" s="39">
        <f t="shared" si="49"/>
        <v>274</v>
      </c>
      <c r="J371" s="40" t="s">
        <v>18</v>
      </c>
      <c r="K371" s="40"/>
      <c r="L371" s="41"/>
    </row>
    <row r="372" spans="1:12" s="36" customFormat="1" ht="45" customHeight="1" x14ac:dyDescent="0.15">
      <c r="A372" s="13">
        <v>368</v>
      </c>
      <c r="B372" s="13">
        <v>24129231</v>
      </c>
      <c r="C372" s="8" t="s">
        <v>389</v>
      </c>
      <c r="D372" s="8">
        <v>60</v>
      </c>
      <c r="E372" s="13">
        <v>0</v>
      </c>
      <c r="F372" s="12">
        <v>0</v>
      </c>
      <c r="G372" s="8">
        <f t="shared" si="57"/>
        <v>60</v>
      </c>
      <c r="H372" s="8">
        <v>60</v>
      </c>
      <c r="I372" s="39">
        <f t="shared" si="49"/>
        <v>274</v>
      </c>
      <c r="J372" s="40" t="s">
        <v>18</v>
      </c>
      <c r="K372" s="40"/>
      <c r="L372" s="41"/>
    </row>
    <row r="373" spans="1:12" s="36" customFormat="1" ht="45" customHeight="1" x14ac:dyDescent="0.15">
      <c r="A373" s="13">
        <v>369</v>
      </c>
      <c r="B373" s="13">
        <v>24129233</v>
      </c>
      <c r="C373" s="8" t="s">
        <v>416</v>
      </c>
      <c r="D373" s="8">
        <v>60</v>
      </c>
      <c r="E373" s="13">
        <v>0</v>
      </c>
      <c r="F373" s="12">
        <v>0</v>
      </c>
      <c r="G373" s="8">
        <f t="shared" si="57"/>
        <v>60</v>
      </c>
      <c r="H373" s="8">
        <v>60</v>
      </c>
      <c r="I373" s="39">
        <f t="shared" si="49"/>
        <v>274</v>
      </c>
      <c r="J373" s="40" t="s">
        <v>18</v>
      </c>
      <c r="K373" s="40"/>
      <c r="L373" s="41"/>
    </row>
    <row r="374" spans="1:12" s="36" customFormat="1" ht="45" customHeight="1" x14ac:dyDescent="0.15">
      <c r="A374" s="13">
        <v>370</v>
      </c>
      <c r="B374" s="13">
        <v>24129234</v>
      </c>
      <c r="C374" s="8" t="s">
        <v>194</v>
      </c>
      <c r="D374" s="8">
        <v>60</v>
      </c>
      <c r="E374" s="13">
        <v>0</v>
      </c>
      <c r="F374" s="12">
        <v>0</v>
      </c>
      <c r="G374" s="8">
        <f t="shared" si="57"/>
        <v>60</v>
      </c>
      <c r="H374" s="8">
        <v>60</v>
      </c>
      <c r="I374" s="39">
        <f t="shared" si="49"/>
        <v>274</v>
      </c>
      <c r="J374" s="40" t="s">
        <v>18</v>
      </c>
      <c r="K374" s="40"/>
      <c r="L374" s="41"/>
    </row>
    <row r="375" spans="1:12" s="36" customFormat="1" ht="45" customHeight="1" x14ac:dyDescent="0.15">
      <c r="A375" s="13">
        <v>371</v>
      </c>
      <c r="B375" s="13">
        <v>24129235</v>
      </c>
      <c r="C375" s="8" t="s">
        <v>384</v>
      </c>
      <c r="D375" s="8">
        <v>60</v>
      </c>
      <c r="E375" s="13">
        <v>0</v>
      </c>
      <c r="F375" s="12">
        <v>0</v>
      </c>
      <c r="G375" s="8">
        <f t="shared" si="57"/>
        <v>60</v>
      </c>
      <c r="H375" s="8">
        <v>60</v>
      </c>
      <c r="I375" s="39">
        <f t="shared" si="49"/>
        <v>274</v>
      </c>
      <c r="J375" s="40" t="s">
        <v>18</v>
      </c>
      <c r="K375" s="40"/>
      <c r="L375" s="41"/>
    </row>
    <row r="376" spans="1:12" s="36" customFormat="1" ht="45" customHeight="1" x14ac:dyDescent="0.15">
      <c r="A376" s="13">
        <v>372</v>
      </c>
      <c r="B376" s="13">
        <v>24129236</v>
      </c>
      <c r="C376" s="8" t="s">
        <v>600</v>
      </c>
      <c r="D376" s="8">
        <v>60</v>
      </c>
      <c r="E376" s="13">
        <v>0</v>
      </c>
      <c r="F376" s="12">
        <v>0</v>
      </c>
      <c r="G376" s="8">
        <f t="shared" si="57"/>
        <v>60</v>
      </c>
      <c r="H376" s="8">
        <v>60</v>
      </c>
      <c r="I376" s="39">
        <f t="shared" si="49"/>
        <v>274</v>
      </c>
      <c r="J376" s="40" t="s">
        <v>18</v>
      </c>
      <c r="K376" s="40"/>
      <c r="L376" s="41"/>
    </row>
    <row r="377" spans="1:12" s="36" customFormat="1" ht="45" customHeight="1" x14ac:dyDescent="0.15">
      <c r="A377" s="13">
        <v>373</v>
      </c>
      <c r="B377" s="13">
        <v>24129240</v>
      </c>
      <c r="C377" s="8" t="s">
        <v>411</v>
      </c>
      <c r="D377" s="8">
        <v>60</v>
      </c>
      <c r="E377" s="13">
        <v>0</v>
      </c>
      <c r="F377" s="12">
        <v>0</v>
      </c>
      <c r="G377" s="8">
        <f t="shared" si="57"/>
        <v>60</v>
      </c>
      <c r="H377" s="8">
        <v>60</v>
      </c>
      <c r="I377" s="39">
        <f t="shared" si="49"/>
        <v>274</v>
      </c>
      <c r="J377" s="40" t="s">
        <v>18</v>
      </c>
      <c r="K377" s="40"/>
      <c r="L377" s="41"/>
    </row>
    <row r="378" spans="1:12" s="36" customFormat="1" ht="45" customHeight="1" x14ac:dyDescent="0.15">
      <c r="A378" s="13">
        <v>374</v>
      </c>
      <c r="B378" s="13">
        <v>24129241</v>
      </c>
      <c r="C378" s="8" t="s">
        <v>199</v>
      </c>
      <c r="D378" s="8">
        <v>60</v>
      </c>
      <c r="E378" s="13">
        <v>0</v>
      </c>
      <c r="F378" s="12">
        <v>0</v>
      </c>
      <c r="G378" s="8">
        <f t="shared" si="57"/>
        <v>60</v>
      </c>
      <c r="H378" s="8">
        <v>60</v>
      </c>
      <c r="I378" s="39">
        <f t="shared" si="49"/>
        <v>274</v>
      </c>
      <c r="J378" s="40" t="s">
        <v>18</v>
      </c>
      <c r="K378" s="40"/>
      <c r="L378" s="41"/>
    </row>
    <row r="379" spans="1:12" s="36" customFormat="1" ht="45" customHeight="1" x14ac:dyDescent="0.15">
      <c r="A379" s="13">
        <v>375</v>
      </c>
      <c r="B379" s="13">
        <v>24129242</v>
      </c>
      <c r="C379" s="8" t="s">
        <v>323</v>
      </c>
      <c r="D379" s="8">
        <v>60</v>
      </c>
      <c r="E379" s="13">
        <v>0</v>
      </c>
      <c r="F379" s="12">
        <v>0</v>
      </c>
      <c r="G379" s="8">
        <f t="shared" si="57"/>
        <v>60</v>
      </c>
      <c r="H379" s="8">
        <v>60</v>
      </c>
      <c r="I379" s="39">
        <f t="shared" si="49"/>
        <v>274</v>
      </c>
      <c r="J379" s="40" t="s">
        <v>18</v>
      </c>
      <c r="K379" s="40"/>
      <c r="L379" s="41"/>
    </row>
    <row r="380" spans="1:12" s="36" customFormat="1" ht="45" customHeight="1" x14ac:dyDescent="0.15">
      <c r="A380" s="13">
        <v>376</v>
      </c>
      <c r="B380" s="13">
        <v>24129243</v>
      </c>
      <c r="C380" s="8" t="s">
        <v>332</v>
      </c>
      <c r="D380" s="8">
        <v>60</v>
      </c>
      <c r="E380" s="13">
        <v>0</v>
      </c>
      <c r="F380" s="12">
        <v>0</v>
      </c>
      <c r="G380" s="8">
        <f t="shared" si="57"/>
        <v>60</v>
      </c>
      <c r="H380" s="8">
        <v>60</v>
      </c>
      <c r="I380" s="39">
        <f t="shared" si="49"/>
        <v>274</v>
      </c>
      <c r="J380" s="40" t="s">
        <v>18</v>
      </c>
      <c r="K380" s="40"/>
      <c r="L380" s="41"/>
    </row>
    <row r="381" spans="1:12" s="36" customFormat="1" ht="45" customHeight="1" x14ac:dyDescent="0.15">
      <c r="A381" s="13">
        <v>377</v>
      </c>
      <c r="B381" s="13">
        <v>24129244</v>
      </c>
      <c r="C381" s="8" t="s">
        <v>466</v>
      </c>
      <c r="D381" s="8">
        <v>60</v>
      </c>
      <c r="E381" s="13">
        <v>0</v>
      </c>
      <c r="F381" s="37">
        <v>0</v>
      </c>
      <c r="G381" s="8">
        <f t="shared" ref="G381:G385" si="58">D381+E381-F381</f>
        <v>60</v>
      </c>
      <c r="H381" s="8">
        <v>60</v>
      </c>
      <c r="I381" s="39">
        <f t="shared" si="49"/>
        <v>274</v>
      </c>
      <c r="J381" s="40" t="s">
        <v>18</v>
      </c>
      <c r="K381" s="40"/>
      <c r="L381" s="41"/>
    </row>
    <row r="382" spans="1:12" s="36" customFormat="1" ht="45" customHeight="1" x14ac:dyDescent="0.15">
      <c r="A382" s="13">
        <v>378</v>
      </c>
      <c r="B382" s="13">
        <v>24129249</v>
      </c>
      <c r="C382" s="8" t="s">
        <v>405</v>
      </c>
      <c r="D382" s="8">
        <v>60</v>
      </c>
      <c r="E382" s="13">
        <v>0</v>
      </c>
      <c r="F382" s="12">
        <v>0</v>
      </c>
      <c r="G382" s="8">
        <f t="shared" ref="G382:G391" si="59">SUM(D382:F382)</f>
        <v>60</v>
      </c>
      <c r="H382" s="8">
        <v>60</v>
      </c>
      <c r="I382" s="39">
        <f t="shared" si="49"/>
        <v>274</v>
      </c>
      <c r="J382" s="40" t="s">
        <v>18</v>
      </c>
      <c r="K382" s="40"/>
      <c r="L382" s="41"/>
    </row>
    <row r="383" spans="1:12" s="36" customFormat="1" ht="45" customHeight="1" x14ac:dyDescent="0.15">
      <c r="A383" s="13">
        <v>379</v>
      </c>
      <c r="B383" s="13">
        <v>24129251</v>
      </c>
      <c r="C383" s="8" t="s">
        <v>194</v>
      </c>
      <c r="D383" s="8">
        <v>60</v>
      </c>
      <c r="E383" s="13">
        <v>0</v>
      </c>
      <c r="F383" s="12">
        <v>0</v>
      </c>
      <c r="G383" s="8">
        <f t="shared" si="58"/>
        <v>60</v>
      </c>
      <c r="H383" s="8">
        <v>60</v>
      </c>
      <c r="I383" s="39">
        <f t="shared" si="49"/>
        <v>274</v>
      </c>
      <c r="J383" s="40" t="s">
        <v>18</v>
      </c>
      <c r="K383" s="40"/>
      <c r="L383" s="41"/>
    </row>
    <row r="384" spans="1:12" s="36" customFormat="1" ht="45" customHeight="1" x14ac:dyDescent="0.15">
      <c r="A384" s="13">
        <v>380</v>
      </c>
      <c r="B384" s="13">
        <v>24129252</v>
      </c>
      <c r="C384" s="8" t="s">
        <v>196</v>
      </c>
      <c r="D384" s="8">
        <v>60</v>
      </c>
      <c r="E384" s="13">
        <v>0</v>
      </c>
      <c r="F384" s="12">
        <v>0</v>
      </c>
      <c r="G384" s="8">
        <f t="shared" si="59"/>
        <v>60</v>
      </c>
      <c r="H384" s="8">
        <v>60</v>
      </c>
      <c r="I384" s="39">
        <f t="shared" si="49"/>
        <v>274</v>
      </c>
      <c r="J384" s="40" t="s">
        <v>18</v>
      </c>
      <c r="K384" s="40"/>
      <c r="L384" s="41"/>
    </row>
    <row r="385" spans="1:12" s="36" customFormat="1" ht="45" customHeight="1" x14ac:dyDescent="0.15">
      <c r="A385" s="13">
        <v>381</v>
      </c>
      <c r="B385" s="13">
        <v>24129257</v>
      </c>
      <c r="C385" s="8" t="s">
        <v>571</v>
      </c>
      <c r="D385" s="8">
        <v>60</v>
      </c>
      <c r="E385" s="13">
        <v>0</v>
      </c>
      <c r="F385" s="37">
        <v>0</v>
      </c>
      <c r="G385" s="8">
        <f t="shared" si="58"/>
        <v>60</v>
      </c>
      <c r="H385" s="8">
        <v>60</v>
      </c>
      <c r="I385" s="39">
        <f t="shared" si="49"/>
        <v>274</v>
      </c>
      <c r="J385" s="40" t="s">
        <v>18</v>
      </c>
      <c r="K385" s="40"/>
      <c r="L385" s="41"/>
    </row>
    <row r="386" spans="1:12" s="36" customFormat="1" ht="45" customHeight="1" x14ac:dyDescent="0.15">
      <c r="A386" s="13">
        <v>382</v>
      </c>
      <c r="B386" s="13">
        <v>24129261</v>
      </c>
      <c r="C386" s="8" t="s">
        <v>582</v>
      </c>
      <c r="D386" s="8">
        <v>60</v>
      </c>
      <c r="E386" s="13">
        <v>0</v>
      </c>
      <c r="F386" s="12">
        <v>0</v>
      </c>
      <c r="G386" s="8">
        <f t="shared" si="59"/>
        <v>60</v>
      </c>
      <c r="H386" s="8">
        <v>60</v>
      </c>
      <c r="I386" s="39">
        <f t="shared" si="49"/>
        <v>274</v>
      </c>
      <c r="J386" s="40" t="s">
        <v>18</v>
      </c>
      <c r="K386" s="40"/>
      <c r="L386" s="41"/>
    </row>
    <row r="387" spans="1:12" s="36" customFormat="1" ht="45" customHeight="1" x14ac:dyDescent="0.15">
      <c r="A387" s="13">
        <v>383</v>
      </c>
      <c r="B387" s="13">
        <v>24129262</v>
      </c>
      <c r="C387" s="8" t="s">
        <v>538</v>
      </c>
      <c r="D387" s="8">
        <v>60</v>
      </c>
      <c r="E387" s="13">
        <v>0</v>
      </c>
      <c r="F387" s="12">
        <v>0</v>
      </c>
      <c r="G387" s="8">
        <f t="shared" si="59"/>
        <v>60</v>
      </c>
      <c r="H387" s="8">
        <v>60</v>
      </c>
      <c r="I387" s="39">
        <f t="shared" si="49"/>
        <v>274</v>
      </c>
      <c r="J387" s="40" t="s">
        <v>18</v>
      </c>
      <c r="K387" s="40"/>
      <c r="L387" s="41"/>
    </row>
    <row r="388" spans="1:12" s="36" customFormat="1" ht="45" customHeight="1" x14ac:dyDescent="0.15">
      <c r="A388" s="13">
        <v>384</v>
      </c>
      <c r="B388" s="13">
        <v>24129265</v>
      </c>
      <c r="C388" s="8" t="s">
        <v>274</v>
      </c>
      <c r="D388" s="8">
        <v>60</v>
      </c>
      <c r="E388" s="13">
        <v>0</v>
      </c>
      <c r="F388" s="12">
        <v>0</v>
      </c>
      <c r="G388" s="8">
        <f t="shared" si="59"/>
        <v>60</v>
      </c>
      <c r="H388" s="8">
        <v>60</v>
      </c>
      <c r="I388" s="39">
        <f t="shared" ref="I388:I451" si="60">RANK(H388,$H:$H)</f>
        <v>274</v>
      </c>
      <c r="J388" s="40" t="s">
        <v>18</v>
      </c>
      <c r="K388" s="40"/>
      <c r="L388" s="41"/>
    </row>
    <row r="389" spans="1:12" s="36" customFormat="1" ht="45" customHeight="1" x14ac:dyDescent="0.15">
      <c r="A389" s="13">
        <v>385</v>
      </c>
      <c r="B389" s="13">
        <v>24129272</v>
      </c>
      <c r="C389" s="8" t="s">
        <v>192</v>
      </c>
      <c r="D389" s="8">
        <v>60</v>
      </c>
      <c r="E389" s="13">
        <v>0</v>
      </c>
      <c r="F389" s="12">
        <v>0</v>
      </c>
      <c r="G389" s="8">
        <f t="shared" si="59"/>
        <v>60</v>
      </c>
      <c r="H389" s="8">
        <v>60</v>
      </c>
      <c r="I389" s="39">
        <f t="shared" si="60"/>
        <v>274</v>
      </c>
      <c r="J389" s="40" t="s">
        <v>18</v>
      </c>
      <c r="K389" s="40"/>
      <c r="L389" s="41"/>
    </row>
    <row r="390" spans="1:12" s="36" customFormat="1" ht="45" customHeight="1" x14ac:dyDescent="0.15">
      <c r="A390" s="13">
        <v>386</v>
      </c>
      <c r="B390" s="13">
        <v>24129276</v>
      </c>
      <c r="C390" s="8" t="s">
        <v>278</v>
      </c>
      <c r="D390" s="8">
        <v>60</v>
      </c>
      <c r="E390" s="13">
        <v>0</v>
      </c>
      <c r="F390" s="12">
        <v>0</v>
      </c>
      <c r="G390" s="8">
        <f t="shared" si="59"/>
        <v>60</v>
      </c>
      <c r="H390" s="8">
        <v>60</v>
      </c>
      <c r="I390" s="39">
        <f t="shared" si="60"/>
        <v>274</v>
      </c>
      <c r="J390" s="40" t="s">
        <v>18</v>
      </c>
      <c r="K390" s="40"/>
      <c r="L390" s="41"/>
    </row>
    <row r="391" spans="1:12" s="36" customFormat="1" ht="45" customHeight="1" x14ac:dyDescent="0.15">
      <c r="A391" s="13">
        <v>387</v>
      </c>
      <c r="B391" s="13">
        <v>24129278</v>
      </c>
      <c r="C391" s="8" t="s">
        <v>161</v>
      </c>
      <c r="D391" s="8">
        <v>60</v>
      </c>
      <c r="E391" s="13">
        <v>0</v>
      </c>
      <c r="F391" s="12">
        <v>0</v>
      </c>
      <c r="G391" s="8">
        <f t="shared" si="59"/>
        <v>60</v>
      </c>
      <c r="H391" s="8">
        <v>60</v>
      </c>
      <c r="I391" s="39">
        <f t="shared" si="60"/>
        <v>274</v>
      </c>
      <c r="J391" s="40" t="s">
        <v>18</v>
      </c>
      <c r="K391" s="40"/>
      <c r="L391" s="41"/>
    </row>
    <row r="392" spans="1:12" s="36" customFormat="1" ht="45" customHeight="1" x14ac:dyDescent="0.15">
      <c r="A392" s="13">
        <v>388</v>
      </c>
      <c r="B392" s="13">
        <v>24129279</v>
      </c>
      <c r="C392" s="8" t="s">
        <v>315</v>
      </c>
      <c r="D392" s="8">
        <v>60</v>
      </c>
      <c r="E392" s="13">
        <v>0</v>
      </c>
      <c r="F392" s="37">
        <v>0</v>
      </c>
      <c r="G392" s="8">
        <f t="shared" ref="G392:G397" si="61">D392+E392-F392</f>
        <v>60</v>
      </c>
      <c r="H392" s="8">
        <v>60</v>
      </c>
      <c r="I392" s="39">
        <f t="shared" si="60"/>
        <v>274</v>
      </c>
      <c r="J392" s="40" t="s">
        <v>18</v>
      </c>
      <c r="K392" s="40"/>
      <c r="L392" s="41"/>
    </row>
    <row r="393" spans="1:12" s="36" customFormat="1" ht="45" customHeight="1" x14ac:dyDescent="0.15">
      <c r="A393" s="13">
        <v>389</v>
      </c>
      <c r="B393" s="13">
        <v>24129281</v>
      </c>
      <c r="C393" s="8" t="s">
        <v>449</v>
      </c>
      <c r="D393" s="8">
        <v>60</v>
      </c>
      <c r="E393" s="13">
        <v>0</v>
      </c>
      <c r="F393" s="12">
        <v>0</v>
      </c>
      <c r="G393" s="8">
        <f>SUM(D393:F393)</f>
        <v>60</v>
      </c>
      <c r="H393" s="8">
        <v>60</v>
      </c>
      <c r="I393" s="39">
        <f t="shared" si="60"/>
        <v>274</v>
      </c>
      <c r="J393" s="40" t="s">
        <v>18</v>
      </c>
      <c r="K393" s="40"/>
      <c r="L393" s="41"/>
    </row>
    <row r="394" spans="1:12" s="36" customFormat="1" ht="45" customHeight="1" x14ac:dyDescent="0.15">
      <c r="A394" s="13">
        <v>390</v>
      </c>
      <c r="B394" s="13">
        <v>24129282</v>
      </c>
      <c r="C394" s="8" t="s">
        <v>375</v>
      </c>
      <c r="D394" s="8">
        <v>60</v>
      </c>
      <c r="E394" s="13">
        <v>0</v>
      </c>
      <c r="F394" s="37">
        <v>0</v>
      </c>
      <c r="G394" s="8">
        <f t="shared" si="61"/>
        <v>60</v>
      </c>
      <c r="H394" s="8">
        <v>60</v>
      </c>
      <c r="I394" s="39">
        <f t="shared" si="60"/>
        <v>274</v>
      </c>
      <c r="J394" s="40" t="s">
        <v>18</v>
      </c>
      <c r="K394" s="40"/>
      <c r="L394" s="41"/>
    </row>
    <row r="395" spans="1:12" s="36" customFormat="1" ht="45" customHeight="1" x14ac:dyDescent="0.15">
      <c r="A395" s="13">
        <v>391</v>
      </c>
      <c r="B395" s="13">
        <v>24129283</v>
      </c>
      <c r="C395" s="8" t="s">
        <v>443</v>
      </c>
      <c r="D395" s="8">
        <v>60</v>
      </c>
      <c r="E395" s="13">
        <v>0</v>
      </c>
      <c r="F395" s="12">
        <v>0</v>
      </c>
      <c r="G395" s="8">
        <f t="shared" si="61"/>
        <v>60</v>
      </c>
      <c r="H395" s="8">
        <v>60</v>
      </c>
      <c r="I395" s="39">
        <f t="shared" si="60"/>
        <v>274</v>
      </c>
      <c r="J395" s="40" t="s">
        <v>18</v>
      </c>
      <c r="K395" s="40"/>
      <c r="L395" s="41"/>
    </row>
    <row r="396" spans="1:12" s="36" customFormat="1" ht="45" customHeight="1" x14ac:dyDescent="0.15">
      <c r="A396" s="13">
        <v>392</v>
      </c>
      <c r="B396" s="13">
        <v>24129284</v>
      </c>
      <c r="C396" s="8" t="s">
        <v>543</v>
      </c>
      <c r="D396" s="8">
        <v>60</v>
      </c>
      <c r="E396" s="13">
        <v>0</v>
      </c>
      <c r="F396" s="12">
        <v>0</v>
      </c>
      <c r="G396" s="8">
        <f t="shared" si="61"/>
        <v>60</v>
      </c>
      <c r="H396" s="8">
        <v>60</v>
      </c>
      <c r="I396" s="39">
        <f t="shared" si="60"/>
        <v>274</v>
      </c>
      <c r="J396" s="40" t="s">
        <v>18</v>
      </c>
      <c r="K396" s="40"/>
      <c r="L396" s="41"/>
    </row>
    <row r="397" spans="1:12" s="36" customFormat="1" ht="45" customHeight="1" x14ac:dyDescent="0.15">
      <c r="A397" s="13">
        <v>393</v>
      </c>
      <c r="B397" s="13">
        <v>24129287</v>
      </c>
      <c r="C397" s="8" t="s">
        <v>529</v>
      </c>
      <c r="D397" s="8">
        <v>60</v>
      </c>
      <c r="E397" s="13">
        <v>0</v>
      </c>
      <c r="F397" s="37">
        <v>0</v>
      </c>
      <c r="G397" s="8">
        <f t="shared" si="61"/>
        <v>60</v>
      </c>
      <c r="H397" s="8">
        <v>60</v>
      </c>
      <c r="I397" s="39">
        <f t="shared" si="60"/>
        <v>274</v>
      </c>
      <c r="J397" s="40" t="s">
        <v>18</v>
      </c>
      <c r="K397" s="40"/>
      <c r="L397" s="41"/>
    </row>
    <row r="398" spans="1:12" s="36" customFormat="1" ht="45" customHeight="1" x14ac:dyDescent="0.15">
      <c r="A398" s="13">
        <v>394</v>
      </c>
      <c r="B398" s="13">
        <v>24129292</v>
      </c>
      <c r="C398" s="8" t="s">
        <v>461</v>
      </c>
      <c r="D398" s="8">
        <v>60</v>
      </c>
      <c r="E398" s="13">
        <v>0</v>
      </c>
      <c r="F398" s="12">
        <v>0</v>
      </c>
      <c r="G398" s="8">
        <f t="shared" ref="G398:G401" si="62">SUM(D398:F398)</f>
        <v>60</v>
      </c>
      <c r="H398" s="8">
        <v>60</v>
      </c>
      <c r="I398" s="39">
        <f t="shared" si="60"/>
        <v>274</v>
      </c>
      <c r="J398" s="40" t="s">
        <v>18</v>
      </c>
      <c r="K398" s="40"/>
      <c r="L398" s="41"/>
    </row>
    <row r="399" spans="1:12" s="36" customFormat="1" ht="45" customHeight="1" x14ac:dyDescent="0.15">
      <c r="A399" s="13">
        <v>395</v>
      </c>
      <c r="B399" s="13">
        <v>24129293</v>
      </c>
      <c r="C399" s="8" t="s">
        <v>439</v>
      </c>
      <c r="D399" s="8">
        <v>60</v>
      </c>
      <c r="E399" s="13">
        <v>0</v>
      </c>
      <c r="F399" s="12">
        <v>0</v>
      </c>
      <c r="G399" s="8">
        <f t="shared" si="62"/>
        <v>60</v>
      </c>
      <c r="H399" s="8">
        <v>60</v>
      </c>
      <c r="I399" s="39">
        <f t="shared" si="60"/>
        <v>274</v>
      </c>
      <c r="J399" s="40" t="s">
        <v>18</v>
      </c>
      <c r="K399" s="40"/>
      <c r="L399" s="41"/>
    </row>
    <row r="400" spans="1:12" s="36" customFormat="1" ht="45" customHeight="1" x14ac:dyDescent="0.15">
      <c r="A400" s="13">
        <v>396</v>
      </c>
      <c r="B400" s="13">
        <v>24129294</v>
      </c>
      <c r="C400" s="8" t="s">
        <v>455</v>
      </c>
      <c r="D400" s="8">
        <v>60</v>
      </c>
      <c r="E400" s="13">
        <v>0</v>
      </c>
      <c r="F400" s="12">
        <v>0</v>
      </c>
      <c r="G400" s="8">
        <f t="shared" si="62"/>
        <v>60</v>
      </c>
      <c r="H400" s="8">
        <v>60</v>
      </c>
      <c r="I400" s="39">
        <f t="shared" si="60"/>
        <v>274</v>
      </c>
      <c r="J400" s="40" t="s">
        <v>18</v>
      </c>
      <c r="K400" s="40"/>
      <c r="L400" s="41"/>
    </row>
    <row r="401" spans="1:12" s="36" customFormat="1" ht="45" customHeight="1" x14ac:dyDescent="0.15">
      <c r="A401" s="13">
        <v>397</v>
      </c>
      <c r="B401" s="13">
        <v>24129295</v>
      </c>
      <c r="C401" s="8" t="s">
        <v>533</v>
      </c>
      <c r="D401" s="8">
        <v>60</v>
      </c>
      <c r="E401" s="13">
        <v>0</v>
      </c>
      <c r="F401" s="12">
        <v>0</v>
      </c>
      <c r="G401" s="8">
        <f t="shared" si="62"/>
        <v>60</v>
      </c>
      <c r="H401" s="8">
        <v>60</v>
      </c>
      <c r="I401" s="39">
        <f t="shared" si="60"/>
        <v>274</v>
      </c>
      <c r="J401" s="40" t="s">
        <v>18</v>
      </c>
      <c r="K401" s="40"/>
      <c r="L401" s="41"/>
    </row>
    <row r="402" spans="1:12" s="36" customFormat="1" ht="45" customHeight="1" x14ac:dyDescent="0.15">
      <c r="A402" s="13">
        <v>398</v>
      </c>
      <c r="B402" s="13">
        <v>24129299</v>
      </c>
      <c r="C402" s="8" t="s">
        <v>260</v>
      </c>
      <c r="D402" s="8">
        <v>60</v>
      </c>
      <c r="E402" s="13">
        <v>0</v>
      </c>
      <c r="F402" s="12">
        <v>0</v>
      </c>
      <c r="G402" s="8">
        <f t="shared" ref="G402:G407" si="63">D402+E402-F402</f>
        <v>60</v>
      </c>
      <c r="H402" s="8">
        <v>60</v>
      </c>
      <c r="I402" s="39">
        <f t="shared" si="60"/>
        <v>274</v>
      </c>
      <c r="J402" s="40" t="s">
        <v>18</v>
      </c>
      <c r="K402" s="40"/>
      <c r="L402" s="41"/>
    </row>
    <row r="403" spans="1:12" s="36" customFormat="1" ht="45" customHeight="1" x14ac:dyDescent="0.15">
      <c r="A403" s="13">
        <v>399</v>
      </c>
      <c r="B403" s="13">
        <v>24129301</v>
      </c>
      <c r="C403" s="8" t="s">
        <v>269</v>
      </c>
      <c r="D403" s="8">
        <v>60</v>
      </c>
      <c r="E403" s="13">
        <v>0</v>
      </c>
      <c r="F403" s="12">
        <v>0</v>
      </c>
      <c r="G403" s="8">
        <f t="shared" si="63"/>
        <v>60</v>
      </c>
      <c r="H403" s="8">
        <v>60</v>
      </c>
      <c r="I403" s="39">
        <f t="shared" si="60"/>
        <v>274</v>
      </c>
      <c r="J403" s="40" t="s">
        <v>18</v>
      </c>
      <c r="K403" s="40"/>
      <c r="L403" s="41"/>
    </row>
    <row r="404" spans="1:12" s="36" customFormat="1" ht="45" customHeight="1" x14ac:dyDescent="0.15">
      <c r="A404" s="13">
        <v>400</v>
      </c>
      <c r="B404" s="13">
        <v>24129304</v>
      </c>
      <c r="C404" s="8" t="s">
        <v>276</v>
      </c>
      <c r="D404" s="8">
        <v>60</v>
      </c>
      <c r="E404" s="13">
        <v>0</v>
      </c>
      <c r="F404" s="12">
        <v>0</v>
      </c>
      <c r="G404" s="8">
        <f t="shared" ref="G404:G406" si="64">SUM(D404:F404)</f>
        <v>60</v>
      </c>
      <c r="H404" s="8">
        <v>60</v>
      </c>
      <c r="I404" s="39">
        <f t="shared" si="60"/>
        <v>274</v>
      </c>
      <c r="J404" s="40" t="s">
        <v>18</v>
      </c>
      <c r="K404" s="40"/>
      <c r="L404" s="41"/>
    </row>
    <row r="405" spans="1:12" s="36" customFormat="1" ht="45" customHeight="1" x14ac:dyDescent="0.15">
      <c r="A405" s="13">
        <v>401</v>
      </c>
      <c r="B405" s="13">
        <v>24129305</v>
      </c>
      <c r="C405" s="8" t="s">
        <v>463</v>
      </c>
      <c r="D405" s="8">
        <v>60</v>
      </c>
      <c r="E405" s="13">
        <v>0</v>
      </c>
      <c r="F405" s="12">
        <v>0</v>
      </c>
      <c r="G405" s="8">
        <f t="shared" si="64"/>
        <v>60</v>
      </c>
      <c r="H405" s="8">
        <v>60</v>
      </c>
      <c r="I405" s="39">
        <f t="shared" si="60"/>
        <v>274</v>
      </c>
      <c r="J405" s="40" t="s">
        <v>18</v>
      </c>
      <c r="K405" s="40"/>
      <c r="L405" s="41"/>
    </row>
    <row r="406" spans="1:12" s="36" customFormat="1" ht="45" customHeight="1" x14ac:dyDescent="0.15">
      <c r="A406" s="13">
        <v>402</v>
      </c>
      <c r="B406" s="13">
        <v>24129306</v>
      </c>
      <c r="C406" s="8" t="s">
        <v>408</v>
      </c>
      <c r="D406" s="8">
        <v>60</v>
      </c>
      <c r="E406" s="13">
        <v>0</v>
      </c>
      <c r="F406" s="12">
        <v>0</v>
      </c>
      <c r="G406" s="8">
        <f t="shared" si="64"/>
        <v>60</v>
      </c>
      <c r="H406" s="8">
        <v>60</v>
      </c>
      <c r="I406" s="39">
        <f t="shared" si="60"/>
        <v>274</v>
      </c>
      <c r="J406" s="40" t="s">
        <v>18</v>
      </c>
      <c r="K406" s="40"/>
      <c r="L406" s="41"/>
    </row>
    <row r="407" spans="1:12" s="36" customFormat="1" ht="45" customHeight="1" x14ac:dyDescent="0.15">
      <c r="A407" s="13">
        <v>403</v>
      </c>
      <c r="B407" s="13">
        <v>24129307</v>
      </c>
      <c r="C407" s="8" t="s">
        <v>254</v>
      </c>
      <c r="D407" s="8">
        <v>60</v>
      </c>
      <c r="E407" s="13">
        <v>0</v>
      </c>
      <c r="F407" s="37">
        <v>0</v>
      </c>
      <c r="G407" s="8">
        <f t="shared" si="63"/>
        <v>60</v>
      </c>
      <c r="H407" s="8">
        <v>60</v>
      </c>
      <c r="I407" s="39">
        <f t="shared" si="60"/>
        <v>274</v>
      </c>
      <c r="J407" s="40" t="s">
        <v>18</v>
      </c>
      <c r="K407" s="40"/>
      <c r="L407" s="41"/>
    </row>
    <row r="408" spans="1:12" s="36" customFormat="1" ht="45" customHeight="1" x14ac:dyDescent="0.15">
      <c r="A408" s="13">
        <v>404</v>
      </c>
      <c r="B408" s="13">
        <v>24129308</v>
      </c>
      <c r="C408" s="8" t="s">
        <v>398</v>
      </c>
      <c r="D408" s="8">
        <v>60</v>
      </c>
      <c r="E408" s="13">
        <v>0</v>
      </c>
      <c r="F408" s="12">
        <v>0</v>
      </c>
      <c r="G408" s="8">
        <f t="shared" ref="G408:G412" si="65">SUM(D408:F408)</f>
        <v>60</v>
      </c>
      <c r="H408" s="8">
        <v>60</v>
      </c>
      <c r="I408" s="39">
        <f t="shared" si="60"/>
        <v>274</v>
      </c>
      <c r="J408" s="40" t="s">
        <v>18</v>
      </c>
      <c r="K408" s="40"/>
      <c r="L408" s="41"/>
    </row>
    <row r="409" spans="1:12" s="36" customFormat="1" ht="45" customHeight="1" x14ac:dyDescent="0.15">
      <c r="A409" s="13">
        <v>405</v>
      </c>
      <c r="B409" s="13">
        <v>24129309</v>
      </c>
      <c r="C409" s="8" t="s">
        <v>495</v>
      </c>
      <c r="D409" s="8">
        <v>60</v>
      </c>
      <c r="E409" s="13">
        <v>0</v>
      </c>
      <c r="F409" s="12">
        <v>0</v>
      </c>
      <c r="G409" s="8">
        <f t="shared" si="65"/>
        <v>60</v>
      </c>
      <c r="H409" s="8">
        <v>60</v>
      </c>
      <c r="I409" s="39">
        <f t="shared" si="60"/>
        <v>274</v>
      </c>
      <c r="J409" s="40" t="s">
        <v>18</v>
      </c>
      <c r="K409" s="40"/>
      <c r="L409" s="41"/>
    </row>
    <row r="410" spans="1:12" s="36" customFormat="1" ht="45" customHeight="1" x14ac:dyDescent="0.15">
      <c r="A410" s="13">
        <v>406</v>
      </c>
      <c r="B410" s="13">
        <v>24129310</v>
      </c>
      <c r="C410" s="8" t="s">
        <v>397</v>
      </c>
      <c r="D410" s="8">
        <v>60</v>
      </c>
      <c r="E410" s="13">
        <v>0</v>
      </c>
      <c r="F410" s="12">
        <v>0</v>
      </c>
      <c r="G410" s="8">
        <f t="shared" si="65"/>
        <v>60</v>
      </c>
      <c r="H410" s="8">
        <v>60</v>
      </c>
      <c r="I410" s="39">
        <f t="shared" si="60"/>
        <v>274</v>
      </c>
      <c r="J410" s="40" t="s">
        <v>18</v>
      </c>
      <c r="K410" s="40"/>
      <c r="L410" s="41"/>
    </row>
    <row r="411" spans="1:12" s="36" customFormat="1" ht="45" customHeight="1" x14ac:dyDescent="0.15">
      <c r="A411" s="13">
        <v>407</v>
      </c>
      <c r="B411" s="13">
        <v>24129311</v>
      </c>
      <c r="C411" s="8" t="s">
        <v>499</v>
      </c>
      <c r="D411" s="8">
        <v>60</v>
      </c>
      <c r="E411" s="13">
        <v>0</v>
      </c>
      <c r="F411" s="12">
        <v>0</v>
      </c>
      <c r="G411" s="8">
        <f t="shared" si="65"/>
        <v>60</v>
      </c>
      <c r="H411" s="8">
        <v>60</v>
      </c>
      <c r="I411" s="39">
        <f t="shared" si="60"/>
        <v>274</v>
      </c>
      <c r="J411" s="40" t="s">
        <v>18</v>
      </c>
      <c r="K411" s="40"/>
      <c r="L411" s="41"/>
    </row>
    <row r="412" spans="1:12" s="36" customFormat="1" ht="45" customHeight="1" x14ac:dyDescent="0.15">
      <c r="A412" s="13">
        <v>408</v>
      </c>
      <c r="B412" s="13">
        <v>24129314</v>
      </c>
      <c r="C412" s="8" t="s">
        <v>482</v>
      </c>
      <c r="D412" s="8">
        <v>60</v>
      </c>
      <c r="E412" s="13">
        <v>0</v>
      </c>
      <c r="F412" s="12">
        <v>0</v>
      </c>
      <c r="G412" s="8">
        <f t="shared" si="65"/>
        <v>60</v>
      </c>
      <c r="H412" s="8">
        <v>60</v>
      </c>
      <c r="I412" s="39">
        <f t="shared" si="60"/>
        <v>274</v>
      </c>
      <c r="J412" s="40" t="s">
        <v>18</v>
      </c>
      <c r="K412" s="40"/>
      <c r="L412" s="41"/>
    </row>
    <row r="413" spans="1:12" s="36" customFormat="1" ht="45" customHeight="1" x14ac:dyDescent="0.15">
      <c r="A413" s="13">
        <v>409</v>
      </c>
      <c r="B413" s="13">
        <v>24129315</v>
      </c>
      <c r="C413" s="8" t="s">
        <v>502</v>
      </c>
      <c r="D413" s="8">
        <v>60</v>
      </c>
      <c r="E413" s="13">
        <v>0</v>
      </c>
      <c r="F413" s="12">
        <v>0</v>
      </c>
      <c r="G413" s="8">
        <f t="shared" ref="G413:G420" si="66">D413+E413-F413</f>
        <v>60</v>
      </c>
      <c r="H413" s="8">
        <v>60</v>
      </c>
      <c r="I413" s="39">
        <f t="shared" si="60"/>
        <v>274</v>
      </c>
      <c r="J413" s="40" t="s">
        <v>18</v>
      </c>
      <c r="K413" s="40"/>
      <c r="L413" s="41"/>
    </row>
    <row r="414" spans="1:12" s="36" customFormat="1" ht="45" customHeight="1" x14ac:dyDescent="0.15">
      <c r="A414" s="13">
        <v>410</v>
      </c>
      <c r="B414" s="13">
        <v>24129316</v>
      </c>
      <c r="C414" s="8" t="s">
        <v>268</v>
      </c>
      <c r="D414" s="8">
        <v>60</v>
      </c>
      <c r="E414" s="13">
        <v>0</v>
      </c>
      <c r="F414" s="12">
        <v>0</v>
      </c>
      <c r="G414" s="8">
        <f>SUM(D414:F414)</f>
        <v>60</v>
      </c>
      <c r="H414" s="8">
        <v>60</v>
      </c>
      <c r="I414" s="39">
        <f t="shared" si="60"/>
        <v>274</v>
      </c>
      <c r="J414" s="40" t="s">
        <v>18</v>
      </c>
      <c r="K414" s="40"/>
      <c r="L414" s="41"/>
    </row>
    <row r="415" spans="1:12" s="36" customFormat="1" ht="45" customHeight="1" x14ac:dyDescent="0.15">
      <c r="A415" s="13">
        <v>411</v>
      </c>
      <c r="B415" s="13">
        <v>24129317</v>
      </c>
      <c r="C415" s="8" t="s">
        <v>459</v>
      </c>
      <c r="D415" s="8">
        <v>60</v>
      </c>
      <c r="E415" s="13">
        <v>0</v>
      </c>
      <c r="F415" s="37">
        <v>0</v>
      </c>
      <c r="G415" s="8">
        <f t="shared" si="66"/>
        <v>60</v>
      </c>
      <c r="H415" s="8">
        <v>60</v>
      </c>
      <c r="I415" s="39">
        <f t="shared" si="60"/>
        <v>274</v>
      </c>
      <c r="J415" s="40" t="s">
        <v>18</v>
      </c>
      <c r="K415" s="40"/>
      <c r="L415" s="41"/>
    </row>
    <row r="416" spans="1:12" s="36" customFormat="1" ht="45" customHeight="1" x14ac:dyDescent="0.15">
      <c r="A416" s="13">
        <v>412</v>
      </c>
      <c r="B416" s="13">
        <v>24129323</v>
      </c>
      <c r="C416" s="8" t="s">
        <v>525</v>
      </c>
      <c r="D416" s="8">
        <v>60</v>
      </c>
      <c r="E416" s="13">
        <v>0</v>
      </c>
      <c r="F416" s="37">
        <v>0</v>
      </c>
      <c r="G416" s="8">
        <f t="shared" si="66"/>
        <v>60</v>
      </c>
      <c r="H416" s="8">
        <v>60</v>
      </c>
      <c r="I416" s="39">
        <f t="shared" si="60"/>
        <v>274</v>
      </c>
      <c r="J416" s="40" t="s">
        <v>18</v>
      </c>
      <c r="K416" s="40"/>
      <c r="L416" s="41"/>
    </row>
    <row r="417" spans="1:12" s="36" customFormat="1" ht="45" customHeight="1" x14ac:dyDescent="0.15">
      <c r="A417" s="13">
        <v>413</v>
      </c>
      <c r="B417" s="13">
        <v>24129327</v>
      </c>
      <c r="C417" s="8" t="s">
        <v>381</v>
      </c>
      <c r="D417" s="8">
        <v>60</v>
      </c>
      <c r="E417" s="13">
        <v>0</v>
      </c>
      <c r="F417" s="12">
        <v>0</v>
      </c>
      <c r="G417" s="8">
        <f t="shared" si="66"/>
        <v>60</v>
      </c>
      <c r="H417" s="8">
        <v>60</v>
      </c>
      <c r="I417" s="39">
        <f t="shared" si="60"/>
        <v>274</v>
      </c>
      <c r="J417" s="40" t="s">
        <v>18</v>
      </c>
      <c r="K417" s="40"/>
      <c r="L417" s="41"/>
    </row>
    <row r="418" spans="1:12" s="36" customFormat="1" ht="45" customHeight="1" x14ac:dyDescent="0.15">
      <c r="A418" s="13">
        <v>414</v>
      </c>
      <c r="B418" s="13">
        <v>24129328</v>
      </c>
      <c r="C418" s="8" t="s">
        <v>442</v>
      </c>
      <c r="D418" s="8">
        <v>60</v>
      </c>
      <c r="E418" s="13">
        <v>0</v>
      </c>
      <c r="F418" s="12">
        <v>0</v>
      </c>
      <c r="G418" s="8">
        <f t="shared" si="66"/>
        <v>60</v>
      </c>
      <c r="H418" s="8">
        <v>60</v>
      </c>
      <c r="I418" s="39">
        <f t="shared" si="60"/>
        <v>274</v>
      </c>
      <c r="J418" s="40" t="s">
        <v>18</v>
      </c>
      <c r="K418" s="40"/>
      <c r="L418" s="41"/>
    </row>
    <row r="419" spans="1:12" s="36" customFormat="1" ht="45" customHeight="1" x14ac:dyDescent="0.15">
      <c r="A419" s="13">
        <v>415</v>
      </c>
      <c r="B419" s="13">
        <v>24129330</v>
      </c>
      <c r="C419" s="8" t="s">
        <v>244</v>
      </c>
      <c r="D419" s="8">
        <v>60</v>
      </c>
      <c r="E419" s="13">
        <v>0</v>
      </c>
      <c r="F419" s="12">
        <v>0</v>
      </c>
      <c r="G419" s="8">
        <f t="shared" si="66"/>
        <v>60</v>
      </c>
      <c r="H419" s="8">
        <v>60</v>
      </c>
      <c r="I419" s="39">
        <f t="shared" si="60"/>
        <v>274</v>
      </c>
      <c r="J419" s="40" t="s">
        <v>18</v>
      </c>
      <c r="K419" s="40"/>
      <c r="L419" s="41"/>
    </row>
    <row r="420" spans="1:12" s="36" customFormat="1" ht="45" customHeight="1" x14ac:dyDescent="0.15">
      <c r="A420" s="13">
        <v>417</v>
      </c>
      <c r="B420" s="13">
        <v>24129333</v>
      </c>
      <c r="C420" s="8" t="s">
        <v>284</v>
      </c>
      <c r="D420" s="8">
        <v>60</v>
      </c>
      <c r="E420" s="13">
        <v>0</v>
      </c>
      <c r="F420" s="37">
        <v>0</v>
      </c>
      <c r="G420" s="8">
        <f t="shared" si="66"/>
        <v>60</v>
      </c>
      <c r="H420" s="8">
        <v>60</v>
      </c>
      <c r="I420" s="39">
        <f t="shared" si="60"/>
        <v>274</v>
      </c>
      <c r="J420" s="40" t="s">
        <v>18</v>
      </c>
      <c r="K420" s="40"/>
      <c r="L420" s="41"/>
    </row>
    <row r="421" spans="1:12" s="36" customFormat="1" ht="45" customHeight="1" x14ac:dyDescent="0.15">
      <c r="A421" s="13">
        <v>418</v>
      </c>
      <c r="B421" s="13">
        <v>24129334</v>
      </c>
      <c r="C421" s="8" t="s">
        <v>392</v>
      </c>
      <c r="D421" s="8">
        <v>60</v>
      </c>
      <c r="E421" s="13">
        <v>0</v>
      </c>
      <c r="F421" s="12">
        <v>0</v>
      </c>
      <c r="G421" s="8">
        <f t="shared" ref="G421:G423" si="67">SUM(D421:F421)</f>
        <v>60</v>
      </c>
      <c r="H421" s="8">
        <v>60</v>
      </c>
      <c r="I421" s="39">
        <f t="shared" si="60"/>
        <v>274</v>
      </c>
      <c r="J421" s="40" t="s">
        <v>18</v>
      </c>
      <c r="K421" s="40"/>
      <c r="L421" s="41"/>
    </row>
    <row r="422" spans="1:12" s="36" customFormat="1" ht="45" customHeight="1" x14ac:dyDescent="0.15">
      <c r="A422" s="13">
        <v>419</v>
      </c>
      <c r="B422" s="13">
        <v>24129337</v>
      </c>
      <c r="C422" s="8" t="s">
        <v>337</v>
      </c>
      <c r="D422" s="8">
        <v>60</v>
      </c>
      <c r="E422" s="13">
        <v>0</v>
      </c>
      <c r="F422" s="12">
        <v>0</v>
      </c>
      <c r="G422" s="8">
        <f t="shared" si="67"/>
        <v>60</v>
      </c>
      <c r="H422" s="8">
        <v>60</v>
      </c>
      <c r="I422" s="39">
        <f t="shared" si="60"/>
        <v>274</v>
      </c>
      <c r="J422" s="40" t="s">
        <v>18</v>
      </c>
      <c r="K422" s="40"/>
      <c r="L422" s="41"/>
    </row>
    <row r="423" spans="1:12" s="36" customFormat="1" ht="45" customHeight="1" x14ac:dyDescent="0.15">
      <c r="A423" s="13">
        <v>420</v>
      </c>
      <c r="B423" s="13">
        <v>24129338</v>
      </c>
      <c r="C423" s="8" t="s">
        <v>554</v>
      </c>
      <c r="D423" s="8">
        <v>60</v>
      </c>
      <c r="E423" s="13">
        <v>0</v>
      </c>
      <c r="F423" s="12">
        <v>0</v>
      </c>
      <c r="G423" s="8">
        <f t="shared" si="67"/>
        <v>60</v>
      </c>
      <c r="H423" s="8">
        <v>60</v>
      </c>
      <c r="I423" s="39">
        <f t="shared" si="60"/>
        <v>274</v>
      </c>
      <c r="J423" s="40" t="s">
        <v>18</v>
      </c>
      <c r="K423" s="40"/>
      <c r="L423" s="41"/>
    </row>
    <row r="424" spans="1:12" s="36" customFormat="1" ht="45" customHeight="1" x14ac:dyDescent="0.15">
      <c r="A424" s="13">
        <v>421</v>
      </c>
      <c r="B424" s="13">
        <v>24129340</v>
      </c>
      <c r="C424" s="8" t="s">
        <v>534</v>
      </c>
      <c r="D424" s="8">
        <v>60</v>
      </c>
      <c r="E424" s="13">
        <v>0</v>
      </c>
      <c r="F424" s="37">
        <v>0</v>
      </c>
      <c r="G424" s="8">
        <f t="shared" ref="G424:G427" si="68">D424+E424-F424</f>
        <v>60</v>
      </c>
      <c r="H424" s="8">
        <v>60</v>
      </c>
      <c r="I424" s="39">
        <f t="shared" si="60"/>
        <v>274</v>
      </c>
      <c r="J424" s="40" t="s">
        <v>18</v>
      </c>
      <c r="K424" s="40"/>
      <c r="L424" s="41"/>
    </row>
    <row r="425" spans="1:12" s="36" customFormat="1" ht="45" customHeight="1" x14ac:dyDescent="0.15">
      <c r="A425" s="13">
        <v>422</v>
      </c>
      <c r="B425" s="13">
        <v>24129341</v>
      </c>
      <c r="C425" s="8" t="s">
        <v>327</v>
      </c>
      <c r="D425" s="8">
        <v>60</v>
      </c>
      <c r="E425" s="13">
        <v>0</v>
      </c>
      <c r="F425" s="12">
        <v>0</v>
      </c>
      <c r="G425" s="8">
        <f t="shared" si="68"/>
        <v>60</v>
      </c>
      <c r="H425" s="8">
        <v>60</v>
      </c>
      <c r="I425" s="39">
        <f t="shared" si="60"/>
        <v>274</v>
      </c>
      <c r="J425" s="40" t="s">
        <v>18</v>
      </c>
      <c r="K425" s="40"/>
      <c r="L425" s="41"/>
    </row>
    <row r="426" spans="1:12" s="36" customFormat="1" ht="45" customHeight="1" x14ac:dyDescent="0.15">
      <c r="A426" s="13">
        <v>423</v>
      </c>
      <c r="B426" s="13">
        <v>24129344</v>
      </c>
      <c r="C426" s="8" t="s">
        <v>483</v>
      </c>
      <c r="D426" s="8">
        <v>60</v>
      </c>
      <c r="E426" s="13">
        <v>0</v>
      </c>
      <c r="F426" s="12">
        <v>0</v>
      </c>
      <c r="G426" s="8">
        <f t="shared" si="68"/>
        <v>60</v>
      </c>
      <c r="H426" s="8">
        <v>60</v>
      </c>
      <c r="I426" s="39">
        <f t="shared" si="60"/>
        <v>274</v>
      </c>
      <c r="J426" s="40" t="s">
        <v>18</v>
      </c>
      <c r="K426" s="40"/>
      <c r="L426" s="41"/>
    </row>
    <row r="427" spans="1:12" s="36" customFormat="1" ht="45" customHeight="1" x14ac:dyDescent="0.15">
      <c r="A427" s="13">
        <v>424</v>
      </c>
      <c r="B427" s="13">
        <v>24129349</v>
      </c>
      <c r="C427" s="8" t="s">
        <v>560</v>
      </c>
      <c r="D427" s="8">
        <v>60</v>
      </c>
      <c r="E427" s="13">
        <v>0</v>
      </c>
      <c r="F427" s="37">
        <v>0</v>
      </c>
      <c r="G427" s="8">
        <f t="shared" si="68"/>
        <v>60</v>
      </c>
      <c r="H427" s="8">
        <v>60</v>
      </c>
      <c r="I427" s="39">
        <f t="shared" si="60"/>
        <v>274</v>
      </c>
      <c r="J427" s="40" t="s">
        <v>18</v>
      </c>
      <c r="K427" s="40"/>
      <c r="L427" s="41"/>
    </row>
    <row r="428" spans="1:12" s="36" customFormat="1" ht="45" customHeight="1" x14ac:dyDescent="0.15">
      <c r="A428" s="13">
        <v>425</v>
      </c>
      <c r="B428" s="13">
        <v>24129350</v>
      </c>
      <c r="C428" s="8" t="s">
        <v>419</v>
      </c>
      <c r="D428" s="8">
        <v>60</v>
      </c>
      <c r="E428" s="13">
        <v>0</v>
      </c>
      <c r="F428" s="12">
        <v>0</v>
      </c>
      <c r="G428" s="8">
        <f t="shared" ref="G428:G433" si="69">SUM(D428:F428)</f>
        <v>60</v>
      </c>
      <c r="H428" s="8">
        <v>60</v>
      </c>
      <c r="I428" s="39">
        <f t="shared" si="60"/>
        <v>274</v>
      </c>
      <c r="J428" s="40" t="s">
        <v>18</v>
      </c>
      <c r="K428" s="40"/>
      <c r="L428" s="41"/>
    </row>
    <row r="429" spans="1:12" s="36" customFormat="1" ht="45" customHeight="1" x14ac:dyDescent="0.15">
      <c r="A429" s="13">
        <v>426</v>
      </c>
      <c r="B429" s="13">
        <v>24129352</v>
      </c>
      <c r="C429" s="8" t="s">
        <v>593</v>
      </c>
      <c r="D429" s="8">
        <v>60</v>
      </c>
      <c r="E429" s="13">
        <v>0</v>
      </c>
      <c r="F429" s="12">
        <v>0</v>
      </c>
      <c r="G429" s="8">
        <f t="shared" si="69"/>
        <v>60</v>
      </c>
      <c r="H429" s="8">
        <v>60</v>
      </c>
      <c r="I429" s="39">
        <f t="shared" si="60"/>
        <v>274</v>
      </c>
      <c r="J429" s="40" t="s">
        <v>18</v>
      </c>
      <c r="K429" s="40"/>
      <c r="L429" s="41"/>
    </row>
    <row r="430" spans="1:12" s="36" customFormat="1" ht="45" customHeight="1" x14ac:dyDescent="0.15">
      <c r="A430" s="13">
        <v>427</v>
      </c>
      <c r="B430" s="13">
        <v>24129357</v>
      </c>
      <c r="C430" s="8" t="s">
        <v>514</v>
      </c>
      <c r="D430" s="8">
        <v>60</v>
      </c>
      <c r="E430" s="13">
        <v>0</v>
      </c>
      <c r="F430" s="12">
        <v>0</v>
      </c>
      <c r="G430" s="8">
        <f t="shared" si="69"/>
        <v>60</v>
      </c>
      <c r="H430" s="8">
        <v>60</v>
      </c>
      <c r="I430" s="39">
        <f t="shared" si="60"/>
        <v>274</v>
      </c>
      <c r="J430" s="40" t="s">
        <v>18</v>
      </c>
      <c r="K430" s="40"/>
      <c r="L430" s="41"/>
    </row>
    <row r="431" spans="1:12" s="36" customFormat="1" ht="45" customHeight="1" x14ac:dyDescent="0.15">
      <c r="A431" s="13">
        <v>428</v>
      </c>
      <c r="B431" s="13">
        <v>24129359</v>
      </c>
      <c r="C431" s="8" t="s">
        <v>606</v>
      </c>
      <c r="D431" s="8">
        <v>60</v>
      </c>
      <c r="E431" s="13">
        <v>0</v>
      </c>
      <c r="F431" s="12">
        <v>0</v>
      </c>
      <c r="G431" s="8">
        <f t="shared" si="69"/>
        <v>60</v>
      </c>
      <c r="H431" s="8">
        <v>60</v>
      </c>
      <c r="I431" s="39">
        <f t="shared" si="60"/>
        <v>274</v>
      </c>
      <c r="J431" s="40" t="s">
        <v>18</v>
      </c>
      <c r="K431" s="40"/>
      <c r="L431" s="41"/>
    </row>
    <row r="432" spans="1:12" s="36" customFormat="1" ht="45" customHeight="1" x14ac:dyDescent="0.15">
      <c r="A432" s="13">
        <v>429</v>
      </c>
      <c r="B432" s="13">
        <v>24129362</v>
      </c>
      <c r="C432" s="8" t="s">
        <v>526</v>
      </c>
      <c r="D432" s="8">
        <v>60</v>
      </c>
      <c r="E432" s="13">
        <v>0</v>
      </c>
      <c r="F432" s="12">
        <v>0</v>
      </c>
      <c r="G432" s="8">
        <f t="shared" si="69"/>
        <v>60</v>
      </c>
      <c r="H432" s="8">
        <v>60</v>
      </c>
      <c r="I432" s="39">
        <f t="shared" si="60"/>
        <v>274</v>
      </c>
      <c r="J432" s="40" t="s">
        <v>18</v>
      </c>
      <c r="K432" s="40"/>
      <c r="L432" s="41"/>
    </row>
    <row r="433" spans="1:12" s="36" customFormat="1" ht="45" customHeight="1" x14ac:dyDescent="0.15">
      <c r="A433" s="13">
        <v>430</v>
      </c>
      <c r="B433" s="13">
        <v>24129363</v>
      </c>
      <c r="C433" s="8" t="s">
        <v>500</v>
      </c>
      <c r="D433" s="8">
        <v>60</v>
      </c>
      <c r="E433" s="13">
        <v>0</v>
      </c>
      <c r="F433" s="12">
        <v>0</v>
      </c>
      <c r="G433" s="8">
        <f t="shared" si="69"/>
        <v>60</v>
      </c>
      <c r="H433" s="8">
        <v>60</v>
      </c>
      <c r="I433" s="39">
        <f t="shared" si="60"/>
        <v>274</v>
      </c>
      <c r="J433" s="40" t="s">
        <v>18</v>
      </c>
      <c r="K433" s="40"/>
      <c r="L433" s="41"/>
    </row>
    <row r="434" spans="1:12" s="36" customFormat="1" ht="45" customHeight="1" x14ac:dyDescent="0.15">
      <c r="A434" s="13">
        <v>431</v>
      </c>
      <c r="B434" s="13">
        <v>24129367</v>
      </c>
      <c r="C434" s="8" t="s">
        <v>517</v>
      </c>
      <c r="D434" s="8">
        <v>60</v>
      </c>
      <c r="E434" s="13">
        <v>0</v>
      </c>
      <c r="F434" s="37">
        <v>0</v>
      </c>
      <c r="G434" s="8">
        <f t="shared" ref="G434:G439" si="70">D434+E434-F434</f>
        <v>60</v>
      </c>
      <c r="H434" s="8">
        <v>60</v>
      </c>
      <c r="I434" s="39">
        <f t="shared" si="60"/>
        <v>274</v>
      </c>
      <c r="J434" s="40" t="s">
        <v>18</v>
      </c>
      <c r="K434" s="40"/>
      <c r="L434" s="41"/>
    </row>
    <row r="435" spans="1:12" s="36" customFormat="1" ht="45" customHeight="1" x14ac:dyDescent="0.15">
      <c r="A435" s="13">
        <v>432</v>
      </c>
      <c r="B435" s="13">
        <v>24129369</v>
      </c>
      <c r="C435" s="8" t="s">
        <v>221</v>
      </c>
      <c r="D435" s="8">
        <v>60</v>
      </c>
      <c r="E435" s="13">
        <v>0</v>
      </c>
      <c r="F435" s="12">
        <v>0</v>
      </c>
      <c r="G435" s="8">
        <f t="shared" si="70"/>
        <v>60</v>
      </c>
      <c r="H435" s="8">
        <v>60</v>
      </c>
      <c r="I435" s="39">
        <f t="shared" si="60"/>
        <v>274</v>
      </c>
      <c r="J435" s="40" t="s">
        <v>18</v>
      </c>
      <c r="K435" s="40"/>
      <c r="L435" s="41"/>
    </row>
    <row r="436" spans="1:12" s="36" customFormat="1" ht="45" customHeight="1" x14ac:dyDescent="0.15">
      <c r="A436" s="13">
        <v>433</v>
      </c>
      <c r="B436" s="13">
        <v>24129370</v>
      </c>
      <c r="C436" s="8" t="s">
        <v>412</v>
      </c>
      <c r="D436" s="8">
        <v>60</v>
      </c>
      <c r="E436" s="13">
        <v>0</v>
      </c>
      <c r="F436" s="12">
        <v>0</v>
      </c>
      <c r="G436" s="8">
        <f t="shared" ref="G436:G438" si="71">SUM(D436:F436)</f>
        <v>60</v>
      </c>
      <c r="H436" s="8">
        <v>60</v>
      </c>
      <c r="I436" s="39">
        <f t="shared" si="60"/>
        <v>274</v>
      </c>
      <c r="J436" s="40" t="s">
        <v>18</v>
      </c>
      <c r="K436" s="40"/>
      <c r="L436" s="41"/>
    </row>
    <row r="437" spans="1:12" s="36" customFormat="1" ht="45" customHeight="1" x14ac:dyDescent="0.15">
      <c r="A437" s="13">
        <v>434</v>
      </c>
      <c r="B437" s="13">
        <v>24129371</v>
      </c>
      <c r="C437" s="8" t="s">
        <v>530</v>
      </c>
      <c r="D437" s="8">
        <v>60</v>
      </c>
      <c r="E437" s="13">
        <v>0</v>
      </c>
      <c r="F437" s="12">
        <v>0</v>
      </c>
      <c r="G437" s="8">
        <f t="shared" si="71"/>
        <v>60</v>
      </c>
      <c r="H437" s="8">
        <v>60</v>
      </c>
      <c r="I437" s="39">
        <f t="shared" si="60"/>
        <v>274</v>
      </c>
      <c r="J437" s="40" t="s">
        <v>18</v>
      </c>
      <c r="K437" s="40"/>
      <c r="L437" s="41"/>
    </row>
    <row r="438" spans="1:12" s="36" customFormat="1" ht="45" customHeight="1" x14ac:dyDescent="0.15">
      <c r="A438" s="13">
        <v>435</v>
      </c>
      <c r="B438" s="13">
        <v>24129376</v>
      </c>
      <c r="C438" s="8" t="s">
        <v>239</v>
      </c>
      <c r="D438" s="8">
        <v>60</v>
      </c>
      <c r="E438" s="13">
        <v>0</v>
      </c>
      <c r="F438" s="12">
        <v>0</v>
      </c>
      <c r="G438" s="8">
        <f t="shared" si="71"/>
        <v>60</v>
      </c>
      <c r="H438" s="8">
        <v>60</v>
      </c>
      <c r="I438" s="39">
        <f t="shared" si="60"/>
        <v>274</v>
      </c>
      <c r="J438" s="40" t="s">
        <v>18</v>
      </c>
      <c r="K438" s="40"/>
      <c r="L438" s="41"/>
    </row>
    <row r="439" spans="1:12" s="36" customFormat="1" ht="45" customHeight="1" x14ac:dyDescent="0.15">
      <c r="A439" s="13">
        <v>436</v>
      </c>
      <c r="B439" s="13">
        <v>24129379</v>
      </c>
      <c r="C439" s="8" t="s">
        <v>475</v>
      </c>
      <c r="D439" s="8">
        <v>60</v>
      </c>
      <c r="E439" s="13">
        <v>0</v>
      </c>
      <c r="F439" s="12">
        <v>0</v>
      </c>
      <c r="G439" s="8">
        <f t="shared" si="70"/>
        <v>60</v>
      </c>
      <c r="H439" s="8">
        <v>60</v>
      </c>
      <c r="I439" s="39">
        <f t="shared" si="60"/>
        <v>274</v>
      </c>
      <c r="J439" s="40" t="s">
        <v>18</v>
      </c>
      <c r="K439" s="40"/>
      <c r="L439" s="41"/>
    </row>
    <row r="440" spans="1:12" s="36" customFormat="1" ht="45" customHeight="1" x14ac:dyDescent="0.15">
      <c r="A440" s="13">
        <v>437</v>
      </c>
      <c r="B440" s="13">
        <v>24129380</v>
      </c>
      <c r="C440" s="8" t="s">
        <v>583</v>
      </c>
      <c r="D440" s="8">
        <v>60</v>
      </c>
      <c r="E440" s="13">
        <v>0</v>
      </c>
      <c r="F440" s="12">
        <v>0</v>
      </c>
      <c r="G440" s="8">
        <f t="shared" ref="G440:G444" si="72">SUM(D440:F440)</f>
        <v>60</v>
      </c>
      <c r="H440" s="8">
        <v>60</v>
      </c>
      <c r="I440" s="39">
        <f t="shared" si="60"/>
        <v>274</v>
      </c>
      <c r="J440" s="40" t="s">
        <v>18</v>
      </c>
      <c r="K440" s="40"/>
      <c r="L440" s="41"/>
    </row>
    <row r="441" spans="1:12" s="36" customFormat="1" ht="45" customHeight="1" x14ac:dyDescent="0.15">
      <c r="A441" s="13">
        <v>438</v>
      </c>
      <c r="B441" s="13">
        <v>24129381</v>
      </c>
      <c r="C441" s="8" t="s">
        <v>450</v>
      </c>
      <c r="D441" s="8">
        <v>60</v>
      </c>
      <c r="E441" s="13">
        <v>0</v>
      </c>
      <c r="F441" s="12">
        <v>0</v>
      </c>
      <c r="G441" s="8">
        <f t="shared" si="72"/>
        <v>60</v>
      </c>
      <c r="H441" s="8">
        <v>60</v>
      </c>
      <c r="I441" s="39">
        <f t="shared" si="60"/>
        <v>274</v>
      </c>
      <c r="J441" s="40" t="s">
        <v>18</v>
      </c>
      <c r="K441" s="40"/>
      <c r="L441" s="41"/>
    </row>
    <row r="442" spans="1:12" s="36" customFormat="1" ht="45" customHeight="1" x14ac:dyDescent="0.15">
      <c r="A442" s="13">
        <v>439</v>
      </c>
      <c r="B442" s="13">
        <v>24129383</v>
      </c>
      <c r="C442" s="8" t="s">
        <v>447</v>
      </c>
      <c r="D442" s="8">
        <v>60</v>
      </c>
      <c r="E442" s="13">
        <v>0</v>
      </c>
      <c r="F442" s="12">
        <v>0</v>
      </c>
      <c r="G442" s="8">
        <f t="shared" si="72"/>
        <v>60</v>
      </c>
      <c r="H442" s="8">
        <v>60</v>
      </c>
      <c r="I442" s="39">
        <f t="shared" si="60"/>
        <v>274</v>
      </c>
      <c r="J442" s="40" t="s">
        <v>18</v>
      </c>
      <c r="K442" s="40"/>
      <c r="L442" s="41"/>
    </row>
    <row r="443" spans="1:12" s="36" customFormat="1" ht="45" customHeight="1" x14ac:dyDescent="0.15">
      <c r="A443" s="13">
        <v>440</v>
      </c>
      <c r="B443" s="13">
        <v>24129384</v>
      </c>
      <c r="C443" s="8" t="s">
        <v>458</v>
      </c>
      <c r="D443" s="8">
        <v>60</v>
      </c>
      <c r="E443" s="13">
        <v>0</v>
      </c>
      <c r="F443" s="12">
        <v>0</v>
      </c>
      <c r="G443" s="8">
        <f t="shared" si="72"/>
        <v>60</v>
      </c>
      <c r="H443" s="8">
        <v>60</v>
      </c>
      <c r="I443" s="39">
        <f t="shared" si="60"/>
        <v>274</v>
      </c>
      <c r="J443" s="40" t="s">
        <v>18</v>
      </c>
      <c r="K443" s="40"/>
      <c r="L443" s="41"/>
    </row>
    <row r="444" spans="1:12" s="36" customFormat="1" ht="45" customHeight="1" x14ac:dyDescent="0.15">
      <c r="A444" s="13">
        <v>441</v>
      </c>
      <c r="B444" s="13">
        <v>24129385</v>
      </c>
      <c r="C444" s="8" t="s">
        <v>388</v>
      </c>
      <c r="D444" s="8">
        <v>60</v>
      </c>
      <c r="E444" s="13">
        <v>0</v>
      </c>
      <c r="F444" s="12">
        <v>0</v>
      </c>
      <c r="G444" s="8">
        <f t="shared" si="72"/>
        <v>60</v>
      </c>
      <c r="H444" s="8">
        <v>60</v>
      </c>
      <c r="I444" s="39">
        <f t="shared" si="60"/>
        <v>274</v>
      </c>
      <c r="J444" s="40" t="s">
        <v>18</v>
      </c>
      <c r="K444" s="40"/>
      <c r="L444" s="41"/>
    </row>
    <row r="445" spans="1:12" s="36" customFormat="1" ht="45" customHeight="1" x14ac:dyDescent="0.15">
      <c r="A445" s="13">
        <v>442</v>
      </c>
      <c r="B445" s="13">
        <v>24129387</v>
      </c>
      <c r="C445" s="8" t="s">
        <v>586</v>
      </c>
      <c r="D445" s="8">
        <v>60</v>
      </c>
      <c r="E445" s="13">
        <v>0</v>
      </c>
      <c r="F445" s="37">
        <v>0</v>
      </c>
      <c r="G445" s="8">
        <f>D445+E445-F445</f>
        <v>60</v>
      </c>
      <c r="H445" s="8">
        <v>60</v>
      </c>
      <c r="I445" s="39">
        <f t="shared" si="60"/>
        <v>274</v>
      </c>
      <c r="J445" s="40" t="s">
        <v>18</v>
      </c>
      <c r="K445" s="40"/>
      <c r="L445" s="41"/>
    </row>
    <row r="446" spans="1:12" s="36" customFormat="1" ht="45" customHeight="1" x14ac:dyDescent="0.15">
      <c r="A446" s="13">
        <v>443</v>
      </c>
      <c r="B446" s="13">
        <v>24129389</v>
      </c>
      <c r="C446" s="8" t="s">
        <v>469</v>
      </c>
      <c r="D446" s="8">
        <v>60</v>
      </c>
      <c r="E446" s="13">
        <v>0</v>
      </c>
      <c r="F446" s="12">
        <v>0</v>
      </c>
      <c r="G446" s="8">
        <f t="shared" ref="G446:G451" si="73">SUM(D446:F446)</f>
        <v>60</v>
      </c>
      <c r="H446" s="8">
        <v>60</v>
      </c>
      <c r="I446" s="39">
        <f t="shared" si="60"/>
        <v>274</v>
      </c>
      <c r="J446" s="40" t="s">
        <v>18</v>
      </c>
      <c r="K446" s="40"/>
      <c r="L446" s="41"/>
    </row>
    <row r="447" spans="1:12" s="36" customFormat="1" ht="45" customHeight="1" x14ac:dyDescent="0.15">
      <c r="A447" s="13">
        <v>444</v>
      </c>
      <c r="B447" s="13">
        <v>24129390</v>
      </c>
      <c r="C447" s="8" t="s">
        <v>477</v>
      </c>
      <c r="D447" s="8">
        <v>60</v>
      </c>
      <c r="E447" s="13">
        <v>0</v>
      </c>
      <c r="F447" s="12">
        <v>0</v>
      </c>
      <c r="G447" s="8">
        <f t="shared" si="73"/>
        <v>60</v>
      </c>
      <c r="H447" s="8">
        <v>60</v>
      </c>
      <c r="I447" s="39">
        <f t="shared" si="60"/>
        <v>274</v>
      </c>
      <c r="J447" s="40" t="s">
        <v>18</v>
      </c>
      <c r="K447" s="40"/>
      <c r="L447" s="41"/>
    </row>
    <row r="448" spans="1:12" s="36" customFormat="1" ht="45" customHeight="1" x14ac:dyDescent="0.15">
      <c r="A448" s="13">
        <v>445</v>
      </c>
      <c r="B448" s="13">
        <v>24129391</v>
      </c>
      <c r="C448" s="8" t="s">
        <v>303</v>
      </c>
      <c r="D448" s="8">
        <v>60</v>
      </c>
      <c r="E448" s="13">
        <v>0</v>
      </c>
      <c r="F448" s="12">
        <v>0</v>
      </c>
      <c r="G448" s="8">
        <f t="shared" si="73"/>
        <v>60</v>
      </c>
      <c r="H448" s="8">
        <v>60</v>
      </c>
      <c r="I448" s="39">
        <f t="shared" si="60"/>
        <v>274</v>
      </c>
      <c r="J448" s="40" t="s">
        <v>18</v>
      </c>
      <c r="K448" s="40"/>
      <c r="L448" s="41"/>
    </row>
    <row r="449" spans="1:12" s="36" customFormat="1" ht="45" customHeight="1" x14ac:dyDescent="0.15">
      <c r="A449" s="13">
        <v>446</v>
      </c>
      <c r="B449" s="13">
        <v>24129392</v>
      </c>
      <c r="C449" s="8" t="s">
        <v>547</v>
      </c>
      <c r="D449" s="8">
        <v>60</v>
      </c>
      <c r="E449" s="13">
        <v>0</v>
      </c>
      <c r="F449" s="12">
        <v>0</v>
      </c>
      <c r="G449" s="8">
        <f t="shared" si="73"/>
        <v>60</v>
      </c>
      <c r="H449" s="8">
        <v>60</v>
      </c>
      <c r="I449" s="39">
        <f t="shared" si="60"/>
        <v>274</v>
      </c>
      <c r="J449" s="40" t="s">
        <v>18</v>
      </c>
      <c r="K449" s="40"/>
      <c r="L449" s="41"/>
    </row>
    <row r="450" spans="1:12" s="36" customFormat="1" ht="45" customHeight="1" x14ac:dyDescent="0.15">
      <c r="A450" s="13">
        <v>447</v>
      </c>
      <c r="B450" s="13">
        <v>24129397</v>
      </c>
      <c r="C450" s="8" t="s">
        <v>572</v>
      </c>
      <c r="D450" s="8">
        <v>60</v>
      </c>
      <c r="E450" s="13">
        <v>0</v>
      </c>
      <c r="F450" s="12">
        <v>0</v>
      </c>
      <c r="G450" s="8">
        <f t="shared" si="73"/>
        <v>60</v>
      </c>
      <c r="H450" s="8">
        <v>60</v>
      </c>
      <c r="I450" s="39">
        <f t="shared" si="60"/>
        <v>274</v>
      </c>
      <c r="J450" s="40" t="s">
        <v>18</v>
      </c>
      <c r="K450" s="40"/>
      <c r="L450" s="41"/>
    </row>
    <row r="451" spans="1:12" s="36" customFormat="1" ht="45" customHeight="1" x14ac:dyDescent="0.15">
      <c r="A451" s="13">
        <v>448</v>
      </c>
      <c r="B451" s="13">
        <v>24129398</v>
      </c>
      <c r="C451" s="8" t="s">
        <v>406</v>
      </c>
      <c r="D451" s="8">
        <v>60</v>
      </c>
      <c r="E451" s="13">
        <v>0</v>
      </c>
      <c r="F451" s="12">
        <v>0</v>
      </c>
      <c r="G451" s="8">
        <f t="shared" si="73"/>
        <v>60</v>
      </c>
      <c r="H451" s="8">
        <v>60</v>
      </c>
      <c r="I451" s="39">
        <f t="shared" si="60"/>
        <v>274</v>
      </c>
      <c r="J451" s="40" t="s">
        <v>18</v>
      </c>
      <c r="K451" s="40"/>
      <c r="L451" s="41"/>
    </row>
    <row r="452" spans="1:12" s="36" customFormat="1" ht="45" customHeight="1" x14ac:dyDescent="0.15">
      <c r="A452" s="13">
        <v>449</v>
      </c>
      <c r="B452" s="13">
        <v>24129402</v>
      </c>
      <c r="C452" s="8" t="s">
        <v>201</v>
      </c>
      <c r="D452" s="8">
        <v>60</v>
      </c>
      <c r="E452" s="13">
        <v>0</v>
      </c>
      <c r="F452" s="12">
        <v>0</v>
      </c>
      <c r="G452" s="8">
        <f t="shared" ref="G452:G457" si="74">D452+E452-F452</f>
        <v>60</v>
      </c>
      <c r="H452" s="8">
        <v>60</v>
      </c>
      <c r="I452" s="39">
        <f t="shared" ref="I452:I481" si="75">RANK(H452,$H:$H)</f>
        <v>274</v>
      </c>
      <c r="J452" s="40" t="s">
        <v>18</v>
      </c>
      <c r="K452" s="40"/>
      <c r="L452" s="41"/>
    </row>
    <row r="453" spans="1:12" s="36" customFormat="1" ht="45" customHeight="1" x14ac:dyDescent="0.15">
      <c r="A453" s="13">
        <v>450</v>
      </c>
      <c r="B453" s="13">
        <v>24129404</v>
      </c>
      <c r="C453" s="8" t="s">
        <v>358</v>
      </c>
      <c r="D453" s="8">
        <v>60</v>
      </c>
      <c r="E453" s="13">
        <v>0</v>
      </c>
      <c r="F453" s="12">
        <v>0</v>
      </c>
      <c r="G453" s="8">
        <f>SUM(D453:F453)</f>
        <v>60</v>
      </c>
      <c r="H453" s="8">
        <v>60</v>
      </c>
      <c r="I453" s="39">
        <f t="shared" si="75"/>
        <v>274</v>
      </c>
      <c r="J453" s="40" t="s">
        <v>18</v>
      </c>
      <c r="K453" s="40"/>
      <c r="L453" s="41"/>
    </row>
    <row r="454" spans="1:12" s="36" customFormat="1" ht="45" customHeight="1" x14ac:dyDescent="0.15">
      <c r="A454" s="13">
        <v>451</v>
      </c>
      <c r="B454" s="13">
        <v>24129405</v>
      </c>
      <c r="C454" s="8" t="s">
        <v>399</v>
      </c>
      <c r="D454" s="8">
        <v>60</v>
      </c>
      <c r="E454" s="13">
        <v>0</v>
      </c>
      <c r="F454" s="37">
        <v>0</v>
      </c>
      <c r="G454" s="8">
        <f t="shared" si="74"/>
        <v>60</v>
      </c>
      <c r="H454" s="8">
        <v>60</v>
      </c>
      <c r="I454" s="39">
        <f t="shared" si="75"/>
        <v>274</v>
      </c>
      <c r="J454" s="40" t="s">
        <v>18</v>
      </c>
      <c r="K454" s="40"/>
      <c r="L454" s="41"/>
    </row>
    <row r="455" spans="1:12" s="36" customFormat="1" ht="45" customHeight="1" x14ac:dyDescent="0.15">
      <c r="A455" s="13">
        <v>452</v>
      </c>
      <c r="B455" s="13">
        <v>24129406</v>
      </c>
      <c r="C455" s="8" t="s">
        <v>355</v>
      </c>
      <c r="D455" s="8">
        <v>60</v>
      </c>
      <c r="E455" s="13">
        <v>0</v>
      </c>
      <c r="F455" s="12">
        <v>0</v>
      </c>
      <c r="G455" s="8">
        <f t="shared" si="74"/>
        <v>60</v>
      </c>
      <c r="H455" s="8">
        <v>60</v>
      </c>
      <c r="I455" s="39">
        <f t="shared" si="75"/>
        <v>274</v>
      </c>
      <c r="J455" s="40" t="s">
        <v>18</v>
      </c>
      <c r="K455" s="40"/>
      <c r="L455" s="41"/>
    </row>
    <row r="456" spans="1:12" s="36" customFormat="1" ht="45" customHeight="1" x14ac:dyDescent="0.15">
      <c r="A456" s="13">
        <v>453</v>
      </c>
      <c r="B456" s="13">
        <v>24129410</v>
      </c>
      <c r="C456" s="8" t="s">
        <v>372</v>
      </c>
      <c r="D456" s="8">
        <v>60</v>
      </c>
      <c r="E456" s="13">
        <v>0</v>
      </c>
      <c r="F456" s="37">
        <v>0</v>
      </c>
      <c r="G456" s="8">
        <f t="shared" si="74"/>
        <v>60</v>
      </c>
      <c r="H456" s="8">
        <v>60</v>
      </c>
      <c r="I456" s="39">
        <f t="shared" si="75"/>
        <v>274</v>
      </c>
      <c r="J456" s="40" t="s">
        <v>18</v>
      </c>
      <c r="K456" s="40"/>
      <c r="L456" s="41"/>
    </row>
    <row r="457" spans="1:12" s="36" customFormat="1" ht="45" customHeight="1" x14ac:dyDescent="0.15">
      <c r="A457" s="13">
        <v>454</v>
      </c>
      <c r="B457" s="13">
        <v>24129413</v>
      </c>
      <c r="C457" s="8" t="s">
        <v>435</v>
      </c>
      <c r="D457" s="8">
        <v>60</v>
      </c>
      <c r="E457" s="13">
        <v>0</v>
      </c>
      <c r="F457" s="12">
        <v>0</v>
      </c>
      <c r="G457" s="8">
        <f t="shared" si="74"/>
        <v>60</v>
      </c>
      <c r="H457" s="8">
        <v>60</v>
      </c>
      <c r="I457" s="39">
        <f t="shared" si="75"/>
        <v>274</v>
      </c>
      <c r="J457" s="40" t="s">
        <v>18</v>
      </c>
      <c r="K457" s="40"/>
      <c r="L457" s="41"/>
    </row>
    <row r="458" spans="1:12" s="36" customFormat="1" ht="45" customHeight="1" x14ac:dyDescent="0.15">
      <c r="A458" s="13">
        <v>455</v>
      </c>
      <c r="B458" s="13">
        <v>24129416</v>
      </c>
      <c r="C458" s="8" t="s">
        <v>519</v>
      </c>
      <c r="D458" s="8">
        <v>60</v>
      </c>
      <c r="E458" s="13">
        <v>0</v>
      </c>
      <c r="F458" s="12">
        <v>0</v>
      </c>
      <c r="G458" s="8">
        <f t="shared" ref="G458:G473" si="76">SUM(D458:F458)</f>
        <v>60</v>
      </c>
      <c r="H458" s="8">
        <v>60</v>
      </c>
      <c r="I458" s="39">
        <f t="shared" si="75"/>
        <v>274</v>
      </c>
      <c r="J458" s="40" t="s">
        <v>18</v>
      </c>
      <c r="K458" s="40"/>
      <c r="L458" s="41"/>
    </row>
    <row r="459" spans="1:12" s="36" customFormat="1" ht="45" customHeight="1" x14ac:dyDescent="0.15">
      <c r="A459" s="13">
        <v>456</v>
      </c>
      <c r="B459" s="13">
        <v>24129421</v>
      </c>
      <c r="C459" s="8" t="s">
        <v>282</v>
      </c>
      <c r="D459" s="8">
        <v>60</v>
      </c>
      <c r="E459" s="13">
        <v>0</v>
      </c>
      <c r="F459" s="12">
        <v>0</v>
      </c>
      <c r="G459" s="8">
        <f t="shared" si="76"/>
        <v>60</v>
      </c>
      <c r="H459" s="8">
        <v>60</v>
      </c>
      <c r="I459" s="39">
        <f t="shared" si="75"/>
        <v>274</v>
      </c>
      <c r="J459" s="40" t="s">
        <v>18</v>
      </c>
      <c r="K459" s="40"/>
      <c r="L459" s="41"/>
    </row>
    <row r="460" spans="1:12" s="36" customFormat="1" ht="45" customHeight="1" x14ac:dyDescent="0.15">
      <c r="A460" s="13">
        <v>457</v>
      </c>
      <c r="B460" s="13">
        <v>24129423</v>
      </c>
      <c r="C460" s="8" t="s">
        <v>481</v>
      </c>
      <c r="D460" s="8">
        <v>60</v>
      </c>
      <c r="E460" s="13">
        <v>0</v>
      </c>
      <c r="F460" s="12">
        <v>0</v>
      </c>
      <c r="G460" s="8">
        <f>D460+E460-F460</f>
        <v>60</v>
      </c>
      <c r="H460" s="8">
        <v>60</v>
      </c>
      <c r="I460" s="39">
        <f t="shared" si="75"/>
        <v>274</v>
      </c>
      <c r="J460" s="40" t="s">
        <v>18</v>
      </c>
      <c r="K460" s="40"/>
      <c r="L460" s="41"/>
    </row>
    <row r="461" spans="1:12" s="36" customFormat="1" ht="45" customHeight="1" x14ac:dyDescent="0.15">
      <c r="A461" s="13">
        <v>458</v>
      </c>
      <c r="B461" s="13">
        <v>24129428</v>
      </c>
      <c r="C461" s="8" t="s">
        <v>590</v>
      </c>
      <c r="D461" s="8">
        <v>60</v>
      </c>
      <c r="E461" s="13">
        <v>0</v>
      </c>
      <c r="F461" s="12">
        <v>0</v>
      </c>
      <c r="G461" s="8">
        <f t="shared" si="76"/>
        <v>60</v>
      </c>
      <c r="H461" s="8">
        <v>60</v>
      </c>
      <c r="I461" s="39">
        <f t="shared" si="75"/>
        <v>274</v>
      </c>
      <c r="J461" s="40" t="s">
        <v>18</v>
      </c>
      <c r="K461" s="40"/>
      <c r="L461" s="41"/>
    </row>
    <row r="462" spans="1:12" s="36" customFormat="1" ht="45" customHeight="1" x14ac:dyDescent="0.15">
      <c r="A462" s="13">
        <v>459</v>
      </c>
      <c r="B462" s="13">
        <v>24129429</v>
      </c>
      <c r="C462" s="8" t="s">
        <v>552</v>
      </c>
      <c r="D462" s="8">
        <v>60</v>
      </c>
      <c r="E462" s="13">
        <v>0</v>
      </c>
      <c r="F462" s="12">
        <v>0</v>
      </c>
      <c r="G462" s="8">
        <f t="shared" si="76"/>
        <v>60</v>
      </c>
      <c r="H462" s="8">
        <v>60</v>
      </c>
      <c r="I462" s="39">
        <f t="shared" si="75"/>
        <v>274</v>
      </c>
      <c r="J462" s="40" t="s">
        <v>18</v>
      </c>
      <c r="K462" s="40"/>
      <c r="L462" s="41"/>
    </row>
    <row r="463" spans="1:12" s="36" customFormat="1" ht="45" customHeight="1" x14ac:dyDescent="0.15">
      <c r="A463" s="13">
        <v>460</v>
      </c>
      <c r="B463" s="13">
        <v>24129430</v>
      </c>
      <c r="C463" s="8" t="s">
        <v>373</v>
      </c>
      <c r="D463" s="8">
        <v>60</v>
      </c>
      <c r="E463" s="13">
        <v>0</v>
      </c>
      <c r="F463" s="12">
        <v>0</v>
      </c>
      <c r="G463" s="8">
        <f t="shared" si="76"/>
        <v>60</v>
      </c>
      <c r="H463" s="8">
        <v>60</v>
      </c>
      <c r="I463" s="39">
        <f t="shared" si="75"/>
        <v>274</v>
      </c>
      <c r="J463" s="40" t="s">
        <v>18</v>
      </c>
      <c r="K463" s="40"/>
      <c r="L463" s="41"/>
    </row>
    <row r="464" spans="1:12" s="36" customFormat="1" ht="45" customHeight="1" x14ac:dyDescent="0.15">
      <c r="A464" s="13">
        <v>461</v>
      </c>
      <c r="B464" s="13">
        <v>24129432</v>
      </c>
      <c r="C464" s="8" t="s">
        <v>535</v>
      </c>
      <c r="D464" s="8">
        <v>60</v>
      </c>
      <c r="E464" s="13">
        <v>0</v>
      </c>
      <c r="F464" s="12">
        <v>0</v>
      </c>
      <c r="G464" s="8">
        <f t="shared" si="76"/>
        <v>60</v>
      </c>
      <c r="H464" s="8">
        <v>60</v>
      </c>
      <c r="I464" s="39">
        <f t="shared" si="75"/>
        <v>274</v>
      </c>
      <c r="J464" s="40" t="s">
        <v>18</v>
      </c>
      <c r="K464" s="40"/>
      <c r="L464" s="41"/>
    </row>
    <row r="465" spans="1:12" s="36" customFormat="1" ht="45" customHeight="1" x14ac:dyDescent="0.15">
      <c r="A465" s="13">
        <v>462</v>
      </c>
      <c r="B465" s="13">
        <v>24129434</v>
      </c>
      <c r="C465" s="8" t="s">
        <v>293</v>
      </c>
      <c r="D465" s="8">
        <v>60</v>
      </c>
      <c r="E465" s="13">
        <v>0</v>
      </c>
      <c r="F465" s="12">
        <v>0</v>
      </c>
      <c r="G465" s="8">
        <f t="shared" si="76"/>
        <v>60</v>
      </c>
      <c r="H465" s="8">
        <v>60</v>
      </c>
      <c r="I465" s="39">
        <f t="shared" si="75"/>
        <v>274</v>
      </c>
      <c r="J465" s="40" t="s">
        <v>18</v>
      </c>
      <c r="K465" s="40"/>
      <c r="L465" s="41"/>
    </row>
    <row r="466" spans="1:12" s="36" customFormat="1" ht="45" customHeight="1" x14ac:dyDescent="0.15">
      <c r="A466" s="13">
        <v>463</v>
      </c>
      <c r="B466" s="13">
        <v>24129436</v>
      </c>
      <c r="C466" s="8" t="s">
        <v>418</v>
      </c>
      <c r="D466" s="8">
        <v>60</v>
      </c>
      <c r="E466" s="13">
        <v>0</v>
      </c>
      <c r="F466" s="12">
        <v>0</v>
      </c>
      <c r="G466" s="8">
        <f t="shared" si="76"/>
        <v>60</v>
      </c>
      <c r="H466" s="8">
        <v>60</v>
      </c>
      <c r="I466" s="39">
        <f t="shared" si="75"/>
        <v>274</v>
      </c>
      <c r="J466" s="40" t="s">
        <v>18</v>
      </c>
      <c r="K466" s="40"/>
      <c r="L466" s="41"/>
    </row>
    <row r="467" spans="1:12" s="36" customFormat="1" ht="45" customHeight="1" x14ac:dyDescent="0.15">
      <c r="A467" s="13">
        <v>464</v>
      </c>
      <c r="B467" s="13">
        <v>24129439</v>
      </c>
      <c r="C467" s="8" t="s">
        <v>604</v>
      </c>
      <c r="D467" s="8">
        <v>60</v>
      </c>
      <c r="E467" s="13">
        <v>0</v>
      </c>
      <c r="F467" s="12">
        <v>0</v>
      </c>
      <c r="G467" s="8">
        <f t="shared" si="76"/>
        <v>60</v>
      </c>
      <c r="H467" s="8">
        <v>60</v>
      </c>
      <c r="I467" s="39">
        <f t="shared" si="75"/>
        <v>274</v>
      </c>
      <c r="J467" s="40" t="s">
        <v>18</v>
      </c>
      <c r="K467" s="40"/>
      <c r="L467" s="41"/>
    </row>
    <row r="468" spans="1:12" s="36" customFormat="1" ht="45" customHeight="1" x14ac:dyDescent="0.15">
      <c r="A468" s="13">
        <v>465</v>
      </c>
      <c r="B468" s="13">
        <v>24129440</v>
      </c>
      <c r="C468" s="8" t="s">
        <v>437</v>
      </c>
      <c r="D468" s="8">
        <v>60</v>
      </c>
      <c r="E468" s="13">
        <v>0</v>
      </c>
      <c r="F468" s="12">
        <v>0</v>
      </c>
      <c r="G468" s="8">
        <f t="shared" si="76"/>
        <v>60</v>
      </c>
      <c r="H468" s="8">
        <v>60</v>
      </c>
      <c r="I468" s="39">
        <f t="shared" si="75"/>
        <v>274</v>
      </c>
      <c r="J468" s="40" t="s">
        <v>18</v>
      </c>
      <c r="K468" s="40"/>
      <c r="L468" s="41"/>
    </row>
    <row r="469" spans="1:12" s="36" customFormat="1" ht="45" customHeight="1" x14ac:dyDescent="0.15">
      <c r="A469" s="13">
        <v>466</v>
      </c>
      <c r="B469" s="13">
        <v>24129441</v>
      </c>
      <c r="C469" s="8" t="s">
        <v>608</v>
      </c>
      <c r="D469" s="8">
        <v>60</v>
      </c>
      <c r="E469" s="13">
        <v>0</v>
      </c>
      <c r="F469" s="12">
        <v>0</v>
      </c>
      <c r="G469" s="8">
        <f t="shared" si="76"/>
        <v>60</v>
      </c>
      <c r="H469" s="8">
        <v>60</v>
      </c>
      <c r="I469" s="39">
        <f t="shared" si="75"/>
        <v>274</v>
      </c>
      <c r="J469" s="40" t="s">
        <v>18</v>
      </c>
      <c r="K469" s="40"/>
      <c r="L469" s="41"/>
    </row>
    <row r="470" spans="1:12" s="36" customFormat="1" ht="45" customHeight="1" x14ac:dyDescent="0.15">
      <c r="A470" s="13">
        <v>467</v>
      </c>
      <c r="B470" s="13">
        <v>24129443</v>
      </c>
      <c r="C470" s="8" t="s">
        <v>537</v>
      </c>
      <c r="D470" s="8">
        <v>60</v>
      </c>
      <c r="E470" s="13">
        <v>0</v>
      </c>
      <c r="F470" s="12">
        <v>0</v>
      </c>
      <c r="G470" s="8">
        <f t="shared" si="76"/>
        <v>60</v>
      </c>
      <c r="H470" s="8">
        <v>60</v>
      </c>
      <c r="I470" s="39">
        <f t="shared" si="75"/>
        <v>274</v>
      </c>
      <c r="J470" s="40" t="s">
        <v>18</v>
      </c>
      <c r="K470" s="40"/>
      <c r="L470" s="41"/>
    </row>
    <row r="471" spans="1:12" s="36" customFormat="1" ht="45" customHeight="1" x14ac:dyDescent="0.15">
      <c r="A471" s="13">
        <v>468</v>
      </c>
      <c r="B471" s="13">
        <v>24129444</v>
      </c>
      <c r="C471" s="8" t="s">
        <v>575</v>
      </c>
      <c r="D471" s="8">
        <v>60</v>
      </c>
      <c r="E471" s="13">
        <v>0</v>
      </c>
      <c r="F471" s="12">
        <v>0</v>
      </c>
      <c r="G471" s="8">
        <f t="shared" si="76"/>
        <v>60</v>
      </c>
      <c r="H471" s="8">
        <v>60</v>
      </c>
      <c r="I471" s="39">
        <f t="shared" si="75"/>
        <v>274</v>
      </c>
      <c r="J471" s="40" t="s">
        <v>18</v>
      </c>
      <c r="K471" s="40"/>
      <c r="L471" s="41"/>
    </row>
    <row r="472" spans="1:12" s="36" customFormat="1" ht="45" customHeight="1" x14ac:dyDescent="0.15">
      <c r="A472" s="13">
        <v>469</v>
      </c>
      <c r="B472" s="13">
        <v>24129449</v>
      </c>
      <c r="C472" s="8" t="s">
        <v>570</v>
      </c>
      <c r="D472" s="8">
        <v>60</v>
      </c>
      <c r="E472" s="13">
        <v>0</v>
      </c>
      <c r="F472" s="12">
        <v>0</v>
      </c>
      <c r="G472" s="8">
        <f t="shared" si="76"/>
        <v>60</v>
      </c>
      <c r="H472" s="8">
        <v>60</v>
      </c>
      <c r="I472" s="39">
        <f t="shared" si="75"/>
        <v>274</v>
      </c>
      <c r="J472" s="40" t="s">
        <v>18</v>
      </c>
      <c r="K472" s="40"/>
      <c r="L472" s="41"/>
    </row>
    <row r="473" spans="1:12" s="36" customFormat="1" ht="45" customHeight="1" x14ac:dyDescent="0.15">
      <c r="A473" s="13">
        <v>470</v>
      </c>
      <c r="B473" s="13">
        <v>24129452</v>
      </c>
      <c r="C473" s="8" t="s">
        <v>484</v>
      </c>
      <c r="D473" s="8">
        <v>60</v>
      </c>
      <c r="E473" s="13">
        <v>0</v>
      </c>
      <c r="F473" s="12">
        <v>0</v>
      </c>
      <c r="G473" s="8">
        <f t="shared" si="76"/>
        <v>60</v>
      </c>
      <c r="H473" s="8">
        <v>60</v>
      </c>
      <c r="I473" s="39">
        <f t="shared" si="75"/>
        <v>274</v>
      </c>
      <c r="J473" s="40" t="s">
        <v>18</v>
      </c>
      <c r="K473" s="40"/>
      <c r="L473" s="41"/>
    </row>
    <row r="474" spans="1:12" s="36" customFormat="1" ht="45" customHeight="1" x14ac:dyDescent="0.15">
      <c r="A474" s="13">
        <v>471</v>
      </c>
      <c r="B474" s="13">
        <v>24129477</v>
      </c>
      <c r="C474" s="8" t="s">
        <v>561</v>
      </c>
      <c r="D474" s="8">
        <v>60</v>
      </c>
      <c r="E474" s="13">
        <v>0</v>
      </c>
      <c r="F474" s="12">
        <v>0</v>
      </c>
      <c r="G474" s="8">
        <f t="shared" ref="G474:G479" si="77">D474+E474-F474</f>
        <v>60</v>
      </c>
      <c r="H474" s="8">
        <v>60</v>
      </c>
      <c r="I474" s="39">
        <f t="shared" si="75"/>
        <v>274</v>
      </c>
      <c r="J474" s="40" t="s">
        <v>18</v>
      </c>
      <c r="K474" s="40"/>
      <c r="L474" s="41"/>
    </row>
    <row r="475" spans="1:12" s="36" customFormat="1" ht="45" customHeight="1" x14ac:dyDescent="0.15">
      <c r="A475" s="13">
        <v>472</v>
      </c>
      <c r="B475" s="13">
        <v>24129044</v>
      </c>
      <c r="C475" s="8" t="s">
        <v>492</v>
      </c>
      <c r="D475" s="8">
        <v>60</v>
      </c>
      <c r="E475" s="13">
        <v>5</v>
      </c>
      <c r="F475" s="12">
        <v>8</v>
      </c>
      <c r="G475" s="13">
        <v>57</v>
      </c>
      <c r="H475" s="13">
        <v>57</v>
      </c>
      <c r="I475" s="39">
        <f t="shared" si="75"/>
        <v>472</v>
      </c>
      <c r="J475" s="40" t="s">
        <v>782</v>
      </c>
      <c r="K475" s="40"/>
      <c r="L475" s="41"/>
    </row>
    <row r="476" spans="1:12" s="36" customFormat="1" ht="45" customHeight="1" x14ac:dyDescent="0.15">
      <c r="A476" s="13">
        <v>473</v>
      </c>
      <c r="B476" s="13">
        <v>24129302</v>
      </c>
      <c r="C476" s="8" t="s">
        <v>553</v>
      </c>
      <c r="D476" s="8">
        <v>60</v>
      </c>
      <c r="E476" s="13">
        <v>1.5</v>
      </c>
      <c r="F476" s="12">
        <v>8</v>
      </c>
      <c r="G476" s="8">
        <f t="shared" si="77"/>
        <v>53.5</v>
      </c>
      <c r="H476" s="8">
        <v>53.5</v>
      </c>
      <c r="I476" s="39">
        <f t="shared" si="75"/>
        <v>473</v>
      </c>
      <c r="J476" s="40" t="s">
        <v>783</v>
      </c>
      <c r="K476" s="40"/>
      <c r="L476" s="41"/>
    </row>
    <row r="477" spans="1:12" s="36" customFormat="1" ht="45" customHeight="1" x14ac:dyDescent="0.15">
      <c r="A477" s="13">
        <v>474</v>
      </c>
      <c r="B477" s="13">
        <v>24129321</v>
      </c>
      <c r="C477" s="8" t="s">
        <v>456</v>
      </c>
      <c r="D477" s="8">
        <v>60</v>
      </c>
      <c r="E477" s="13">
        <v>0.5</v>
      </c>
      <c r="F477" s="12">
        <v>8</v>
      </c>
      <c r="G477" s="8">
        <v>52.5</v>
      </c>
      <c r="H477" s="8">
        <v>52.5</v>
      </c>
      <c r="I477" s="39">
        <f t="shared" si="75"/>
        <v>474</v>
      </c>
      <c r="J477" s="40" t="s">
        <v>784</v>
      </c>
      <c r="K477" s="40"/>
      <c r="L477" s="41"/>
    </row>
    <row r="478" spans="1:12" s="36" customFormat="1" ht="45" customHeight="1" x14ac:dyDescent="0.15">
      <c r="A478" s="13">
        <v>475</v>
      </c>
      <c r="B478" s="13">
        <v>24129150</v>
      </c>
      <c r="C478" s="8" t="s">
        <v>564</v>
      </c>
      <c r="D478" s="8">
        <v>60</v>
      </c>
      <c r="E478" s="13">
        <v>0</v>
      </c>
      <c r="F478" s="12">
        <v>8</v>
      </c>
      <c r="G478" s="8">
        <f t="shared" si="77"/>
        <v>52</v>
      </c>
      <c r="H478" s="8">
        <v>52</v>
      </c>
      <c r="I478" s="39">
        <f t="shared" si="75"/>
        <v>475</v>
      </c>
      <c r="J478" s="40" t="s">
        <v>785</v>
      </c>
      <c r="K478" s="40"/>
      <c r="L478" s="41"/>
    </row>
    <row r="479" spans="1:12" s="36" customFormat="1" ht="45" customHeight="1" x14ac:dyDescent="0.15">
      <c r="A479" s="13">
        <v>476</v>
      </c>
      <c r="B479" s="13">
        <v>24129211</v>
      </c>
      <c r="C479" s="8" t="s">
        <v>573</v>
      </c>
      <c r="D479" s="8">
        <v>60</v>
      </c>
      <c r="E479" s="13">
        <v>0</v>
      </c>
      <c r="F479" s="37">
        <v>8</v>
      </c>
      <c r="G479" s="8">
        <f t="shared" si="77"/>
        <v>52</v>
      </c>
      <c r="H479" s="8">
        <v>52</v>
      </c>
      <c r="I479" s="39">
        <f t="shared" si="75"/>
        <v>475</v>
      </c>
      <c r="J479" s="40" t="s">
        <v>786</v>
      </c>
      <c r="K479" s="40"/>
      <c r="L479" s="41"/>
    </row>
    <row r="480" spans="1:12" s="36" customFormat="1" ht="45" customHeight="1" x14ac:dyDescent="0.15">
      <c r="A480" s="13">
        <v>477</v>
      </c>
      <c r="B480" s="13">
        <v>24129269</v>
      </c>
      <c r="C480" s="8" t="s">
        <v>522</v>
      </c>
      <c r="D480" s="8">
        <v>60</v>
      </c>
      <c r="E480" s="13">
        <v>0</v>
      </c>
      <c r="F480" s="12">
        <v>8</v>
      </c>
      <c r="G480" s="13">
        <v>52</v>
      </c>
      <c r="H480" s="13">
        <v>52</v>
      </c>
      <c r="I480" s="39">
        <f t="shared" si="75"/>
        <v>475</v>
      </c>
      <c r="J480" s="40" t="s">
        <v>787</v>
      </c>
      <c r="K480" s="40"/>
      <c r="L480" s="41"/>
    </row>
    <row r="481" spans="1:12" s="36" customFormat="1" ht="45" customHeight="1" x14ac:dyDescent="0.15">
      <c r="A481" s="13">
        <v>478</v>
      </c>
      <c r="B481" s="13">
        <v>24129358</v>
      </c>
      <c r="C481" s="8" t="s">
        <v>556</v>
      </c>
      <c r="D481" s="8">
        <v>60</v>
      </c>
      <c r="E481" s="13">
        <v>0</v>
      </c>
      <c r="F481" s="12">
        <v>8</v>
      </c>
      <c r="G481" s="8">
        <f>D481+E481-F481</f>
        <v>52</v>
      </c>
      <c r="H481" s="8">
        <v>52</v>
      </c>
      <c r="I481" s="39">
        <f t="shared" si="75"/>
        <v>475</v>
      </c>
      <c r="J481" s="40" t="s">
        <v>786</v>
      </c>
      <c r="K481" s="40"/>
      <c r="L481" s="41"/>
    </row>
    <row r="483" spans="1:12" ht="45" customHeight="1" x14ac:dyDescent="0.15">
      <c r="D483" s="2" t="s">
        <v>612</v>
      </c>
      <c r="G483" s="49" t="s">
        <v>613</v>
      </c>
      <c r="H483" s="49"/>
      <c r="I483" s="49"/>
      <c r="J483" s="49"/>
    </row>
  </sheetData>
  <sortState xmlns:xlrd2="http://schemas.microsoft.com/office/spreadsheetml/2017/richdata2" ref="A2:J479">
    <sortCondition ref="I2"/>
  </sortState>
  <mergeCells count="3">
    <mergeCell ref="A1:P1"/>
    <mergeCell ref="A2:D2"/>
    <mergeCell ref="G483:J483"/>
  </mergeCells>
  <phoneticPr fontId="7" type="noConversion"/>
  <conditionalFormatting sqref="B50:B92">
    <cfRule type="duplicateValues" dxfId="11" priority="1"/>
  </conditionalFormatting>
  <pageMargins left="0.75" right="0.55069444444444404" top="0.196527777777778" bottom="0.39305555555555599" header="0.27500000000000002" footer="0.27500000000000002"/>
  <pageSetup paperSize="9" scale="50"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86"/>
  <sheetViews>
    <sheetView tabSelected="1" workbookViewId="0">
      <selection activeCell="F6" sqref="F6"/>
    </sheetView>
  </sheetViews>
  <sheetFormatPr defaultColWidth="9" defaultRowHeight="18.75" x14ac:dyDescent="0.15"/>
  <cols>
    <col min="1" max="1" width="6.375" style="2"/>
    <col min="2" max="2" width="10.5" style="2" customWidth="1"/>
    <col min="3" max="3" width="9.875" style="2" customWidth="1"/>
    <col min="4" max="4" width="32.375" style="2" customWidth="1"/>
    <col min="5" max="5" width="11.25" style="19" customWidth="1"/>
    <col min="6" max="6" width="11.25" style="2" customWidth="1"/>
    <col min="7" max="7" width="15.5" style="2" customWidth="1"/>
    <col min="8" max="8" width="21" style="2" customWidth="1"/>
    <col min="9" max="9" width="13.875" style="2" customWidth="1"/>
    <col min="10" max="10" width="11.25" style="2" customWidth="1"/>
    <col min="11" max="11" width="6.375" style="2" customWidth="1"/>
    <col min="12" max="12" width="11.25" style="2" customWidth="1"/>
    <col min="13" max="13" width="13.875" style="2" customWidth="1"/>
    <col min="14" max="14" width="11.25" style="2" customWidth="1"/>
    <col min="15" max="15" width="6.375" style="2" customWidth="1"/>
    <col min="16" max="16384" width="9" style="2"/>
  </cols>
  <sheetData>
    <row r="1" spans="1:15" ht="47.1" customHeight="1" x14ac:dyDescent="0.15">
      <c r="A1" s="48" t="s">
        <v>1800</v>
      </c>
      <c r="B1" s="48"/>
      <c r="C1" s="48"/>
      <c r="D1" s="48"/>
      <c r="E1" s="50"/>
      <c r="F1" s="48"/>
      <c r="G1" s="48"/>
      <c r="H1" s="48"/>
      <c r="I1" s="48"/>
      <c r="J1" s="48"/>
      <c r="K1" s="48"/>
      <c r="L1" s="48"/>
      <c r="M1" s="48"/>
      <c r="N1" s="48"/>
      <c r="O1" s="48"/>
    </row>
    <row r="2" spans="1:15" x14ac:dyDescent="0.15">
      <c r="A2" s="49" t="s">
        <v>0</v>
      </c>
      <c r="B2" s="49"/>
      <c r="C2" s="49"/>
      <c r="D2" s="49"/>
    </row>
    <row r="3" spans="1:15" s="1" customFormat="1" ht="48" customHeight="1" x14ac:dyDescent="0.15">
      <c r="A3" s="5" t="s">
        <v>1</v>
      </c>
      <c r="B3" s="5" t="s">
        <v>2</v>
      </c>
      <c r="C3" s="5" t="s">
        <v>3</v>
      </c>
      <c r="D3" s="5" t="s">
        <v>788</v>
      </c>
      <c r="E3" s="6" t="s">
        <v>789</v>
      </c>
      <c r="F3" s="5" t="s">
        <v>617</v>
      </c>
      <c r="G3" s="7" t="s">
        <v>790</v>
      </c>
      <c r="H3" s="5" t="s">
        <v>791</v>
      </c>
      <c r="I3" s="51" t="s">
        <v>620</v>
      </c>
      <c r="J3" s="51"/>
      <c r="K3" s="51"/>
      <c r="L3" s="51"/>
      <c r="M3" s="51"/>
      <c r="N3" s="15" t="s">
        <v>15</v>
      </c>
      <c r="O3" s="15" t="s">
        <v>16</v>
      </c>
    </row>
    <row r="4" spans="1:15" s="17" customFormat="1" ht="45" customHeight="1" x14ac:dyDescent="0.15">
      <c r="A4" s="20" t="s">
        <v>792</v>
      </c>
      <c r="B4" s="10">
        <v>24129151</v>
      </c>
      <c r="C4" s="21" t="s">
        <v>780</v>
      </c>
      <c r="D4" s="21">
        <v>90.36</v>
      </c>
      <c r="E4" s="14">
        <v>8</v>
      </c>
      <c r="F4" s="22">
        <f t="shared" ref="F4:F67" si="0">D4+E4</f>
        <v>98.36</v>
      </c>
      <c r="G4" s="22">
        <v>98.36</v>
      </c>
      <c r="H4" s="13">
        <f t="shared" ref="H4:H67" si="1">RANK(G4,$G:$G)</f>
        <v>1</v>
      </c>
      <c r="I4" s="52" t="s">
        <v>793</v>
      </c>
      <c r="J4" s="52"/>
      <c r="K4" s="52"/>
      <c r="L4" s="52"/>
      <c r="M4" s="52"/>
      <c r="N4" s="26"/>
      <c r="O4" s="26"/>
    </row>
    <row r="5" spans="1:15" s="17" customFormat="1" ht="45" customHeight="1" x14ac:dyDescent="0.15">
      <c r="A5" s="20" t="s">
        <v>794</v>
      </c>
      <c r="B5" s="23">
        <v>24129191</v>
      </c>
      <c r="C5" s="24" t="s">
        <v>36</v>
      </c>
      <c r="D5" s="24">
        <v>89.79</v>
      </c>
      <c r="E5" s="25">
        <v>4</v>
      </c>
      <c r="F5" s="22">
        <f t="shared" si="0"/>
        <v>93.79</v>
      </c>
      <c r="G5" s="22">
        <v>93.79</v>
      </c>
      <c r="H5" s="13">
        <f t="shared" si="1"/>
        <v>2</v>
      </c>
      <c r="I5" s="52" t="s">
        <v>795</v>
      </c>
      <c r="J5" s="52"/>
      <c r="K5" s="52"/>
      <c r="L5" s="52"/>
      <c r="M5" s="53"/>
      <c r="N5" s="26"/>
      <c r="O5" s="26"/>
    </row>
    <row r="6" spans="1:15" s="17" customFormat="1" ht="45" customHeight="1" x14ac:dyDescent="0.15">
      <c r="A6" s="20" t="s">
        <v>796</v>
      </c>
      <c r="B6" s="23">
        <v>24129025</v>
      </c>
      <c r="C6" s="24" t="s">
        <v>26</v>
      </c>
      <c r="D6" s="24">
        <v>87.63</v>
      </c>
      <c r="E6" s="25">
        <v>6</v>
      </c>
      <c r="F6" s="22">
        <f t="shared" si="0"/>
        <v>93.63</v>
      </c>
      <c r="G6" s="22">
        <v>93.63</v>
      </c>
      <c r="H6" s="13">
        <f t="shared" si="1"/>
        <v>3</v>
      </c>
      <c r="I6" s="52" t="s">
        <v>797</v>
      </c>
      <c r="J6" s="52"/>
      <c r="K6" s="52"/>
      <c r="L6" s="52"/>
      <c r="M6" s="53"/>
      <c r="N6" s="26"/>
      <c r="O6" s="26"/>
    </row>
    <row r="7" spans="1:15" s="17" customFormat="1" ht="45" customHeight="1" x14ac:dyDescent="0.15">
      <c r="A7" s="20" t="s">
        <v>798</v>
      </c>
      <c r="B7" s="23">
        <v>24129058</v>
      </c>
      <c r="C7" s="24" t="s">
        <v>34</v>
      </c>
      <c r="D7" s="24">
        <v>87.26</v>
      </c>
      <c r="E7" s="25">
        <v>6</v>
      </c>
      <c r="F7" s="22">
        <f t="shared" si="0"/>
        <v>93.26</v>
      </c>
      <c r="G7" s="22">
        <v>93.26</v>
      </c>
      <c r="H7" s="13">
        <f t="shared" si="1"/>
        <v>4</v>
      </c>
      <c r="I7" s="52" t="s">
        <v>797</v>
      </c>
      <c r="J7" s="52"/>
      <c r="K7" s="52"/>
      <c r="L7" s="52"/>
      <c r="M7" s="53"/>
      <c r="N7" s="26"/>
      <c r="O7" s="26"/>
    </row>
    <row r="8" spans="1:15" s="17" customFormat="1" ht="45" customHeight="1" x14ac:dyDescent="0.15">
      <c r="A8" s="20" t="s">
        <v>799</v>
      </c>
      <c r="B8" s="23">
        <v>24129093</v>
      </c>
      <c r="C8" s="24" t="s">
        <v>30</v>
      </c>
      <c r="D8" s="24">
        <v>93.26</v>
      </c>
      <c r="E8" s="25">
        <v>0</v>
      </c>
      <c r="F8" s="22">
        <f t="shared" si="0"/>
        <v>93.26</v>
      </c>
      <c r="G8" s="22">
        <v>93.26</v>
      </c>
      <c r="H8" s="13">
        <f t="shared" si="1"/>
        <v>4</v>
      </c>
      <c r="I8" s="52" t="s">
        <v>18</v>
      </c>
      <c r="J8" s="52"/>
      <c r="K8" s="52"/>
      <c r="L8" s="52"/>
      <c r="M8" s="53"/>
      <c r="N8" s="26"/>
      <c r="O8" s="26"/>
    </row>
    <row r="9" spans="1:15" s="17" customFormat="1" ht="45" customHeight="1" x14ac:dyDescent="0.15">
      <c r="A9" s="20" t="s">
        <v>800</v>
      </c>
      <c r="B9" s="23">
        <v>24129134</v>
      </c>
      <c r="C9" s="24" t="s">
        <v>32</v>
      </c>
      <c r="D9" s="24">
        <v>93</v>
      </c>
      <c r="E9" s="25">
        <v>0</v>
      </c>
      <c r="F9" s="22">
        <f t="shared" si="0"/>
        <v>93</v>
      </c>
      <c r="G9" s="22">
        <v>93</v>
      </c>
      <c r="H9" s="13">
        <f t="shared" si="1"/>
        <v>6</v>
      </c>
      <c r="I9" s="52" t="s">
        <v>18</v>
      </c>
      <c r="J9" s="52"/>
      <c r="K9" s="52"/>
      <c r="L9" s="52"/>
      <c r="M9" s="53"/>
      <c r="N9" s="26"/>
      <c r="O9" s="26"/>
    </row>
    <row r="10" spans="1:15" s="17" customFormat="1" ht="45" customHeight="1" x14ac:dyDescent="0.15">
      <c r="A10" s="20" t="s">
        <v>801</v>
      </c>
      <c r="B10" s="23">
        <v>24129051</v>
      </c>
      <c r="C10" s="24" t="s">
        <v>29</v>
      </c>
      <c r="D10" s="24">
        <v>92.96</v>
      </c>
      <c r="E10" s="25">
        <v>0</v>
      </c>
      <c r="F10" s="22">
        <f t="shared" si="0"/>
        <v>92.96</v>
      </c>
      <c r="G10" s="22">
        <v>92.96</v>
      </c>
      <c r="H10" s="13">
        <f t="shared" si="1"/>
        <v>7</v>
      </c>
      <c r="I10" s="52" t="s">
        <v>18</v>
      </c>
      <c r="J10" s="52"/>
      <c r="K10" s="52"/>
      <c r="L10" s="52"/>
      <c r="M10" s="53"/>
      <c r="N10" s="26"/>
      <c r="O10" s="26"/>
    </row>
    <row r="11" spans="1:15" s="17" customFormat="1" ht="45" customHeight="1" x14ac:dyDescent="0.15">
      <c r="A11" s="20" t="s">
        <v>802</v>
      </c>
      <c r="B11" s="23">
        <v>24129215</v>
      </c>
      <c r="C11" s="24" t="s">
        <v>22</v>
      </c>
      <c r="D11" s="24">
        <v>92.68</v>
      </c>
      <c r="E11" s="25">
        <v>0</v>
      </c>
      <c r="F11" s="22">
        <f t="shared" si="0"/>
        <v>92.68</v>
      </c>
      <c r="G11" s="22">
        <v>92.68</v>
      </c>
      <c r="H11" s="13">
        <f t="shared" si="1"/>
        <v>8</v>
      </c>
      <c r="I11" s="52" t="s">
        <v>18</v>
      </c>
      <c r="J11" s="52"/>
      <c r="K11" s="52"/>
      <c r="L11" s="52"/>
      <c r="M11" s="53"/>
      <c r="N11" s="26"/>
      <c r="O11" s="26"/>
    </row>
    <row r="12" spans="1:15" s="17" customFormat="1" ht="45" customHeight="1" x14ac:dyDescent="0.15">
      <c r="A12" s="20" t="s">
        <v>803</v>
      </c>
      <c r="B12" s="23">
        <v>24129203</v>
      </c>
      <c r="C12" s="24" t="s">
        <v>28</v>
      </c>
      <c r="D12" s="24">
        <v>92.65</v>
      </c>
      <c r="E12" s="25">
        <v>0</v>
      </c>
      <c r="F12" s="22">
        <f t="shared" si="0"/>
        <v>92.65</v>
      </c>
      <c r="G12" s="22">
        <v>92.65</v>
      </c>
      <c r="H12" s="13">
        <f t="shared" si="1"/>
        <v>9</v>
      </c>
      <c r="I12" s="52" t="s">
        <v>18</v>
      </c>
      <c r="J12" s="52"/>
      <c r="K12" s="52"/>
      <c r="L12" s="52"/>
      <c r="M12" s="53"/>
      <c r="N12" s="26"/>
      <c r="O12" s="26"/>
    </row>
    <row r="13" spans="1:15" s="17" customFormat="1" ht="45" customHeight="1" x14ac:dyDescent="0.15">
      <c r="A13" s="20" t="s">
        <v>804</v>
      </c>
      <c r="B13" s="23">
        <v>24129029</v>
      </c>
      <c r="C13" s="24" t="s">
        <v>42</v>
      </c>
      <c r="D13" s="24">
        <v>92.49</v>
      </c>
      <c r="E13" s="25">
        <v>0</v>
      </c>
      <c r="F13" s="22">
        <f t="shared" si="0"/>
        <v>92.49</v>
      </c>
      <c r="G13" s="22">
        <v>92.49</v>
      </c>
      <c r="H13" s="13">
        <f t="shared" si="1"/>
        <v>10</v>
      </c>
      <c r="I13" s="52" t="s">
        <v>18</v>
      </c>
      <c r="J13" s="52"/>
      <c r="K13" s="52"/>
      <c r="L13" s="52"/>
      <c r="M13" s="53"/>
      <c r="N13" s="26"/>
      <c r="O13" s="26"/>
    </row>
    <row r="14" spans="1:15" s="17" customFormat="1" ht="45" customHeight="1" x14ac:dyDescent="0.15">
      <c r="A14" s="20" t="s">
        <v>805</v>
      </c>
      <c r="B14" s="23">
        <v>24129026</v>
      </c>
      <c r="C14" s="24" t="s">
        <v>46</v>
      </c>
      <c r="D14" s="24">
        <v>92.35</v>
      </c>
      <c r="E14" s="25">
        <v>0</v>
      </c>
      <c r="F14" s="22">
        <f t="shared" si="0"/>
        <v>92.35</v>
      </c>
      <c r="G14" s="22">
        <v>92.35</v>
      </c>
      <c r="H14" s="13">
        <f t="shared" si="1"/>
        <v>11</v>
      </c>
      <c r="I14" s="52" t="s">
        <v>18</v>
      </c>
      <c r="J14" s="52"/>
      <c r="K14" s="52"/>
      <c r="L14" s="52"/>
      <c r="M14" s="53"/>
      <c r="N14" s="26"/>
      <c r="O14" s="26"/>
    </row>
    <row r="15" spans="1:15" s="17" customFormat="1" ht="45" customHeight="1" x14ac:dyDescent="0.15">
      <c r="A15" s="20" t="s">
        <v>806</v>
      </c>
      <c r="B15" s="10">
        <v>24129041</v>
      </c>
      <c r="C15" s="21" t="s">
        <v>50</v>
      </c>
      <c r="D15" s="21">
        <v>92.19</v>
      </c>
      <c r="E15" s="14">
        <v>0</v>
      </c>
      <c r="F15" s="22">
        <f t="shared" si="0"/>
        <v>92.19</v>
      </c>
      <c r="G15" s="22">
        <v>92.19</v>
      </c>
      <c r="H15" s="13">
        <f t="shared" si="1"/>
        <v>12</v>
      </c>
      <c r="I15" s="52" t="s">
        <v>18</v>
      </c>
      <c r="J15" s="52"/>
      <c r="K15" s="52"/>
      <c r="L15" s="52"/>
      <c r="M15" s="53"/>
      <c r="N15" s="26"/>
      <c r="O15" s="26"/>
    </row>
    <row r="16" spans="1:15" s="17" customFormat="1" ht="45" customHeight="1" x14ac:dyDescent="0.15">
      <c r="A16" s="20" t="s">
        <v>807</v>
      </c>
      <c r="B16" s="23">
        <v>24129002</v>
      </c>
      <c r="C16" s="24" t="s">
        <v>24</v>
      </c>
      <c r="D16" s="24">
        <v>91.98</v>
      </c>
      <c r="E16" s="25">
        <v>0</v>
      </c>
      <c r="F16" s="22">
        <f t="shared" si="0"/>
        <v>91.98</v>
      </c>
      <c r="G16" s="22">
        <v>91.98</v>
      </c>
      <c r="H16" s="13">
        <f t="shared" si="1"/>
        <v>13</v>
      </c>
      <c r="I16" s="52" t="s">
        <v>18</v>
      </c>
      <c r="J16" s="52"/>
      <c r="K16" s="52"/>
      <c r="L16" s="52"/>
      <c r="M16" s="53"/>
      <c r="N16" s="26"/>
      <c r="O16" s="26"/>
    </row>
    <row r="17" spans="1:15" s="17" customFormat="1" ht="45" customHeight="1" x14ac:dyDescent="0.15">
      <c r="A17" s="20" t="s">
        <v>808</v>
      </c>
      <c r="B17" s="23">
        <v>24129164</v>
      </c>
      <c r="C17" s="24" t="s">
        <v>49</v>
      </c>
      <c r="D17" s="24">
        <v>91.8</v>
      </c>
      <c r="E17" s="25">
        <v>0</v>
      </c>
      <c r="F17" s="22">
        <f t="shared" si="0"/>
        <v>91.8</v>
      </c>
      <c r="G17" s="22">
        <v>91.8</v>
      </c>
      <c r="H17" s="13">
        <f t="shared" si="1"/>
        <v>14</v>
      </c>
      <c r="I17" s="52" t="s">
        <v>18</v>
      </c>
      <c r="J17" s="52"/>
      <c r="K17" s="52"/>
      <c r="L17" s="52"/>
      <c r="M17" s="53"/>
      <c r="N17" s="26"/>
      <c r="O17" s="26"/>
    </row>
    <row r="18" spans="1:15" s="17" customFormat="1" ht="45" customHeight="1" x14ac:dyDescent="0.15">
      <c r="A18" s="20" t="s">
        <v>809</v>
      </c>
      <c r="B18" s="23">
        <v>24129020</v>
      </c>
      <c r="C18" s="24" t="s">
        <v>38</v>
      </c>
      <c r="D18" s="24">
        <v>91.7</v>
      </c>
      <c r="E18" s="25">
        <v>0</v>
      </c>
      <c r="F18" s="22">
        <f t="shared" si="0"/>
        <v>91.7</v>
      </c>
      <c r="G18" s="22">
        <v>91.7</v>
      </c>
      <c r="H18" s="13">
        <f t="shared" si="1"/>
        <v>15</v>
      </c>
      <c r="I18" s="52" t="s">
        <v>18</v>
      </c>
      <c r="J18" s="52"/>
      <c r="K18" s="52"/>
      <c r="L18" s="52"/>
      <c r="M18" s="53"/>
      <c r="N18" s="26"/>
      <c r="O18" s="26"/>
    </row>
    <row r="19" spans="1:15" s="17" customFormat="1" ht="45" customHeight="1" x14ac:dyDescent="0.15">
      <c r="A19" s="20" t="s">
        <v>810</v>
      </c>
      <c r="B19" s="23">
        <v>22129330</v>
      </c>
      <c r="C19" s="24" t="s">
        <v>45</v>
      </c>
      <c r="D19" s="24">
        <v>85.59</v>
      </c>
      <c r="E19" s="25">
        <v>6</v>
      </c>
      <c r="F19" s="22">
        <f t="shared" si="0"/>
        <v>91.59</v>
      </c>
      <c r="G19" s="22">
        <v>91.59</v>
      </c>
      <c r="H19" s="13">
        <f t="shared" si="1"/>
        <v>16</v>
      </c>
      <c r="I19" s="52" t="s">
        <v>797</v>
      </c>
      <c r="J19" s="52"/>
      <c r="K19" s="52"/>
      <c r="L19" s="52"/>
      <c r="M19" s="53"/>
      <c r="N19" s="26"/>
      <c r="O19" s="26"/>
    </row>
    <row r="20" spans="1:15" s="17" customFormat="1" ht="45" customHeight="1" x14ac:dyDescent="0.15">
      <c r="A20" s="20" t="s">
        <v>811</v>
      </c>
      <c r="B20" s="23">
        <v>24129149</v>
      </c>
      <c r="C20" s="24" t="s">
        <v>54</v>
      </c>
      <c r="D20" s="24">
        <v>87.51</v>
      </c>
      <c r="E20" s="25">
        <v>4</v>
      </c>
      <c r="F20" s="22">
        <f t="shared" si="0"/>
        <v>91.51</v>
      </c>
      <c r="G20" s="22">
        <v>91.51</v>
      </c>
      <c r="H20" s="13">
        <f t="shared" si="1"/>
        <v>17</v>
      </c>
      <c r="I20" s="52" t="s">
        <v>795</v>
      </c>
      <c r="J20" s="52"/>
      <c r="K20" s="52"/>
      <c r="L20" s="52"/>
      <c r="M20" s="53"/>
      <c r="N20" s="26"/>
      <c r="O20" s="26"/>
    </row>
    <row r="21" spans="1:15" s="17" customFormat="1" ht="45" customHeight="1" x14ac:dyDescent="0.15">
      <c r="A21" s="20" t="s">
        <v>812</v>
      </c>
      <c r="B21" s="23">
        <v>24129048</v>
      </c>
      <c r="C21" s="24" t="s">
        <v>52</v>
      </c>
      <c r="D21" s="24">
        <v>91.19</v>
      </c>
      <c r="E21" s="25">
        <v>0</v>
      </c>
      <c r="F21" s="22">
        <f t="shared" si="0"/>
        <v>91.19</v>
      </c>
      <c r="G21" s="22">
        <v>91.19</v>
      </c>
      <c r="H21" s="13">
        <f t="shared" si="1"/>
        <v>18</v>
      </c>
      <c r="I21" s="52" t="s">
        <v>18</v>
      </c>
      <c r="J21" s="52"/>
      <c r="K21" s="52"/>
      <c r="L21" s="52"/>
      <c r="M21" s="53"/>
      <c r="N21" s="26"/>
      <c r="O21" s="26"/>
    </row>
    <row r="22" spans="1:15" s="17" customFormat="1" ht="45" customHeight="1" x14ac:dyDescent="0.15">
      <c r="A22" s="20" t="s">
        <v>813</v>
      </c>
      <c r="B22" s="23">
        <v>24129271</v>
      </c>
      <c r="C22" s="24" t="s">
        <v>20</v>
      </c>
      <c r="D22" s="24">
        <v>83.19</v>
      </c>
      <c r="E22" s="25">
        <v>8</v>
      </c>
      <c r="F22" s="22">
        <f t="shared" si="0"/>
        <v>91.19</v>
      </c>
      <c r="G22" s="22">
        <v>91.19</v>
      </c>
      <c r="H22" s="13">
        <f t="shared" si="1"/>
        <v>18</v>
      </c>
      <c r="I22" s="52" t="s">
        <v>814</v>
      </c>
      <c r="J22" s="52"/>
      <c r="K22" s="52"/>
      <c r="L22" s="52"/>
      <c r="M22" s="53"/>
      <c r="N22" s="26"/>
      <c r="O22" s="26"/>
    </row>
    <row r="23" spans="1:15" s="17" customFormat="1" ht="45" customHeight="1" x14ac:dyDescent="0.15">
      <c r="A23" s="20" t="s">
        <v>815</v>
      </c>
      <c r="B23" s="23">
        <v>24129067</v>
      </c>
      <c r="C23" s="24" t="s">
        <v>47</v>
      </c>
      <c r="D23" s="24">
        <v>91.14</v>
      </c>
      <c r="E23" s="25">
        <v>0</v>
      </c>
      <c r="F23" s="22">
        <f t="shared" si="0"/>
        <v>91.14</v>
      </c>
      <c r="G23" s="22">
        <v>91.14</v>
      </c>
      <c r="H23" s="13">
        <f t="shared" si="1"/>
        <v>20</v>
      </c>
      <c r="I23" s="52" t="s">
        <v>18</v>
      </c>
      <c r="J23" s="52"/>
      <c r="K23" s="52"/>
      <c r="L23" s="52"/>
      <c r="M23" s="53"/>
      <c r="N23" s="26"/>
      <c r="O23" s="26"/>
    </row>
    <row r="24" spans="1:15" s="17" customFormat="1" ht="45" customHeight="1" x14ac:dyDescent="0.15">
      <c r="A24" s="20" t="s">
        <v>816</v>
      </c>
      <c r="B24" s="23">
        <v>24129021</v>
      </c>
      <c r="C24" s="24" t="s">
        <v>61</v>
      </c>
      <c r="D24" s="24">
        <v>91.09</v>
      </c>
      <c r="E24" s="25">
        <v>0</v>
      </c>
      <c r="F24" s="22">
        <f t="shared" si="0"/>
        <v>91.09</v>
      </c>
      <c r="G24" s="22">
        <v>91.09</v>
      </c>
      <c r="H24" s="13">
        <f t="shared" si="1"/>
        <v>21</v>
      </c>
      <c r="I24" s="52" t="s">
        <v>18</v>
      </c>
      <c r="J24" s="52"/>
      <c r="K24" s="52"/>
      <c r="L24" s="52"/>
      <c r="M24" s="53"/>
      <c r="N24" s="26"/>
      <c r="O24" s="26"/>
    </row>
    <row r="25" spans="1:15" s="17" customFormat="1" ht="45" customHeight="1" x14ac:dyDescent="0.15">
      <c r="A25" s="20" t="s">
        <v>817</v>
      </c>
      <c r="B25" s="23">
        <v>24129074</v>
      </c>
      <c r="C25" s="24" t="s">
        <v>59</v>
      </c>
      <c r="D25" s="24">
        <v>91.02</v>
      </c>
      <c r="E25" s="25">
        <v>0</v>
      </c>
      <c r="F25" s="22">
        <f t="shared" si="0"/>
        <v>91.02</v>
      </c>
      <c r="G25" s="22">
        <v>91.02</v>
      </c>
      <c r="H25" s="13">
        <f t="shared" si="1"/>
        <v>22</v>
      </c>
      <c r="I25" s="52" t="s">
        <v>18</v>
      </c>
      <c r="J25" s="52"/>
      <c r="K25" s="52"/>
      <c r="L25" s="52"/>
      <c r="M25" s="53"/>
      <c r="N25" s="26"/>
      <c r="O25" s="26"/>
    </row>
    <row r="26" spans="1:15" s="17" customFormat="1" ht="45" customHeight="1" x14ac:dyDescent="0.15">
      <c r="A26" s="20" t="s">
        <v>818</v>
      </c>
      <c r="B26" s="23">
        <v>24129122</v>
      </c>
      <c r="C26" s="24" t="s">
        <v>64</v>
      </c>
      <c r="D26" s="24">
        <v>90.9</v>
      </c>
      <c r="E26" s="25">
        <v>0</v>
      </c>
      <c r="F26" s="22">
        <f t="shared" si="0"/>
        <v>90.9</v>
      </c>
      <c r="G26" s="22">
        <v>90.9</v>
      </c>
      <c r="H26" s="13">
        <f t="shared" si="1"/>
        <v>23</v>
      </c>
      <c r="I26" s="52" t="s">
        <v>18</v>
      </c>
      <c r="J26" s="52"/>
      <c r="K26" s="52"/>
      <c r="L26" s="52"/>
      <c r="M26" s="53"/>
      <c r="N26" s="26"/>
      <c r="O26" s="26"/>
    </row>
    <row r="27" spans="1:15" s="17" customFormat="1" ht="45" customHeight="1" x14ac:dyDescent="0.15">
      <c r="A27" s="20" t="s">
        <v>819</v>
      </c>
      <c r="B27" s="23">
        <v>24129027</v>
      </c>
      <c r="C27" s="24" t="s">
        <v>71</v>
      </c>
      <c r="D27" s="24">
        <v>90.63</v>
      </c>
      <c r="E27" s="25">
        <v>0</v>
      </c>
      <c r="F27" s="22">
        <f t="shared" si="0"/>
        <v>90.63</v>
      </c>
      <c r="G27" s="22">
        <v>90.63</v>
      </c>
      <c r="H27" s="13">
        <f t="shared" si="1"/>
        <v>24</v>
      </c>
      <c r="I27" s="52" t="s">
        <v>18</v>
      </c>
      <c r="J27" s="52"/>
      <c r="K27" s="52"/>
      <c r="L27" s="52"/>
      <c r="M27" s="53"/>
      <c r="N27" s="26"/>
      <c r="O27" s="26"/>
    </row>
    <row r="28" spans="1:15" s="17" customFormat="1" ht="45" customHeight="1" x14ac:dyDescent="0.15">
      <c r="A28" s="20" t="s">
        <v>820</v>
      </c>
      <c r="B28" s="10">
        <v>24129009</v>
      </c>
      <c r="C28" s="21" t="s">
        <v>72</v>
      </c>
      <c r="D28" s="21">
        <v>90.55</v>
      </c>
      <c r="E28" s="14">
        <v>0</v>
      </c>
      <c r="F28" s="22">
        <f t="shared" si="0"/>
        <v>90.55</v>
      </c>
      <c r="G28" s="22">
        <v>90.55</v>
      </c>
      <c r="H28" s="13">
        <f t="shared" si="1"/>
        <v>25</v>
      </c>
      <c r="I28" s="52" t="s">
        <v>18</v>
      </c>
      <c r="J28" s="52"/>
      <c r="K28" s="52"/>
      <c r="L28" s="52"/>
      <c r="M28" s="53"/>
      <c r="N28" s="26"/>
      <c r="O28" s="26"/>
    </row>
    <row r="29" spans="1:15" s="17" customFormat="1" ht="45" customHeight="1" x14ac:dyDescent="0.15">
      <c r="A29" s="20" t="s">
        <v>821</v>
      </c>
      <c r="B29" s="23">
        <v>24129035</v>
      </c>
      <c r="C29" s="24" t="s">
        <v>58</v>
      </c>
      <c r="D29" s="24">
        <v>90.26</v>
      </c>
      <c r="E29" s="25">
        <v>0</v>
      </c>
      <c r="F29" s="22">
        <f t="shared" si="0"/>
        <v>90.26</v>
      </c>
      <c r="G29" s="22">
        <v>90.26</v>
      </c>
      <c r="H29" s="13">
        <f t="shared" si="1"/>
        <v>26</v>
      </c>
      <c r="I29" s="52" t="s">
        <v>18</v>
      </c>
      <c r="J29" s="52"/>
      <c r="K29" s="52"/>
      <c r="L29" s="52"/>
      <c r="M29" s="53"/>
      <c r="N29" s="26"/>
      <c r="O29" s="26"/>
    </row>
    <row r="30" spans="1:15" s="17" customFormat="1" ht="45" customHeight="1" x14ac:dyDescent="0.15">
      <c r="A30" s="20" t="s">
        <v>822</v>
      </c>
      <c r="B30" s="23">
        <v>24129098</v>
      </c>
      <c r="C30" s="24" t="s">
        <v>48</v>
      </c>
      <c r="D30" s="24">
        <v>90.22</v>
      </c>
      <c r="E30" s="25">
        <v>0</v>
      </c>
      <c r="F30" s="22">
        <f t="shared" si="0"/>
        <v>90.22</v>
      </c>
      <c r="G30" s="22">
        <v>90.22</v>
      </c>
      <c r="H30" s="13">
        <f t="shared" si="1"/>
        <v>27</v>
      </c>
      <c r="I30" s="52" t="s">
        <v>18</v>
      </c>
      <c r="J30" s="52"/>
      <c r="K30" s="52"/>
      <c r="L30" s="52"/>
      <c r="M30" s="53"/>
      <c r="N30" s="26"/>
      <c r="O30" s="26"/>
    </row>
    <row r="31" spans="1:15" s="17" customFormat="1" ht="45" customHeight="1" x14ac:dyDescent="0.15">
      <c r="A31" s="20" t="s">
        <v>823</v>
      </c>
      <c r="B31" s="23">
        <v>24129096</v>
      </c>
      <c r="C31" s="24" t="s">
        <v>84</v>
      </c>
      <c r="D31" s="24">
        <v>89.96</v>
      </c>
      <c r="E31" s="25">
        <v>0</v>
      </c>
      <c r="F31" s="22">
        <f t="shared" si="0"/>
        <v>89.96</v>
      </c>
      <c r="G31" s="22">
        <v>89.96</v>
      </c>
      <c r="H31" s="13">
        <f t="shared" si="1"/>
        <v>28</v>
      </c>
      <c r="I31" s="52" t="s">
        <v>18</v>
      </c>
      <c r="J31" s="52"/>
      <c r="K31" s="52"/>
      <c r="L31" s="52"/>
      <c r="M31" s="53"/>
      <c r="N31" s="26"/>
      <c r="O31" s="26"/>
    </row>
    <row r="32" spans="1:15" s="17" customFormat="1" ht="45" customHeight="1" x14ac:dyDescent="0.15">
      <c r="A32" s="20" t="s">
        <v>824</v>
      </c>
      <c r="B32" s="23">
        <v>24129049</v>
      </c>
      <c r="C32" s="24" t="s">
        <v>78</v>
      </c>
      <c r="D32" s="24">
        <v>89.91</v>
      </c>
      <c r="E32" s="25">
        <v>0</v>
      </c>
      <c r="F32" s="22">
        <f t="shared" si="0"/>
        <v>89.91</v>
      </c>
      <c r="G32" s="22">
        <v>89.91</v>
      </c>
      <c r="H32" s="13">
        <f t="shared" si="1"/>
        <v>29</v>
      </c>
      <c r="I32" s="52" t="s">
        <v>18</v>
      </c>
      <c r="J32" s="52"/>
      <c r="K32" s="52"/>
      <c r="L32" s="52"/>
      <c r="M32" s="53"/>
      <c r="N32" s="26"/>
      <c r="O32" s="26"/>
    </row>
    <row r="33" spans="1:16" s="17" customFormat="1" ht="45" customHeight="1" x14ac:dyDescent="0.15">
      <c r="A33" s="20" t="s">
        <v>825</v>
      </c>
      <c r="B33" s="10">
        <v>24129467</v>
      </c>
      <c r="C33" s="21" t="s">
        <v>44</v>
      </c>
      <c r="D33" s="21">
        <f>(0.7*89.89)/0.7</f>
        <v>89.89</v>
      </c>
      <c r="E33" s="14">
        <v>0</v>
      </c>
      <c r="F33" s="22">
        <f t="shared" si="0"/>
        <v>89.89</v>
      </c>
      <c r="G33" s="22">
        <v>89.89</v>
      </c>
      <c r="H33" s="13">
        <f t="shared" si="1"/>
        <v>30</v>
      </c>
      <c r="I33" s="52" t="s">
        <v>18</v>
      </c>
      <c r="J33" s="52"/>
      <c r="K33" s="52"/>
      <c r="L33" s="52"/>
      <c r="M33" s="53"/>
      <c r="N33" s="26"/>
      <c r="O33" s="27"/>
      <c r="P33" s="18"/>
    </row>
    <row r="34" spans="1:16" s="17" customFormat="1" ht="45" customHeight="1" x14ac:dyDescent="0.15">
      <c r="A34" s="20" t="s">
        <v>826</v>
      </c>
      <c r="B34" s="23">
        <v>24129063</v>
      </c>
      <c r="C34" s="24" t="s">
        <v>86</v>
      </c>
      <c r="D34" s="24">
        <v>89.88</v>
      </c>
      <c r="E34" s="25">
        <v>0</v>
      </c>
      <c r="F34" s="22">
        <f t="shared" si="0"/>
        <v>89.88</v>
      </c>
      <c r="G34" s="22">
        <v>89.88</v>
      </c>
      <c r="H34" s="13">
        <f t="shared" si="1"/>
        <v>31</v>
      </c>
      <c r="I34" s="52" t="s">
        <v>18</v>
      </c>
      <c r="J34" s="52"/>
      <c r="K34" s="52"/>
      <c r="L34" s="52"/>
      <c r="M34" s="53"/>
      <c r="N34" s="26"/>
      <c r="O34" s="26"/>
    </row>
    <row r="35" spans="1:16" s="17" customFormat="1" ht="45" customHeight="1" x14ac:dyDescent="0.15">
      <c r="A35" s="20" t="s">
        <v>827</v>
      </c>
      <c r="B35" s="23">
        <v>24129173</v>
      </c>
      <c r="C35" s="24" t="s">
        <v>69</v>
      </c>
      <c r="D35" s="24">
        <v>89.72</v>
      </c>
      <c r="E35" s="25">
        <v>0</v>
      </c>
      <c r="F35" s="22">
        <f t="shared" si="0"/>
        <v>89.72</v>
      </c>
      <c r="G35" s="22">
        <v>89.72</v>
      </c>
      <c r="H35" s="13">
        <f t="shared" si="1"/>
        <v>32</v>
      </c>
      <c r="I35" s="52" t="s">
        <v>18</v>
      </c>
      <c r="J35" s="52"/>
      <c r="K35" s="52"/>
      <c r="L35" s="52"/>
      <c r="M35" s="53"/>
      <c r="N35" s="26"/>
      <c r="O35" s="26"/>
    </row>
    <row r="36" spans="1:16" s="17" customFormat="1" ht="45" customHeight="1" x14ac:dyDescent="0.15">
      <c r="A36" s="20" t="s">
        <v>828</v>
      </c>
      <c r="B36" s="23">
        <v>24129190</v>
      </c>
      <c r="C36" s="24" t="s">
        <v>40</v>
      </c>
      <c r="D36" s="24">
        <v>89.72</v>
      </c>
      <c r="E36" s="25">
        <v>0</v>
      </c>
      <c r="F36" s="22">
        <f t="shared" si="0"/>
        <v>89.72</v>
      </c>
      <c r="G36" s="22">
        <v>89.72</v>
      </c>
      <c r="H36" s="13">
        <f t="shared" si="1"/>
        <v>32</v>
      </c>
      <c r="I36" s="52" t="s">
        <v>18</v>
      </c>
      <c r="J36" s="52"/>
      <c r="K36" s="52"/>
      <c r="L36" s="52"/>
      <c r="M36" s="53"/>
      <c r="N36" s="26"/>
      <c r="O36" s="26"/>
    </row>
    <row r="37" spans="1:16" s="17" customFormat="1" ht="45" customHeight="1" x14ac:dyDescent="0.15">
      <c r="A37" s="20" t="s">
        <v>829</v>
      </c>
      <c r="B37" s="23">
        <v>24129028</v>
      </c>
      <c r="C37" s="24" t="s">
        <v>87</v>
      </c>
      <c r="D37" s="24">
        <v>89.43</v>
      </c>
      <c r="E37" s="25">
        <v>0</v>
      </c>
      <c r="F37" s="22">
        <f t="shared" si="0"/>
        <v>89.43</v>
      </c>
      <c r="G37" s="22">
        <v>89.43</v>
      </c>
      <c r="H37" s="13">
        <f t="shared" si="1"/>
        <v>34</v>
      </c>
      <c r="I37" s="52" t="s">
        <v>18</v>
      </c>
      <c r="J37" s="52"/>
      <c r="K37" s="52"/>
      <c r="L37" s="52"/>
      <c r="M37" s="53"/>
      <c r="N37" s="26"/>
      <c r="O37" s="26"/>
    </row>
    <row r="38" spans="1:16" s="17" customFormat="1" ht="45" customHeight="1" x14ac:dyDescent="0.15">
      <c r="A38" s="20" t="s">
        <v>830</v>
      </c>
      <c r="B38" s="23">
        <v>24129013</v>
      </c>
      <c r="C38" s="24" t="s">
        <v>97</v>
      </c>
      <c r="D38" s="24">
        <v>89.26</v>
      </c>
      <c r="E38" s="25">
        <v>0</v>
      </c>
      <c r="F38" s="22">
        <f t="shared" si="0"/>
        <v>89.26</v>
      </c>
      <c r="G38" s="22">
        <v>89.26</v>
      </c>
      <c r="H38" s="13">
        <f t="shared" si="1"/>
        <v>35</v>
      </c>
      <c r="I38" s="52" t="s">
        <v>18</v>
      </c>
      <c r="J38" s="52"/>
      <c r="K38" s="52"/>
      <c r="L38" s="52"/>
      <c r="M38" s="53"/>
      <c r="N38" s="26"/>
      <c r="O38" s="26"/>
    </row>
    <row r="39" spans="1:16" s="17" customFormat="1" ht="45" customHeight="1" x14ac:dyDescent="0.15">
      <c r="A39" s="20" t="s">
        <v>831</v>
      </c>
      <c r="B39" s="10">
        <v>24129115</v>
      </c>
      <c r="C39" s="21" t="s">
        <v>95</v>
      </c>
      <c r="D39" s="21">
        <v>89.26</v>
      </c>
      <c r="E39" s="14">
        <v>0</v>
      </c>
      <c r="F39" s="22">
        <f t="shared" si="0"/>
        <v>89.26</v>
      </c>
      <c r="G39" s="22">
        <v>89.26</v>
      </c>
      <c r="H39" s="13">
        <f t="shared" si="1"/>
        <v>35</v>
      </c>
      <c r="I39" s="52" t="s">
        <v>18</v>
      </c>
      <c r="J39" s="52"/>
      <c r="K39" s="52"/>
      <c r="L39" s="52"/>
      <c r="M39" s="53"/>
      <c r="N39" s="26"/>
      <c r="O39" s="26"/>
    </row>
    <row r="40" spans="1:16" s="17" customFormat="1" ht="45" customHeight="1" x14ac:dyDescent="0.15">
      <c r="A40" s="20" t="s">
        <v>832</v>
      </c>
      <c r="B40" s="23">
        <v>24129090</v>
      </c>
      <c r="C40" s="24" t="s">
        <v>56</v>
      </c>
      <c r="D40" s="24">
        <v>89.14</v>
      </c>
      <c r="E40" s="25">
        <v>0</v>
      </c>
      <c r="F40" s="22">
        <f t="shared" si="0"/>
        <v>89.14</v>
      </c>
      <c r="G40" s="22">
        <v>89.14</v>
      </c>
      <c r="H40" s="13">
        <f t="shared" si="1"/>
        <v>37</v>
      </c>
      <c r="I40" s="52" t="s">
        <v>18</v>
      </c>
      <c r="J40" s="52"/>
      <c r="K40" s="52"/>
      <c r="L40" s="52"/>
      <c r="M40" s="53"/>
      <c r="N40" s="26"/>
      <c r="O40" s="26"/>
    </row>
    <row r="41" spans="1:16" s="17" customFormat="1" ht="45" customHeight="1" x14ac:dyDescent="0.15">
      <c r="A41" s="20" t="s">
        <v>833</v>
      </c>
      <c r="B41" s="23">
        <v>24129245</v>
      </c>
      <c r="C41" s="24" t="s">
        <v>85</v>
      </c>
      <c r="D41" s="24">
        <v>89.1</v>
      </c>
      <c r="E41" s="25">
        <v>0</v>
      </c>
      <c r="F41" s="22">
        <f t="shared" si="0"/>
        <v>89.1</v>
      </c>
      <c r="G41" s="22">
        <v>89.1</v>
      </c>
      <c r="H41" s="13">
        <f t="shared" si="1"/>
        <v>38</v>
      </c>
      <c r="I41" s="52" t="s">
        <v>18</v>
      </c>
      <c r="J41" s="52"/>
      <c r="K41" s="52"/>
      <c r="L41" s="52"/>
      <c r="M41" s="53"/>
      <c r="N41" s="26"/>
      <c r="O41" s="26"/>
    </row>
    <row r="42" spans="1:16" s="17" customFormat="1" ht="45" customHeight="1" x14ac:dyDescent="0.15">
      <c r="A42" s="20" t="s">
        <v>834</v>
      </c>
      <c r="B42" s="23">
        <v>24129107</v>
      </c>
      <c r="C42" s="24" t="s">
        <v>102</v>
      </c>
      <c r="D42" s="24">
        <v>89</v>
      </c>
      <c r="E42" s="25">
        <v>0</v>
      </c>
      <c r="F42" s="22">
        <f t="shared" si="0"/>
        <v>89</v>
      </c>
      <c r="G42" s="22">
        <v>89</v>
      </c>
      <c r="H42" s="13">
        <f t="shared" si="1"/>
        <v>39</v>
      </c>
      <c r="I42" s="52" t="s">
        <v>18</v>
      </c>
      <c r="J42" s="52"/>
      <c r="K42" s="52"/>
      <c r="L42" s="52"/>
      <c r="M42" s="53"/>
      <c r="N42" s="26"/>
      <c r="O42" s="26"/>
    </row>
    <row r="43" spans="1:16" s="17" customFormat="1" ht="45" customHeight="1" x14ac:dyDescent="0.15">
      <c r="A43" s="20" t="s">
        <v>835</v>
      </c>
      <c r="B43" s="10">
        <v>24129003</v>
      </c>
      <c r="C43" s="21" t="s">
        <v>79</v>
      </c>
      <c r="D43" s="21">
        <f>(0.7*88.96)/0.7</f>
        <v>88.96</v>
      </c>
      <c r="E43" s="14">
        <v>0</v>
      </c>
      <c r="F43" s="22">
        <f t="shared" si="0"/>
        <v>88.96</v>
      </c>
      <c r="G43" s="22">
        <v>88.96</v>
      </c>
      <c r="H43" s="13">
        <f t="shared" si="1"/>
        <v>40</v>
      </c>
      <c r="I43" s="52" t="s">
        <v>18</v>
      </c>
      <c r="J43" s="52"/>
      <c r="K43" s="52"/>
      <c r="L43" s="52"/>
      <c r="M43" s="53"/>
      <c r="N43" s="26"/>
      <c r="O43" s="26"/>
    </row>
    <row r="44" spans="1:16" s="17" customFormat="1" ht="45" customHeight="1" x14ac:dyDescent="0.15">
      <c r="A44" s="20" t="s">
        <v>836</v>
      </c>
      <c r="B44" s="23">
        <v>24129057</v>
      </c>
      <c r="C44" s="24" t="s">
        <v>80</v>
      </c>
      <c r="D44" s="24">
        <v>88.96</v>
      </c>
      <c r="E44" s="25">
        <v>0</v>
      </c>
      <c r="F44" s="22">
        <f t="shared" si="0"/>
        <v>88.96</v>
      </c>
      <c r="G44" s="22">
        <v>88.96</v>
      </c>
      <c r="H44" s="13">
        <f t="shared" si="1"/>
        <v>40</v>
      </c>
      <c r="I44" s="52" t="s">
        <v>18</v>
      </c>
      <c r="J44" s="52"/>
      <c r="K44" s="52"/>
      <c r="L44" s="52"/>
      <c r="M44" s="53"/>
      <c r="N44" s="26"/>
      <c r="O44" s="26"/>
    </row>
    <row r="45" spans="1:16" s="17" customFormat="1" ht="45" customHeight="1" x14ac:dyDescent="0.15">
      <c r="A45" s="20" t="s">
        <v>837</v>
      </c>
      <c r="B45" s="23">
        <v>24129119</v>
      </c>
      <c r="C45" s="24" t="s">
        <v>101</v>
      </c>
      <c r="D45" s="24">
        <v>88.89</v>
      </c>
      <c r="E45" s="25">
        <v>0</v>
      </c>
      <c r="F45" s="22">
        <f t="shared" si="0"/>
        <v>88.89</v>
      </c>
      <c r="G45" s="22">
        <v>88.89</v>
      </c>
      <c r="H45" s="13">
        <f t="shared" si="1"/>
        <v>42</v>
      </c>
      <c r="I45" s="52" t="s">
        <v>18</v>
      </c>
      <c r="J45" s="52"/>
      <c r="K45" s="52"/>
      <c r="L45" s="52"/>
      <c r="M45" s="53"/>
      <c r="N45" s="26"/>
      <c r="O45" s="26"/>
    </row>
    <row r="46" spans="1:16" s="17" customFormat="1" ht="45" customHeight="1" x14ac:dyDescent="0.15">
      <c r="A46" s="20" t="s">
        <v>838</v>
      </c>
      <c r="B46" s="10">
        <v>24129046</v>
      </c>
      <c r="C46" s="21" t="s">
        <v>105</v>
      </c>
      <c r="D46" s="21">
        <v>88.81</v>
      </c>
      <c r="E46" s="14">
        <v>0</v>
      </c>
      <c r="F46" s="22">
        <f t="shared" si="0"/>
        <v>88.81</v>
      </c>
      <c r="G46" s="22">
        <v>88.81</v>
      </c>
      <c r="H46" s="13">
        <f t="shared" si="1"/>
        <v>43</v>
      </c>
      <c r="I46" s="52" t="s">
        <v>18</v>
      </c>
      <c r="J46" s="52"/>
      <c r="K46" s="52"/>
      <c r="L46" s="52"/>
      <c r="M46" s="53"/>
      <c r="N46" s="26"/>
      <c r="O46" s="26"/>
    </row>
    <row r="47" spans="1:16" s="17" customFormat="1" ht="45" customHeight="1" x14ac:dyDescent="0.15">
      <c r="A47" s="20" t="s">
        <v>839</v>
      </c>
      <c r="B47" s="10">
        <v>24129069</v>
      </c>
      <c r="C47" s="21" t="s">
        <v>106</v>
      </c>
      <c r="D47" s="21">
        <f>(0.7*88.72)/0.7</f>
        <v>88.72</v>
      </c>
      <c r="E47" s="14">
        <v>0</v>
      </c>
      <c r="F47" s="22">
        <f t="shared" si="0"/>
        <v>88.72</v>
      </c>
      <c r="G47" s="22">
        <v>88.72</v>
      </c>
      <c r="H47" s="13">
        <f t="shared" si="1"/>
        <v>44</v>
      </c>
      <c r="I47" s="52" t="s">
        <v>18</v>
      </c>
      <c r="J47" s="52"/>
      <c r="K47" s="52"/>
      <c r="L47" s="52"/>
      <c r="M47" s="53"/>
      <c r="N47" s="26"/>
      <c r="O47" s="26"/>
    </row>
    <row r="48" spans="1:16" s="17" customFormat="1" ht="45" customHeight="1" x14ac:dyDescent="0.15">
      <c r="A48" s="20" t="s">
        <v>840</v>
      </c>
      <c r="B48" s="23">
        <v>24129008</v>
      </c>
      <c r="C48" s="24" t="s">
        <v>89</v>
      </c>
      <c r="D48" s="24">
        <v>88.69</v>
      </c>
      <c r="E48" s="25">
        <v>0</v>
      </c>
      <c r="F48" s="22">
        <f t="shared" si="0"/>
        <v>88.69</v>
      </c>
      <c r="G48" s="22">
        <v>88.69</v>
      </c>
      <c r="H48" s="13">
        <f t="shared" si="1"/>
        <v>45</v>
      </c>
      <c r="I48" s="52" t="s">
        <v>18</v>
      </c>
      <c r="J48" s="52"/>
      <c r="K48" s="52"/>
      <c r="L48" s="52"/>
      <c r="M48" s="53"/>
      <c r="N48" s="26"/>
      <c r="O48" s="26"/>
    </row>
    <row r="49" spans="1:15" s="17" customFormat="1" ht="45" customHeight="1" x14ac:dyDescent="0.15">
      <c r="A49" s="20" t="s">
        <v>841</v>
      </c>
      <c r="B49" s="23">
        <v>24129023</v>
      </c>
      <c r="C49" s="24" t="s">
        <v>94</v>
      </c>
      <c r="D49" s="24">
        <v>88.69</v>
      </c>
      <c r="E49" s="25">
        <v>0</v>
      </c>
      <c r="F49" s="22">
        <f t="shared" si="0"/>
        <v>88.69</v>
      </c>
      <c r="G49" s="22">
        <v>88.69</v>
      </c>
      <c r="H49" s="13">
        <f t="shared" si="1"/>
        <v>45</v>
      </c>
      <c r="I49" s="52" t="s">
        <v>18</v>
      </c>
      <c r="J49" s="52"/>
      <c r="K49" s="52"/>
      <c r="L49" s="52"/>
      <c r="M49" s="53"/>
      <c r="N49" s="26"/>
      <c r="O49" s="26"/>
    </row>
    <row r="50" spans="1:15" s="17" customFormat="1" ht="45" customHeight="1" x14ac:dyDescent="0.15">
      <c r="A50" s="20" t="s">
        <v>842</v>
      </c>
      <c r="B50" s="23">
        <v>24129131</v>
      </c>
      <c r="C50" s="24" t="s">
        <v>82</v>
      </c>
      <c r="D50" s="24">
        <v>88.65</v>
      </c>
      <c r="E50" s="25">
        <v>0</v>
      </c>
      <c r="F50" s="22">
        <f t="shared" si="0"/>
        <v>88.65</v>
      </c>
      <c r="G50" s="22">
        <v>88.65</v>
      </c>
      <c r="H50" s="13">
        <f t="shared" si="1"/>
        <v>47</v>
      </c>
      <c r="I50" s="52" t="s">
        <v>18</v>
      </c>
      <c r="J50" s="52"/>
      <c r="K50" s="52"/>
      <c r="L50" s="52"/>
      <c r="M50" s="53"/>
      <c r="N50" s="26"/>
      <c r="O50" s="26"/>
    </row>
    <row r="51" spans="1:15" s="17" customFormat="1" ht="45" customHeight="1" x14ac:dyDescent="0.15">
      <c r="A51" s="20" t="s">
        <v>843</v>
      </c>
      <c r="B51" s="23">
        <v>24129094</v>
      </c>
      <c r="C51" s="24" t="s">
        <v>109</v>
      </c>
      <c r="D51" s="24">
        <v>88.61</v>
      </c>
      <c r="E51" s="25">
        <v>0</v>
      </c>
      <c r="F51" s="22">
        <f t="shared" si="0"/>
        <v>88.61</v>
      </c>
      <c r="G51" s="22">
        <v>88.61</v>
      </c>
      <c r="H51" s="13">
        <f t="shared" si="1"/>
        <v>48</v>
      </c>
      <c r="I51" s="52" t="s">
        <v>18</v>
      </c>
      <c r="J51" s="52"/>
      <c r="K51" s="52"/>
      <c r="L51" s="52"/>
      <c r="M51" s="53"/>
      <c r="N51" s="26"/>
      <c r="O51" s="26"/>
    </row>
    <row r="52" spans="1:15" s="17" customFormat="1" ht="74.099999999999994" customHeight="1" x14ac:dyDescent="0.15">
      <c r="A52" s="20" t="s">
        <v>844</v>
      </c>
      <c r="B52" s="23">
        <v>24129256</v>
      </c>
      <c r="C52" s="24" t="s">
        <v>66</v>
      </c>
      <c r="D52" s="24">
        <v>76.59</v>
      </c>
      <c r="E52" s="25">
        <v>12</v>
      </c>
      <c r="F52" s="22">
        <f t="shared" si="0"/>
        <v>88.59</v>
      </c>
      <c r="G52" s="22">
        <v>88.59</v>
      </c>
      <c r="H52" s="13">
        <f t="shared" si="1"/>
        <v>49</v>
      </c>
      <c r="I52" s="52" t="s">
        <v>845</v>
      </c>
      <c r="J52" s="52"/>
      <c r="K52" s="52"/>
      <c r="L52" s="52"/>
      <c r="M52" s="53"/>
      <c r="N52" s="26"/>
      <c r="O52" s="26"/>
    </row>
    <row r="53" spans="1:15" s="17" customFormat="1" ht="45" customHeight="1" x14ac:dyDescent="0.15">
      <c r="A53" s="20" t="s">
        <v>846</v>
      </c>
      <c r="B53" s="23">
        <v>24129059</v>
      </c>
      <c r="C53" s="24" t="s">
        <v>74</v>
      </c>
      <c r="D53" s="24">
        <v>88.49</v>
      </c>
      <c r="E53" s="25">
        <v>0</v>
      </c>
      <c r="F53" s="22">
        <f t="shared" si="0"/>
        <v>88.49</v>
      </c>
      <c r="G53" s="22">
        <v>88.49</v>
      </c>
      <c r="H53" s="13">
        <f t="shared" si="1"/>
        <v>50</v>
      </c>
      <c r="I53" s="52" t="s">
        <v>18</v>
      </c>
      <c r="J53" s="52"/>
      <c r="K53" s="52"/>
      <c r="L53" s="52"/>
      <c r="M53" s="53"/>
      <c r="N53" s="26"/>
      <c r="O53" s="26"/>
    </row>
    <row r="54" spans="1:15" s="17" customFormat="1" ht="45" customHeight="1" x14ac:dyDescent="0.15">
      <c r="A54" s="20" t="s">
        <v>847</v>
      </c>
      <c r="B54" s="23">
        <v>24129060</v>
      </c>
      <c r="C54" s="24" t="s">
        <v>107</v>
      </c>
      <c r="D54" s="24">
        <v>88.47</v>
      </c>
      <c r="E54" s="25">
        <v>0</v>
      </c>
      <c r="F54" s="22">
        <f t="shared" si="0"/>
        <v>88.47</v>
      </c>
      <c r="G54" s="22">
        <v>88.47</v>
      </c>
      <c r="H54" s="13">
        <f t="shared" si="1"/>
        <v>51</v>
      </c>
      <c r="I54" s="52" t="s">
        <v>18</v>
      </c>
      <c r="J54" s="52"/>
      <c r="K54" s="52"/>
      <c r="L54" s="52"/>
      <c r="M54" s="53"/>
      <c r="N54" s="26"/>
      <c r="O54" s="26"/>
    </row>
    <row r="55" spans="1:15" s="17" customFormat="1" ht="45" customHeight="1" x14ac:dyDescent="0.15">
      <c r="A55" s="20" t="s">
        <v>523</v>
      </c>
      <c r="B55" s="23">
        <v>24129052</v>
      </c>
      <c r="C55" s="24" t="s">
        <v>73</v>
      </c>
      <c r="D55" s="24">
        <v>88.43</v>
      </c>
      <c r="E55" s="25">
        <v>0</v>
      </c>
      <c r="F55" s="22">
        <f t="shared" si="0"/>
        <v>88.43</v>
      </c>
      <c r="G55" s="22">
        <v>88.43</v>
      </c>
      <c r="H55" s="13">
        <f t="shared" si="1"/>
        <v>52</v>
      </c>
      <c r="I55" s="52" t="s">
        <v>18</v>
      </c>
      <c r="J55" s="52"/>
      <c r="K55" s="52"/>
      <c r="L55" s="52"/>
      <c r="M55" s="53"/>
      <c r="N55" s="26"/>
      <c r="O55" s="26"/>
    </row>
    <row r="56" spans="1:15" s="17" customFormat="1" ht="45" customHeight="1" x14ac:dyDescent="0.15">
      <c r="A56" s="20" t="s">
        <v>848</v>
      </c>
      <c r="B56" s="23">
        <v>24129196</v>
      </c>
      <c r="C56" s="24" t="s">
        <v>99</v>
      </c>
      <c r="D56" s="24">
        <v>88.02</v>
      </c>
      <c r="E56" s="25">
        <v>0</v>
      </c>
      <c r="F56" s="22">
        <f t="shared" si="0"/>
        <v>88.02</v>
      </c>
      <c r="G56" s="22">
        <v>88.02</v>
      </c>
      <c r="H56" s="13">
        <f t="shared" si="1"/>
        <v>53</v>
      </c>
      <c r="I56" s="52" t="s">
        <v>18</v>
      </c>
      <c r="J56" s="52"/>
      <c r="K56" s="52"/>
      <c r="L56" s="52"/>
      <c r="M56" s="53"/>
      <c r="N56" s="26"/>
      <c r="O56" s="26"/>
    </row>
    <row r="57" spans="1:15" s="17" customFormat="1" ht="45" customHeight="1" x14ac:dyDescent="0.15">
      <c r="A57" s="20" t="s">
        <v>849</v>
      </c>
      <c r="B57" s="10">
        <v>24129217</v>
      </c>
      <c r="C57" s="21" t="s">
        <v>98</v>
      </c>
      <c r="D57" s="21">
        <v>87.91</v>
      </c>
      <c r="E57" s="14">
        <v>0</v>
      </c>
      <c r="F57" s="22">
        <f t="shared" si="0"/>
        <v>87.91</v>
      </c>
      <c r="G57" s="22">
        <v>87.91</v>
      </c>
      <c r="H57" s="13">
        <f t="shared" si="1"/>
        <v>54</v>
      </c>
      <c r="I57" s="52" t="s">
        <v>18</v>
      </c>
      <c r="J57" s="52"/>
      <c r="K57" s="52"/>
      <c r="L57" s="52"/>
      <c r="M57" s="53"/>
      <c r="N57" s="26"/>
      <c r="O57" s="26"/>
    </row>
    <row r="58" spans="1:15" s="17" customFormat="1" ht="45" customHeight="1" x14ac:dyDescent="0.15">
      <c r="A58" s="20" t="s">
        <v>850</v>
      </c>
      <c r="B58" s="23">
        <v>24129162</v>
      </c>
      <c r="C58" s="24" t="s">
        <v>120</v>
      </c>
      <c r="D58" s="24">
        <v>87.9</v>
      </c>
      <c r="E58" s="25">
        <v>0</v>
      </c>
      <c r="F58" s="22">
        <f t="shared" si="0"/>
        <v>87.9</v>
      </c>
      <c r="G58" s="22">
        <v>87.9</v>
      </c>
      <c r="H58" s="13">
        <f t="shared" si="1"/>
        <v>55</v>
      </c>
      <c r="I58" s="52" t="s">
        <v>18</v>
      </c>
      <c r="J58" s="52"/>
      <c r="K58" s="52"/>
      <c r="L58" s="52"/>
      <c r="M58" s="53"/>
      <c r="N58" s="26"/>
      <c r="O58" s="26"/>
    </row>
    <row r="59" spans="1:15" s="17" customFormat="1" ht="45" customHeight="1" x14ac:dyDescent="0.15">
      <c r="A59" s="20" t="s">
        <v>851</v>
      </c>
      <c r="B59" s="23">
        <v>24129169</v>
      </c>
      <c r="C59" s="24" t="s">
        <v>110</v>
      </c>
      <c r="D59" s="24">
        <v>83.85</v>
      </c>
      <c r="E59" s="25">
        <v>4</v>
      </c>
      <c r="F59" s="22">
        <f t="shared" si="0"/>
        <v>87.85</v>
      </c>
      <c r="G59" s="22">
        <v>87.85</v>
      </c>
      <c r="H59" s="13">
        <f t="shared" si="1"/>
        <v>56</v>
      </c>
      <c r="I59" s="52" t="s">
        <v>852</v>
      </c>
      <c r="J59" s="52"/>
      <c r="K59" s="52"/>
      <c r="L59" s="52"/>
      <c r="M59" s="53"/>
      <c r="N59" s="26"/>
      <c r="O59" s="26"/>
    </row>
    <row r="60" spans="1:15" s="17" customFormat="1" ht="45" customHeight="1" x14ac:dyDescent="0.15">
      <c r="A60" s="20" t="s">
        <v>493</v>
      </c>
      <c r="B60" s="23">
        <v>24129050</v>
      </c>
      <c r="C60" s="24" t="s">
        <v>119</v>
      </c>
      <c r="D60" s="24">
        <v>87.83</v>
      </c>
      <c r="E60" s="25">
        <v>0</v>
      </c>
      <c r="F60" s="22">
        <f t="shared" si="0"/>
        <v>87.83</v>
      </c>
      <c r="G60" s="22">
        <v>87.83</v>
      </c>
      <c r="H60" s="13">
        <f t="shared" si="1"/>
        <v>57</v>
      </c>
      <c r="I60" s="52" t="s">
        <v>18</v>
      </c>
      <c r="J60" s="52"/>
      <c r="K60" s="52"/>
      <c r="L60" s="52"/>
      <c r="M60" s="53"/>
      <c r="N60" s="26"/>
      <c r="O60" s="26"/>
    </row>
    <row r="61" spans="1:15" s="17" customFormat="1" ht="45" customHeight="1" x14ac:dyDescent="0.15">
      <c r="A61" s="20" t="s">
        <v>853</v>
      </c>
      <c r="B61" s="23">
        <v>24129014</v>
      </c>
      <c r="C61" s="24" t="s">
        <v>130</v>
      </c>
      <c r="D61" s="24">
        <v>87.78</v>
      </c>
      <c r="E61" s="25">
        <v>0</v>
      </c>
      <c r="F61" s="22">
        <f t="shared" si="0"/>
        <v>87.78</v>
      </c>
      <c r="G61" s="22">
        <v>87.78</v>
      </c>
      <c r="H61" s="13">
        <f t="shared" si="1"/>
        <v>58</v>
      </c>
      <c r="I61" s="52" t="s">
        <v>18</v>
      </c>
      <c r="J61" s="52"/>
      <c r="K61" s="52"/>
      <c r="L61" s="52"/>
      <c r="M61" s="53"/>
      <c r="N61" s="26"/>
      <c r="O61" s="26"/>
    </row>
    <row r="62" spans="1:15" s="17" customFormat="1" ht="45" customHeight="1" x14ac:dyDescent="0.15">
      <c r="A62" s="20" t="s">
        <v>854</v>
      </c>
      <c r="B62" s="23">
        <v>24129123</v>
      </c>
      <c r="C62" s="24" t="s">
        <v>103</v>
      </c>
      <c r="D62" s="24">
        <v>87.78</v>
      </c>
      <c r="E62" s="25">
        <v>0</v>
      </c>
      <c r="F62" s="22">
        <f t="shared" si="0"/>
        <v>87.78</v>
      </c>
      <c r="G62" s="22">
        <v>87.78</v>
      </c>
      <c r="H62" s="13">
        <f t="shared" si="1"/>
        <v>58</v>
      </c>
      <c r="I62" s="52" t="s">
        <v>18</v>
      </c>
      <c r="J62" s="52"/>
      <c r="K62" s="52"/>
      <c r="L62" s="52"/>
      <c r="M62" s="53"/>
      <c r="N62" s="26"/>
      <c r="O62" s="26"/>
    </row>
    <row r="63" spans="1:15" s="17" customFormat="1" ht="45" customHeight="1" x14ac:dyDescent="0.15">
      <c r="A63" s="20" t="s">
        <v>855</v>
      </c>
      <c r="B63" s="23">
        <v>24129018</v>
      </c>
      <c r="C63" s="24" t="s">
        <v>125</v>
      </c>
      <c r="D63" s="24">
        <v>87.7</v>
      </c>
      <c r="E63" s="25">
        <v>0</v>
      </c>
      <c r="F63" s="22">
        <f t="shared" si="0"/>
        <v>87.7</v>
      </c>
      <c r="G63" s="22">
        <v>87.7</v>
      </c>
      <c r="H63" s="13">
        <f t="shared" si="1"/>
        <v>60</v>
      </c>
      <c r="I63" s="52" t="s">
        <v>18</v>
      </c>
      <c r="J63" s="52"/>
      <c r="K63" s="52"/>
      <c r="L63" s="52"/>
      <c r="M63" s="53"/>
      <c r="N63" s="26"/>
      <c r="O63" s="26"/>
    </row>
    <row r="64" spans="1:15" s="17" customFormat="1" ht="45" customHeight="1" x14ac:dyDescent="0.15">
      <c r="A64" s="20" t="s">
        <v>856</v>
      </c>
      <c r="B64" s="23">
        <v>24129152</v>
      </c>
      <c r="C64" s="24" t="s">
        <v>92</v>
      </c>
      <c r="D64" s="24">
        <v>87.6</v>
      </c>
      <c r="E64" s="25">
        <v>0</v>
      </c>
      <c r="F64" s="22">
        <f t="shared" si="0"/>
        <v>87.6</v>
      </c>
      <c r="G64" s="22">
        <v>87.6</v>
      </c>
      <c r="H64" s="13">
        <f t="shared" si="1"/>
        <v>61</v>
      </c>
      <c r="I64" s="52" t="s">
        <v>18</v>
      </c>
      <c r="J64" s="52"/>
      <c r="K64" s="52"/>
      <c r="L64" s="52"/>
      <c r="M64" s="53"/>
      <c r="N64" s="26"/>
      <c r="O64" s="26"/>
    </row>
    <row r="65" spans="1:16" s="17" customFormat="1" ht="45" customHeight="1" x14ac:dyDescent="0.15">
      <c r="A65" s="20" t="s">
        <v>857</v>
      </c>
      <c r="B65" s="23">
        <v>24129064</v>
      </c>
      <c r="C65" s="24" t="s">
        <v>139</v>
      </c>
      <c r="D65" s="24">
        <v>87.59</v>
      </c>
      <c r="E65" s="25">
        <v>0</v>
      </c>
      <c r="F65" s="22">
        <f t="shared" si="0"/>
        <v>87.59</v>
      </c>
      <c r="G65" s="22">
        <v>87.59</v>
      </c>
      <c r="H65" s="13">
        <f t="shared" si="1"/>
        <v>62</v>
      </c>
      <c r="I65" s="52" t="s">
        <v>18</v>
      </c>
      <c r="J65" s="52"/>
      <c r="K65" s="52"/>
      <c r="L65" s="52"/>
      <c r="M65" s="53"/>
      <c r="N65" s="26"/>
      <c r="O65" s="26"/>
    </row>
    <row r="66" spans="1:16" s="17" customFormat="1" ht="45" customHeight="1" x14ac:dyDescent="0.15">
      <c r="A66" s="20" t="s">
        <v>858</v>
      </c>
      <c r="B66" s="10">
        <v>24129141</v>
      </c>
      <c r="C66" s="21" t="s">
        <v>133</v>
      </c>
      <c r="D66" s="21">
        <v>87.57</v>
      </c>
      <c r="E66" s="14">
        <v>0</v>
      </c>
      <c r="F66" s="22">
        <f t="shared" si="0"/>
        <v>87.57</v>
      </c>
      <c r="G66" s="22">
        <v>87.57</v>
      </c>
      <c r="H66" s="13">
        <f t="shared" si="1"/>
        <v>63</v>
      </c>
      <c r="I66" s="52" t="s">
        <v>18</v>
      </c>
      <c r="J66" s="52"/>
      <c r="K66" s="52"/>
      <c r="L66" s="52"/>
      <c r="M66" s="53"/>
      <c r="N66" s="26"/>
      <c r="O66" s="26"/>
    </row>
    <row r="67" spans="1:16" s="17" customFormat="1" ht="45" customHeight="1" x14ac:dyDescent="0.15">
      <c r="A67" s="20" t="s">
        <v>859</v>
      </c>
      <c r="B67" s="23">
        <v>24129270</v>
      </c>
      <c r="C67" s="24" t="s">
        <v>134</v>
      </c>
      <c r="D67" s="24">
        <v>87.57</v>
      </c>
      <c r="E67" s="25">
        <v>0</v>
      </c>
      <c r="F67" s="22">
        <f t="shared" si="0"/>
        <v>87.57</v>
      </c>
      <c r="G67" s="22">
        <v>87.57</v>
      </c>
      <c r="H67" s="13">
        <f t="shared" si="1"/>
        <v>63</v>
      </c>
      <c r="I67" s="52" t="s">
        <v>18</v>
      </c>
      <c r="J67" s="52"/>
      <c r="K67" s="52"/>
      <c r="L67" s="52"/>
      <c r="M67" s="53"/>
      <c r="N67" s="26"/>
      <c r="O67" s="26"/>
    </row>
    <row r="68" spans="1:16" s="17" customFormat="1" ht="45" customHeight="1" x14ac:dyDescent="0.15">
      <c r="A68" s="20" t="s">
        <v>860</v>
      </c>
      <c r="B68" s="23">
        <v>24129157</v>
      </c>
      <c r="C68" s="24" t="s">
        <v>142</v>
      </c>
      <c r="D68" s="24">
        <v>87.43</v>
      </c>
      <c r="E68" s="25">
        <v>0</v>
      </c>
      <c r="F68" s="22">
        <f t="shared" ref="F68:F131" si="2">D68+E68</f>
        <v>87.43</v>
      </c>
      <c r="G68" s="22">
        <v>87.43</v>
      </c>
      <c r="H68" s="13">
        <f t="shared" ref="H68:H131" si="3">RANK(G68,$G:$G)</f>
        <v>65</v>
      </c>
      <c r="I68" s="52" t="s">
        <v>18</v>
      </c>
      <c r="J68" s="52"/>
      <c r="K68" s="52"/>
      <c r="L68" s="52"/>
      <c r="M68" s="53"/>
      <c r="N68" s="26"/>
      <c r="O68" s="26"/>
    </row>
    <row r="69" spans="1:16" s="17" customFormat="1" ht="45" customHeight="1" x14ac:dyDescent="0.15">
      <c r="A69" s="20" t="s">
        <v>861</v>
      </c>
      <c r="B69" s="10">
        <v>24129040</v>
      </c>
      <c r="C69" s="21" t="s">
        <v>143</v>
      </c>
      <c r="D69" s="21">
        <f>(0.7*87.36)/0.7</f>
        <v>87.36</v>
      </c>
      <c r="E69" s="14">
        <v>0</v>
      </c>
      <c r="F69" s="22">
        <f t="shared" si="2"/>
        <v>87.36</v>
      </c>
      <c r="G69" s="22">
        <v>87.36</v>
      </c>
      <c r="H69" s="13">
        <f t="shared" si="3"/>
        <v>66</v>
      </c>
      <c r="I69" s="52" t="s">
        <v>18</v>
      </c>
      <c r="J69" s="52"/>
      <c r="K69" s="52"/>
      <c r="L69" s="52"/>
      <c r="M69" s="53"/>
      <c r="N69" s="26"/>
      <c r="O69" s="26"/>
    </row>
    <row r="70" spans="1:16" s="17" customFormat="1" ht="45" customHeight="1" x14ac:dyDescent="0.15">
      <c r="A70" s="20" t="s">
        <v>862</v>
      </c>
      <c r="B70" s="10">
        <v>24129083</v>
      </c>
      <c r="C70" s="21" t="s">
        <v>100</v>
      </c>
      <c r="D70" s="21">
        <f>(0.7*87.32)/0.7</f>
        <v>87.32</v>
      </c>
      <c r="E70" s="14">
        <v>0</v>
      </c>
      <c r="F70" s="22">
        <f t="shared" si="2"/>
        <v>87.32</v>
      </c>
      <c r="G70" s="22">
        <v>87.32</v>
      </c>
      <c r="H70" s="13">
        <f t="shared" si="3"/>
        <v>67</v>
      </c>
      <c r="I70" s="52" t="s">
        <v>18</v>
      </c>
      <c r="J70" s="52"/>
      <c r="K70" s="52"/>
      <c r="L70" s="52"/>
      <c r="M70" s="53"/>
      <c r="N70" s="26"/>
      <c r="O70" s="26"/>
    </row>
    <row r="71" spans="1:16" s="17" customFormat="1" ht="45" customHeight="1" x14ac:dyDescent="0.15">
      <c r="A71" s="20" t="s">
        <v>863</v>
      </c>
      <c r="B71" s="23">
        <v>24129133</v>
      </c>
      <c r="C71" s="24" t="s">
        <v>145</v>
      </c>
      <c r="D71" s="24">
        <v>87.24</v>
      </c>
      <c r="E71" s="25">
        <v>0</v>
      </c>
      <c r="F71" s="22">
        <f t="shared" si="2"/>
        <v>87.24</v>
      </c>
      <c r="G71" s="22">
        <v>87.24</v>
      </c>
      <c r="H71" s="13">
        <f t="shared" si="3"/>
        <v>68</v>
      </c>
      <c r="I71" s="52" t="s">
        <v>18</v>
      </c>
      <c r="J71" s="52"/>
      <c r="K71" s="52"/>
      <c r="L71" s="52"/>
      <c r="M71" s="53"/>
      <c r="N71" s="26"/>
      <c r="O71" s="26"/>
    </row>
    <row r="72" spans="1:16" s="17" customFormat="1" ht="45" customHeight="1" x14ac:dyDescent="0.15">
      <c r="A72" s="20" t="s">
        <v>864</v>
      </c>
      <c r="B72" s="23">
        <v>24129072</v>
      </c>
      <c r="C72" s="24" t="s">
        <v>123</v>
      </c>
      <c r="D72" s="24">
        <v>87.15</v>
      </c>
      <c r="E72" s="25">
        <v>0</v>
      </c>
      <c r="F72" s="22">
        <f t="shared" si="2"/>
        <v>87.15</v>
      </c>
      <c r="G72" s="22">
        <v>87.15</v>
      </c>
      <c r="H72" s="13">
        <f t="shared" si="3"/>
        <v>69</v>
      </c>
      <c r="I72" s="52" t="s">
        <v>18</v>
      </c>
      <c r="J72" s="52"/>
      <c r="K72" s="52"/>
      <c r="L72" s="52"/>
      <c r="M72" s="53"/>
      <c r="N72" s="26"/>
      <c r="O72" s="26"/>
    </row>
    <row r="73" spans="1:16" s="17" customFormat="1" ht="45" customHeight="1" x14ac:dyDescent="0.15">
      <c r="A73" s="20" t="s">
        <v>865</v>
      </c>
      <c r="B73" s="10">
        <v>24129114</v>
      </c>
      <c r="C73" s="21" t="s">
        <v>147</v>
      </c>
      <c r="D73" s="21">
        <f>(0.7*87.09)/0.7</f>
        <v>87.09</v>
      </c>
      <c r="E73" s="14">
        <v>0</v>
      </c>
      <c r="F73" s="22">
        <f t="shared" si="2"/>
        <v>87.09</v>
      </c>
      <c r="G73" s="22">
        <v>87.09</v>
      </c>
      <c r="H73" s="13">
        <f t="shared" si="3"/>
        <v>70</v>
      </c>
      <c r="I73" s="52" t="s">
        <v>18</v>
      </c>
      <c r="J73" s="52"/>
      <c r="K73" s="52"/>
      <c r="L73" s="52"/>
      <c r="M73" s="53"/>
      <c r="N73" s="26"/>
      <c r="O73" s="26"/>
    </row>
    <row r="74" spans="1:16" s="17" customFormat="1" ht="45" customHeight="1" x14ac:dyDescent="0.15">
      <c r="A74" s="20" t="s">
        <v>866</v>
      </c>
      <c r="B74" s="23">
        <v>24129377</v>
      </c>
      <c r="C74" s="24" t="s">
        <v>141</v>
      </c>
      <c r="D74" s="24">
        <v>86.98</v>
      </c>
      <c r="E74" s="25">
        <v>0</v>
      </c>
      <c r="F74" s="22">
        <f t="shared" si="2"/>
        <v>86.98</v>
      </c>
      <c r="G74" s="22">
        <v>86.98</v>
      </c>
      <c r="H74" s="13">
        <f t="shared" si="3"/>
        <v>71</v>
      </c>
      <c r="I74" s="52" t="s">
        <v>18</v>
      </c>
      <c r="J74" s="52"/>
      <c r="K74" s="52"/>
      <c r="L74" s="52"/>
      <c r="M74" s="53"/>
      <c r="N74" s="26"/>
      <c r="O74" s="27"/>
      <c r="P74" s="18"/>
    </row>
    <row r="75" spans="1:16" s="17" customFormat="1" ht="45" customHeight="1" x14ac:dyDescent="0.15">
      <c r="A75" s="20" t="s">
        <v>867</v>
      </c>
      <c r="B75" s="23">
        <v>24129101</v>
      </c>
      <c r="C75" s="24" t="s">
        <v>153</v>
      </c>
      <c r="D75" s="24">
        <v>86.96</v>
      </c>
      <c r="E75" s="25">
        <v>0</v>
      </c>
      <c r="F75" s="22">
        <f t="shared" si="2"/>
        <v>86.96</v>
      </c>
      <c r="G75" s="22">
        <v>86.96</v>
      </c>
      <c r="H75" s="13">
        <f t="shared" si="3"/>
        <v>72</v>
      </c>
      <c r="I75" s="52" t="s">
        <v>18</v>
      </c>
      <c r="J75" s="52"/>
      <c r="K75" s="52"/>
      <c r="L75" s="52"/>
      <c r="M75" s="53"/>
      <c r="N75" s="26"/>
      <c r="O75" s="26"/>
    </row>
    <row r="76" spans="1:16" s="17" customFormat="1" ht="45" customHeight="1" x14ac:dyDescent="0.15">
      <c r="A76" s="20" t="s">
        <v>868</v>
      </c>
      <c r="B76" s="23">
        <v>24129117</v>
      </c>
      <c r="C76" s="24" t="s">
        <v>118</v>
      </c>
      <c r="D76" s="24">
        <v>86.92</v>
      </c>
      <c r="E76" s="25">
        <v>0</v>
      </c>
      <c r="F76" s="22">
        <f t="shared" si="2"/>
        <v>86.92</v>
      </c>
      <c r="G76" s="22">
        <v>86.92</v>
      </c>
      <c r="H76" s="13">
        <f t="shared" si="3"/>
        <v>73</v>
      </c>
      <c r="I76" s="52" t="s">
        <v>18</v>
      </c>
      <c r="J76" s="52"/>
      <c r="K76" s="52"/>
      <c r="L76" s="52"/>
      <c r="M76" s="53"/>
      <c r="N76" s="26"/>
      <c r="O76" s="26"/>
    </row>
    <row r="77" spans="1:16" s="17" customFormat="1" ht="45" customHeight="1" x14ac:dyDescent="0.15">
      <c r="A77" s="20" t="s">
        <v>869</v>
      </c>
      <c r="B77" s="23">
        <v>24129475</v>
      </c>
      <c r="C77" s="24" t="s">
        <v>62</v>
      </c>
      <c r="D77" s="24">
        <v>86.9</v>
      </c>
      <c r="E77" s="25">
        <v>0</v>
      </c>
      <c r="F77" s="22">
        <f t="shared" si="2"/>
        <v>86.9</v>
      </c>
      <c r="G77" s="22">
        <v>86.9</v>
      </c>
      <c r="H77" s="13">
        <f t="shared" si="3"/>
        <v>74</v>
      </c>
      <c r="I77" s="52" t="s">
        <v>18</v>
      </c>
      <c r="J77" s="52"/>
      <c r="K77" s="52"/>
      <c r="L77" s="52"/>
      <c r="M77" s="53"/>
      <c r="N77" s="26"/>
      <c r="O77" s="27"/>
      <c r="P77" s="18"/>
    </row>
    <row r="78" spans="1:16" s="17" customFormat="1" ht="45" customHeight="1" x14ac:dyDescent="0.15">
      <c r="A78" s="20" t="s">
        <v>870</v>
      </c>
      <c r="B78" s="23">
        <v>24129017</v>
      </c>
      <c r="C78" s="24" t="s">
        <v>112</v>
      </c>
      <c r="D78" s="24">
        <v>86.87</v>
      </c>
      <c r="E78" s="25">
        <v>0</v>
      </c>
      <c r="F78" s="22">
        <f t="shared" si="2"/>
        <v>86.87</v>
      </c>
      <c r="G78" s="22">
        <v>86.87</v>
      </c>
      <c r="H78" s="13">
        <f t="shared" si="3"/>
        <v>75</v>
      </c>
      <c r="I78" s="52" t="s">
        <v>18</v>
      </c>
      <c r="J78" s="52"/>
      <c r="K78" s="52"/>
      <c r="L78" s="52"/>
      <c r="M78" s="53"/>
      <c r="N78" s="26"/>
      <c r="O78" s="26"/>
    </row>
    <row r="79" spans="1:16" s="17" customFormat="1" ht="45" customHeight="1" x14ac:dyDescent="0.15">
      <c r="A79" s="20" t="s">
        <v>871</v>
      </c>
      <c r="B79" s="23">
        <v>24129137</v>
      </c>
      <c r="C79" s="24" t="s">
        <v>155</v>
      </c>
      <c r="D79" s="24">
        <v>86.87</v>
      </c>
      <c r="E79" s="25">
        <v>0</v>
      </c>
      <c r="F79" s="22">
        <f t="shared" si="2"/>
        <v>86.87</v>
      </c>
      <c r="G79" s="22">
        <v>86.87</v>
      </c>
      <c r="H79" s="13">
        <f t="shared" si="3"/>
        <v>75</v>
      </c>
      <c r="I79" s="52" t="s">
        <v>18</v>
      </c>
      <c r="J79" s="52"/>
      <c r="K79" s="52"/>
      <c r="L79" s="52"/>
      <c r="M79" s="53"/>
      <c r="N79" s="26"/>
      <c r="O79" s="26"/>
    </row>
    <row r="80" spans="1:16" s="17" customFormat="1" ht="45" customHeight="1" x14ac:dyDescent="0.15">
      <c r="A80" s="20" t="s">
        <v>872</v>
      </c>
      <c r="B80" s="23">
        <v>24129080</v>
      </c>
      <c r="C80" s="24" t="s">
        <v>96</v>
      </c>
      <c r="D80" s="24">
        <v>86.82</v>
      </c>
      <c r="E80" s="25">
        <v>0</v>
      </c>
      <c r="F80" s="22">
        <f t="shared" si="2"/>
        <v>86.82</v>
      </c>
      <c r="G80" s="22">
        <v>86.82</v>
      </c>
      <c r="H80" s="13">
        <f t="shared" si="3"/>
        <v>77</v>
      </c>
      <c r="I80" s="52" t="s">
        <v>18</v>
      </c>
      <c r="J80" s="52"/>
      <c r="K80" s="52"/>
      <c r="L80" s="52"/>
      <c r="M80" s="53"/>
      <c r="N80" s="26"/>
      <c r="O80" s="26"/>
    </row>
    <row r="81" spans="1:15" s="17" customFormat="1" ht="45" customHeight="1" x14ac:dyDescent="0.15">
      <c r="A81" s="20" t="s">
        <v>873</v>
      </c>
      <c r="B81" s="23">
        <v>24129125</v>
      </c>
      <c r="C81" s="24" t="s">
        <v>51</v>
      </c>
      <c r="D81" s="24">
        <v>86.82</v>
      </c>
      <c r="E81" s="25">
        <v>0</v>
      </c>
      <c r="F81" s="22">
        <f t="shared" si="2"/>
        <v>86.82</v>
      </c>
      <c r="G81" s="22">
        <v>86.82</v>
      </c>
      <c r="H81" s="13">
        <f t="shared" si="3"/>
        <v>77</v>
      </c>
      <c r="I81" s="52" t="s">
        <v>18</v>
      </c>
      <c r="J81" s="52"/>
      <c r="K81" s="52"/>
      <c r="L81" s="52"/>
      <c r="M81" s="53"/>
      <c r="N81" s="26"/>
      <c r="O81" s="26"/>
    </row>
    <row r="82" spans="1:15" s="17" customFormat="1" ht="45" customHeight="1" x14ac:dyDescent="0.15">
      <c r="A82" s="20" t="s">
        <v>874</v>
      </c>
      <c r="B82" s="23">
        <v>24129033</v>
      </c>
      <c r="C82" s="24" t="s">
        <v>148</v>
      </c>
      <c r="D82" s="24">
        <v>86.8</v>
      </c>
      <c r="E82" s="25">
        <v>0</v>
      </c>
      <c r="F82" s="22">
        <f t="shared" si="2"/>
        <v>86.8</v>
      </c>
      <c r="G82" s="22">
        <v>86.8</v>
      </c>
      <c r="H82" s="13">
        <f t="shared" si="3"/>
        <v>79</v>
      </c>
      <c r="I82" s="52" t="s">
        <v>18</v>
      </c>
      <c r="J82" s="52"/>
      <c r="K82" s="52"/>
      <c r="L82" s="52"/>
      <c r="M82" s="53"/>
      <c r="N82" s="26"/>
      <c r="O82" s="26"/>
    </row>
    <row r="83" spans="1:15" s="17" customFormat="1" ht="45" customHeight="1" x14ac:dyDescent="0.15">
      <c r="A83" s="20" t="s">
        <v>875</v>
      </c>
      <c r="B83" s="23">
        <v>24129278</v>
      </c>
      <c r="C83" s="24" t="s">
        <v>161</v>
      </c>
      <c r="D83" s="24">
        <v>86.8</v>
      </c>
      <c r="E83" s="25">
        <v>0</v>
      </c>
      <c r="F83" s="22">
        <f t="shared" si="2"/>
        <v>86.8</v>
      </c>
      <c r="G83" s="22">
        <v>86.8</v>
      </c>
      <c r="H83" s="13">
        <f t="shared" si="3"/>
        <v>79</v>
      </c>
      <c r="I83" s="52" t="s">
        <v>18</v>
      </c>
      <c r="J83" s="52"/>
      <c r="K83" s="52"/>
      <c r="L83" s="52"/>
      <c r="M83" s="53"/>
      <c r="N83" s="26"/>
      <c r="O83" s="26"/>
    </row>
    <row r="84" spans="1:15" s="17" customFormat="1" ht="45" customHeight="1" x14ac:dyDescent="0.15">
      <c r="A84" s="20" t="s">
        <v>876</v>
      </c>
      <c r="B84" s="23">
        <v>24129007</v>
      </c>
      <c r="C84" s="24" t="s">
        <v>154</v>
      </c>
      <c r="D84" s="24">
        <v>86.77</v>
      </c>
      <c r="E84" s="25">
        <v>0</v>
      </c>
      <c r="F84" s="22">
        <f t="shared" si="2"/>
        <v>86.77</v>
      </c>
      <c r="G84" s="22">
        <v>86.77</v>
      </c>
      <c r="H84" s="13">
        <f t="shared" si="3"/>
        <v>81</v>
      </c>
      <c r="I84" s="52" t="s">
        <v>18</v>
      </c>
      <c r="J84" s="52"/>
      <c r="K84" s="52"/>
      <c r="L84" s="52"/>
      <c r="M84" s="53"/>
      <c r="N84" s="26"/>
      <c r="O84" s="26"/>
    </row>
    <row r="85" spans="1:15" s="17" customFormat="1" ht="45" customHeight="1" x14ac:dyDescent="0.15">
      <c r="A85" s="20" t="s">
        <v>877</v>
      </c>
      <c r="B85" s="23">
        <v>24129176</v>
      </c>
      <c r="C85" s="24" t="s">
        <v>158</v>
      </c>
      <c r="D85" s="24">
        <v>84.69</v>
      </c>
      <c r="E85" s="25">
        <v>2</v>
      </c>
      <c r="F85" s="22">
        <f t="shared" si="2"/>
        <v>86.69</v>
      </c>
      <c r="G85" s="22">
        <v>86.69</v>
      </c>
      <c r="H85" s="13">
        <f t="shared" si="3"/>
        <v>82</v>
      </c>
      <c r="I85" s="52" t="s">
        <v>878</v>
      </c>
      <c r="J85" s="52"/>
      <c r="K85" s="52"/>
      <c r="L85" s="52"/>
      <c r="M85" s="53"/>
      <c r="N85" s="26"/>
      <c r="O85" s="26"/>
    </row>
    <row r="86" spans="1:15" s="17" customFormat="1" ht="45" customHeight="1" x14ac:dyDescent="0.15">
      <c r="A86" s="20" t="s">
        <v>879</v>
      </c>
      <c r="B86" s="10">
        <v>24129045</v>
      </c>
      <c r="C86" s="21" t="s">
        <v>127</v>
      </c>
      <c r="D86" s="21">
        <f>(0.7*86.68)/0.7</f>
        <v>86.68</v>
      </c>
      <c r="E86" s="14">
        <v>0</v>
      </c>
      <c r="F86" s="22">
        <f t="shared" si="2"/>
        <v>86.68</v>
      </c>
      <c r="G86" s="22">
        <v>86.68</v>
      </c>
      <c r="H86" s="13">
        <f t="shared" si="3"/>
        <v>83</v>
      </c>
      <c r="I86" s="52" t="s">
        <v>18</v>
      </c>
      <c r="J86" s="52"/>
      <c r="K86" s="52"/>
      <c r="L86" s="52"/>
      <c r="M86" s="53"/>
      <c r="N86" s="26"/>
      <c r="O86" s="26"/>
    </row>
    <row r="87" spans="1:15" s="17" customFormat="1" ht="45" customHeight="1" x14ac:dyDescent="0.15">
      <c r="A87" s="20" t="s">
        <v>880</v>
      </c>
      <c r="B87" s="23">
        <v>24129222</v>
      </c>
      <c r="C87" s="24" t="s">
        <v>159</v>
      </c>
      <c r="D87" s="24">
        <v>86.66</v>
      </c>
      <c r="E87" s="25">
        <v>0</v>
      </c>
      <c r="F87" s="22">
        <f t="shared" si="2"/>
        <v>86.66</v>
      </c>
      <c r="G87" s="22">
        <v>86.66</v>
      </c>
      <c r="H87" s="13">
        <f t="shared" si="3"/>
        <v>84</v>
      </c>
      <c r="I87" s="52" t="s">
        <v>18</v>
      </c>
      <c r="J87" s="52"/>
      <c r="K87" s="52"/>
      <c r="L87" s="52"/>
      <c r="M87" s="53"/>
      <c r="N87" s="26"/>
      <c r="O87" s="26"/>
    </row>
    <row r="88" spans="1:15" s="17" customFormat="1" ht="45" customHeight="1" x14ac:dyDescent="0.15">
      <c r="A88" s="20" t="s">
        <v>881</v>
      </c>
      <c r="B88" s="10">
        <v>24129081</v>
      </c>
      <c r="C88" s="21" t="s">
        <v>162</v>
      </c>
      <c r="D88" s="21">
        <v>86.64</v>
      </c>
      <c r="E88" s="14">
        <v>0</v>
      </c>
      <c r="F88" s="22">
        <f t="shared" si="2"/>
        <v>86.64</v>
      </c>
      <c r="G88" s="22">
        <v>86.64</v>
      </c>
      <c r="H88" s="13">
        <f t="shared" si="3"/>
        <v>85</v>
      </c>
      <c r="I88" s="52" t="s">
        <v>18</v>
      </c>
      <c r="J88" s="52"/>
      <c r="K88" s="52"/>
      <c r="L88" s="52"/>
      <c r="M88" s="53"/>
      <c r="N88" s="26"/>
      <c r="O88" s="26"/>
    </row>
    <row r="89" spans="1:15" s="17" customFormat="1" ht="45" customHeight="1" x14ac:dyDescent="0.15">
      <c r="A89" s="20" t="s">
        <v>882</v>
      </c>
      <c r="B89" s="23">
        <v>24129030</v>
      </c>
      <c r="C89" s="24" t="s">
        <v>121</v>
      </c>
      <c r="D89" s="24">
        <v>86.61</v>
      </c>
      <c r="E89" s="25">
        <v>0</v>
      </c>
      <c r="F89" s="22">
        <f t="shared" si="2"/>
        <v>86.61</v>
      </c>
      <c r="G89" s="22">
        <v>86.61</v>
      </c>
      <c r="H89" s="13">
        <f t="shared" si="3"/>
        <v>86</v>
      </c>
      <c r="I89" s="52" t="s">
        <v>18</v>
      </c>
      <c r="J89" s="52"/>
      <c r="K89" s="52"/>
      <c r="L89" s="52"/>
      <c r="M89" s="53"/>
      <c r="N89" s="26"/>
      <c r="O89" s="26"/>
    </row>
    <row r="90" spans="1:15" s="17" customFormat="1" ht="45" customHeight="1" x14ac:dyDescent="0.15">
      <c r="A90" s="20" t="s">
        <v>883</v>
      </c>
      <c r="B90" s="10">
        <v>24129011</v>
      </c>
      <c r="C90" s="21" t="s">
        <v>126</v>
      </c>
      <c r="D90" s="21">
        <f>(0.7*86.55)/0.7</f>
        <v>86.55</v>
      </c>
      <c r="E90" s="14">
        <v>0</v>
      </c>
      <c r="F90" s="22">
        <f t="shared" si="2"/>
        <v>86.55</v>
      </c>
      <c r="G90" s="22">
        <v>86.55</v>
      </c>
      <c r="H90" s="13">
        <f t="shared" si="3"/>
        <v>87</v>
      </c>
      <c r="I90" s="52" t="s">
        <v>18</v>
      </c>
      <c r="J90" s="52"/>
      <c r="K90" s="52"/>
      <c r="L90" s="52"/>
      <c r="M90" s="53"/>
      <c r="N90" s="26"/>
      <c r="O90" s="26"/>
    </row>
    <row r="91" spans="1:15" s="17" customFormat="1" ht="45" customHeight="1" x14ac:dyDescent="0.15">
      <c r="A91" s="20" t="s">
        <v>884</v>
      </c>
      <c r="B91" s="23">
        <v>24129172</v>
      </c>
      <c r="C91" s="24" t="s">
        <v>156</v>
      </c>
      <c r="D91" s="24">
        <v>86.29</v>
      </c>
      <c r="E91" s="25">
        <v>0</v>
      </c>
      <c r="F91" s="22">
        <f t="shared" si="2"/>
        <v>86.29</v>
      </c>
      <c r="G91" s="22">
        <v>86.29</v>
      </c>
      <c r="H91" s="13">
        <f t="shared" si="3"/>
        <v>88</v>
      </c>
      <c r="I91" s="52" t="s">
        <v>18</v>
      </c>
      <c r="J91" s="52"/>
      <c r="K91" s="52"/>
      <c r="L91" s="52"/>
      <c r="M91" s="53"/>
      <c r="N91" s="26"/>
      <c r="O91" s="26"/>
    </row>
    <row r="92" spans="1:15" s="17" customFormat="1" ht="45" customHeight="1" x14ac:dyDescent="0.15">
      <c r="A92" s="20" t="s">
        <v>885</v>
      </c>
      <c r="B92" s="23">
        <v>24129038</v>
      </c>
      <c r="C92" s="24" t="s">
        <v>113</v>
      </c>
      <c r="D92" s="24">
        <v>86.28</v>
      </c>
      <c r="E92" s="25">
        <v>0</v>
      </c>
      <c r="F92" s="22">
        <f t="shared" si="2"/>
        <v>86.28</v>
      </c>
      <c r="G92" s="22">
        <v>86.28</v>
      </c>
      <c r="H92" s="13">
        <f t="shared" si="3"/>
        <v>89</v>
      </c>
      <c r="I92" s="52" t="s">
        <v>18</v>
      </c>
      <c r="J92" s="52"/>
      <c r="K92" s="52"/>
      <c r="L92" s="52"/>
      <c r="M92" s="53"/>
      <c r="N92" s="26"/>
      <c r="O92" s="26"/>
    </row>
    <row r="93" spans="1:15" s="17" customFormat="1" ht="45" customHeight="1" x14ac:dyDescent="0.15">
      <c r="A93" s="20" t="s">
        <v>886</v>
      </c>
      <c r="B93" s="23">
        <v>24129022</v>
      </c>
      <c r="C93" s="24" t="s">
        <v>144</v>
      </c>
      <c r="D93" s="24">
        <v>86.14</v>
      </c>
      <c r="E93" s="25">
        <v>0</v>
      </c>
      <c r="F93" s="22">
        <f t="shared" si="2"/>
        <v>86.14</v>
      </c>
      <c r="G93" s="22">
        <v>86.14</v>
      </c>
      <c r="H93" s="13">
        <f t="shared" si="3"/>
        <v>90</v>
      </c>
      <c r="I93" s="52" t="s">
        <v>18</v>
      </c>
      <c r="J93" s="52"/>
      <c r="K93" s="52"/>
      <c r="L93" s="52"/>
      <c r="M93" s="53"/>
      <c r="N93" s="26"/>
      <c r="O93" s="26"/>
    </row>
    <row r="94" spans="1:15" s="17" customFormat="1" ht="45" customHeight="1" x14ac:dyDescent="0.15">
      <c r="A94" s="20" t="s">
        <v>887</v>
      </c>
      <c r="B94" s="23">
        <v>24129055</v>
      </c>
      <c r="C94" s="24" t="s">
        <v>157</v>
      </c>
      <c r="D94" s="24">
        <v>86.12</v>
      </c>
      <c r="E94" s="25">
        <v>0</v>
      </c>
      <c r="F94" s="22">
        <f t="shared" si="2"/>
        <v>86.12</v>
      </c>
      <c r="G94" s="22">
        <v>86.12</v>
      </c>
      <c r="H94" s="13">
        <f t="shared" si="3"/>
        <v>91</v>
      </c>
      <c r="I94" s="52" t="s">
        <v>18</v>
      </c>
      <c r="J94" s="52"/>
      <c r="K94" s="52"/>
      <c r="L94" s="52"/>
      <c r="M94" s="53"/>
      <c r="N94" s="26"/>
      <c r="O94" s="26"/>
    </row>
    <row r="95" spans="1:15" s="17" customFormat="1" ht="45" customHeight="1" x14ac:dyDescent="0.15">
      <c r="A95" s="20" t="s">
        <v>888</v>
      </c>
      <c r="B95" s="23">
        <v>24129181</v>
      </c>
      <c r="C95" s="24" t="s">
        <v>128</v>
      </c>
      <c r="D95" s="24">
        <v>86.1</v>
      </c>
      <c r="E95" s="25">
        <v>0</v>
      </c>
      <c r="F95" s="22">
        <f t="shared" si="2"/>
        <v>86.1</v>
      </c>
      <c r="G95" s="22">
        <v>86.1</v>
      </c>
      <c r="H95" s="13">
        <f t="shared" si="3"/>
        <v>92</v>
      </c>
      <c r="I95" s="52" t="s">
        <v>18</v>
      </c>
      <c r="J95" s="52"/>
      <c r="K95" s="52"/>
      <c r="L95" s="52"/>
      <c r="M95" s="53"/>
      <c r="N95" s="26"/>
      <c r="O95" s="26"/>
    </row>
    <row r="96" spans="1:15" s="17" customFormat="1" ht="45" customHeight="1" x14ac:dyDescent="0.15">
      <c r="A96" s="20" t="s">
        <v>889</v>
      </c>
      <c r="B96" s="23">
        <v>24129034</v>
      </c>
      <c r="C96" s="24" t="s">
        <v>171</v>
      </c>
      <c r="D96" s="24">
        <v>86.04</v>
      </c>
      <c r="E96" s="25">
        <v>0</v>
      </c>
      <c r="F96" s="22">
        <f t="shared" si="2"/>
        <v>86.04</v>
      </c>
      <c r="G96" s="22">
        <v>86.04</v>
      </c>
      <c r="H96" s="13">
        <f t="shared" si="3"/>
        <v>93</v>
      </c>
      <c r="I96" s="52" t="s">
        <v>18</v>
      </c>
      <c r="J96" s="52"/>
      <c r="K96" s="52"/>
      <c r="L96" s="52"/>
      <c r="M96" s="53"/>
      <c r="N96" s="26"/>
      <c r="O96" s="26"/>
    </row>
    <row r="97" spans="1:16" s="17" customFormat="1" ht="45" customHeight="1" x14ac:dyDescent="0.15">
      <c r="A97" s="20" t="s">
        <v>890</v>
      </c>
      <c r="B97" s="23">
        <v>24129167</v>
      </c>
      <c r="C97" s="24" t="s">
        <v>167</v>
      </c>
      <c r="D97" s="24">
        <v>86.02</v>
      </c>
      <c r="E97" s="25">
        <v>0</v>
      </c>
      <c r="F97" s="22">
        <f t="shared" si="2"/>
        <v>86.02</v>
      </c>
      <c r="G97" s="22">
        <v>86.02</v>
      </c>
      <c r="H97" s="13">
        <f t="shared" si="3"/>
        <v>94</v>
      </c>
      <c r="I97" s="52" t="s">
        <v>18</v>
      </c>
      <c r="J97" s="52"/>
      <c r="K97" s="52"/>
      <c r="L97" s="52"/>
      <c r="M97" s="53"/>
      <c r="N97" s="26"/>
      <c r="O97" s="26"/>
    </row>
    <row r="98" spans="1:16" s="17" customFormat="1" ht="45" customHeight="1" x14ac:dyDescent="0.15">
      <c r="A98" s="20" t="s">
        <v>891</v>
      </c>
      <c r="B98" s="23">
        <v>24129188</v>
      </c>
      <c r="C98" s="24" t="s">
        <v>172</v>
      </c>
      <c r="D98" s="24">
        <v>86.02</v>
      </c>
      <c r="E98" s="25">
        <v>0</v>
      </c>
      <c r="F98" s="22">
        <f t="shared" si="2"/>
        <v>86.02</v>
      </c>
      <c r="G98" s="22">
        <v>86.02</v>
      </c>
      <c r="H98" s="13">
        <f t="shared" si="3"/>
        <v>94</v>
      </c>
      <c r="I98" s="52" t="s">
        <v>18</v>
      </c>
      <c r="J98" s="52"/>
      <c r="K98" s="52"/>
      <c r="L98" s="52"/>
      <c r="M98" s="53"/>
      <c r="N98" s="26"/>
      <c r="O98" s="26"/>
    </row>
    <row r="99" spans="1:16" s="17" customFormat="1" ht="45" customHeight="1" x14ac:dyDescent="0.15">
      <c r="A99" s="20" t="s">
        <v>892</v>
      </c>
      <c r="B99" s="23">
        <v>24129024</v>
      </c>
      <c r="C99" s="24" t="s">
        <v>146</v>
      </c>
      <c r="D99" s="24">
        <v>85.94</v>
      </c>
      <c r="E99" s="25">
        <v>0</v>
      </c>
      <c r="F99" s="22">
        <f t="shared" si="2"/>
        <v>85.94</v>
      </c>
      <c r="G99" s="22">
        <v>85.94</v>
      </c>
      <c r="H99" s="13">
        <f t="shared" si="3"/>
        <v>96</v>
      </c>
      <c r="I99" s="52" t="s">
        <v>18</v>
      </c>
      <c r="J99" s="52"/>
      <c r="K99" s="52"/>
      <c r="L99" s="52"/>
      <c r="M99" s="53"/>
      <c r="N99" s="26"/>
      <c r="O99" s="26"/>
    </row>
    <row r="100" spans="1:16" s="17" customFormat="1" ht="45" customHeight="1" x14ac:dyDescent="0.15">
      <c r="A100" s="20" t="s">
        <v>893</v>
      </c>
      <c r="B100" s="23">
        <v>24129047</v>
      </c>
      <c r="C100" s="24" t="s">
        <v>152</v>
      </c>
      <c r="D100" s="24">
        <v>85.82</v>
      </c>
      <c r="E100" s="25">
        <v>0</v>
      </c>
      <c r="F100" s="22">
        <f t="shared" si="2"/>
        <v>85.82</v>
      </c>
      <c r="G100" s="22">
        <v>85.82</v>
      </c>
      <c r="H100" s="13">
        <f t="shared" si="3"/>
        <v>97</v>
      </c>
      <c r="I100" s="52" t="s">
        <v>18</v>
      </c>
      <c r="J100" s="52"/>
      <c r="K100" s="52"/>
      <c r="L100" s="52"/>
      <c r="M100" s="53"/>
      <c r="N100" s="26"/>
      <c r="O100" s="26"/>
    </row>
    <row r="101" spans="1:16" s="17" customFormat="1" ht="45" customHeight="1" x14ac:dyDescent="0.15">
      <c r="A101" s="20" t="s">
        <v>894</v>
      </c>
      <c r="B101" s="23">
        <v>24129127</v>
      </c>
      <c r="C101" s="24" t="s">
        <v>166</v>
      </c>
      <c r="D101" s="24">
        <v>85.8</v>
      </c>
      <c r="E101" s="25">
        <v>0</v>
      </c>
      <c r="F101" s="22">
        <f t="shared" si="2"/>
        <v>85.8</v>
      </c>
      <c r="G101" s="22">
        <v>85.8</v>
      </c>
      <c r="H101" s="13">
        <f t="shared" si="3"/>
        <v>98</v>
      </c>
      <c r="I101" s="52" t="s">
        <v>18</v>
      </c>
      <c r="J101" s="52"/>
      <c r="K101" s="52"/>
      <c r="L101" s="52"/>
      <c r="M101" s="53"/>
      <c r="N101" s="26"/>
      <c r="O101" s="26"/>
    </row>
    <row r="102" spans="1:16" s="17" customFormat="1" ht="45" customHeight="1" x14ac:dyDescent="0.15">
      <c r="A102" s="20" t="s">
        <v>895</v>
      </c>
      <c r="B102" s="10">
        <v>24129001</v>
      </c>
      <c r="C102" s="21" t="s">
        <v>179</v>
      </c>
      <c r="D102" s="21">
        <v>85.72</v>
      </c>
      <c r="E102" s="14">
        <v>0</v>
      </c>
      <c r="F102" s="22">
        <f t="shared" si="2"/>
        <v>85.72</v>
      </c>
      <c r="G102" s="22">
        <v>85.72</v>
      </c>
      <c r="H102" s="13">
        <f t="shared" si="3"/>
        <v>99</v>
      </c>
      <c r="I102" s="52" t="s">
        <v>18</v>
      </c>
      <c r="J102" s="52"/>
      <c r="K102" s="52"/>
      <c r="L102" s="52"/>
      <c r="M102" s="53"/>
      <c r="N102" s="26"/>
      <c r="O102" s="26"/>
    </row>
    <row r="103" spans="1:16" s="17" customFormat="1" ht="45" customHeight="1" x14ac:dyDescent="0.15">
      <c r="A103" s="20" t="s">
        <v>896</v>
      </c>
      <c r="B103" s="10">
        <v>23129413</v>
      </c>
      <c r="C103" s="21" t="s">
        <v>117</v>
      </c>
      <c r="D103" s="21">
        <v>85.68</v>
      </c>
      <c r="E103" s="14">
        <v>0</v>
      </c>
      <c r="F103" s="22">
        <f t="shared" si="2"/>
        <v>85.68</v>
      </c>
      <c r="G103" s="22">
        <v>85.68</v>
      </c>
      <c r="H103" s="13">
        <f t="shared" si="3"/>
        <v>100</v>
      </c>
      <c r="I103" s="52" t="s">
        <v>18</v>
      </c>
      <c r="J103" s="52"/>
      <c r="K103" s="52"/>
      <c r="L103" s="52"/>
      <c r="M103" s="53"/>
      <c r="N103" s="26"/>
      <c r="O103" s="26"/>
    </row>
    <row r="104" spans="1:16" s="17" customFormat="1" ht="45" customHeight="1" x14ac:dyDescent="0.15">
      <c r="A104" s="20" t="s">
        <v>897</v>
      </c>
      <c r="B104" s="23">
        <v>24129105</v>
      </c>
      <c r="C104" s="24" t="s">
        <v>182</v>
      </c>
      <c r="D104" s="24">
        <v>85.62</v>
      </c>
      <c r="E104" s="25">
        <v>0</v>
      </c>
      <c r="F104" s="22">
        <f t="shared" si="2"/>
        <v>85.62</v>
      </c>
      <c r="G104" s="22">
        <v>85.62</v>
      </c>
      <c r="H104" s="13">
        <f t="shared" si="3"/>
        <v>101</v>
      </c>
      <c r="I104" s="52" t="s">
        <v>18</v>
      </c>
      <c r="J104" s="52"/>
      <c r="K104" s="52"/>
      <c r="L104" s="52"/>
      <c r="M104" s="53"/>
      <c r="N104" s="26"/>
      <c r="O104" s="26"/>
    </row>
    <row r="105" spans="1:16" s="17" customFormat="1" ht="45" customHeight="1" x14ac:dyDescent="0.15">
      <c r="A105" s="20" t="s">
        <v>898</v>
      </c>
      <c r="B105" s="23">
        <v>24129170</v>
      </c>
      <c r="C105" s="24" t="s">
        <v>163</v>
      </c>
      <c r="D105" s="24">
        <v>85.47</v>
      </c>
      <c r="E105" s="25">
        <v>0</v>
      </c>
      <c r="F105" s="22">
        <f t="shared" si="2"/>
        <v>85.47</v>
      </c>
      <c r="G105" s="22">
        <v>85.47</v>
      </c>
      <c r="H105" s="13">
        <f t="shared" si="3"/>
        <v>102</v>
      </c>
      <c r="I105" s="52" t="s">
        <v>18</v>
      </c>
      <c r="J105" s="52"/>
      <c r="K105" s="52"/>
      <c r="L105" s="52"/>
      <c r="M105" s="53"/>
      <c r="N105" s="26"/>
      <c r="O105" s="26"/>
    </row>
    <row r="106" spans="1:16" s="17" customFormat="1" ht="45" customHeight="1" x14ac:dyDescent="0.15">
      <c r="A106" s="20" t="s">
        <v>899</v>
      </c>
      <c r="B106" s="10">
        <v>24129010</v>
      </c>
      <c r="C106" s="21" t="s">
        <v>187</v>
      </c>
      <c r="D106" s="21">
        <v>85.45</v>
      </c>
      <c r="E106" s="14">
        <v>0</v>
      </c>
      <c r="F106" s="22">
        <f t="shared" si="2"/>
        <v>85.45</v>
      </c>
      <c r="G106" s="22">
        <v>85.45</v>
      </c>
      <c r="H106" s="13">
        <f t="shared" si="3"/>
        <v>103</v>
      </c>
      <c r="I106" s="52" t="s">
        <v>18</v>
      </c>
      <c r="J106" s="52"/>
      <c r="K106" s="52"/>
      <c r="L106" s="52"/>
      <c r="M106" s="53"/>
      <c r="N106" s="26"/>
      <c r="O106" s="26"/>
    </row>
    <row r="107" spans="1:16" s="17" customFormat="1" ht="45" customHeight="1" x14ac:dyDescent="0.15">
      <c r="A107" s="20" t="s">
        <v>900</v>
      </c>
      <c r="B107" s="10">
        <v>24129183</v>
      </c>
      <c r="C107" s="21" t="s">
        <v>188</v>
      </c>
      <c r="D107" s="21">
        <v>85.4</v>
      </c>
      <c r="E107" s="14">
        <v>0</v>
      </c>
      <c r="F107" s="22">
        <f t="shared" si="2"/>
        <v>85.4</v>
      </c>
      <c r="G107" s="22">
        <v>85.4</v>
      </c>
      <c r="H107" s="13">
        <f t="shared" si="3"/>
        <v>104</v>
      </c>
      <c r="I107" s="52" t="s">
        <v>18</v>
      </c>
      <c r="J107" s="52"/>
      <c r="K107" s="52"/>
      <c r="L107" s="52"/>
      <c r="M107" s="53"/>
      <c r="N107" s="26"/>
      <c r="O107" s="26"/>
    </row>
    <row r="108" spans="1:16" s="17" customFormat="1" ht="45" customHeight="1" x14ac:dyDescent="0.15">
      <c r="A108" s="20" t="s">
        <v>901</v>
      </c>
      <c r="B108" s="23">
        <v>24129212</v>
      </c>
      <c r="C108" s="24" t="s">
        <v>173</v>
      </c>
      <c r="D108" s="24">
        <v>85.4</v>
      </c>
      <c r="E108" s="25">
        <v>0</v>
      </c>
      <c r="F108" s="22">
        <f t="shared" si="2"/>
        <v>85.4</v>
      </c>
      <c r="G108" s="22">
        <v>85.4</v>
      </c>
      <c r="H108" s="13">
        <f t="shared" si="3"/>
        <v>104</v>
      </c>
      <c r="I108" s="52" t="s">
        <v>18</v>
      </c>
      <c r="J108" s="52"/>
      <c r="K108" s="52"/>
      <c r="L108" s="52"/>
      <c r="M108" s="53"/>
      <c r="N108" s="26"/>
      <c r="O108" s="26"/>
    </row>
    <row r="109" spans="1:16" s="17" customFormat="1" ht="45" customHeight="1" x14ac:dyDescent="0.15">
      <c r="A109" s="20" t="s">
        <v>902</v>
      </c>
      <c r="B109" s="10">
        <v>24129275</v>
      </c>
      <c r="C109" s="21" t="s">
        <v>149</v>
      </c>
      <c r="D109" s="21">
        <v>85.34</v>
      </c>
      <c r="E109" s="14">
        <v>0</v>
      </c>
      <c r="F109" s="22">
        <f t="shared" si="2"/>
        <v>85.34</v>
      </c>
      <c r="G109" s="22">
        <v>85.34</v>
      </c>
      <c r="H109" s="13">
        <f t="shared" si="3"/>
        <v>106</v>
      </c>
      <c r="I109" s="52" t="s">
        <v>18</v>
      </c>
      <c r="J109" s="52"/>
      <c r="K109" s="52"/>
      <c r="L109" s="52"/>
      <c r="M109" s="53"/>
      <c r="N109" s="26"/>
      <c r="O109" s="26"/>
    </row>
    <row r="110" spans="1:16" s="17" customFormat="1" ht="45" customHeight="1" x14ac:dyDescent="0.15">
      <c r="A110" s="20" t="s">
        <v>903</v>
      </c>
      <c r="B110" s="23">
        <v>24129291</v>
      </c>
      <c r="C110" s="24" t="s">
        <v>186</v>
      </c>
      <c r="D110" s="24">
        <v>85.32</v>
      </c>
      <c r="E110" s="25">
        <v>0</v>
      </c>
      <c r="F110" s="22">
        <f t="shared" si="2"/>
        <v>85.32</v>
      </c>
      <c r="G110" s="22">
        <v>85.32</v>
      </c>
      <c r="H110" s="13">
        <f t="shared" si="3"/>
        <v>107</v>
      </c>
      <c r="I110" s="52" t="s">
        <v>18</v>
      </c>
      <c r="J110" s="52"/>
      <c r="K110" s="52"/>
      <c r="L110" s="52"/>
      <c r="M110" s="53"/>
      <c r="N110" s="26"/>
      <c r="O110" s="26"/>
      <c r="P110" s="28"/>
    </row>
    <row r="111" spans="1:16" s="17" customFormat="1" ht="45" customHeight="1" x14ac:dyDescent="0.15">
      <c r="A111" s="20" t="s">
        <v>904</v>
      </c>
      <c r="B111" s="23">
        <v>24129470</v>
      </c>
      <c r="C111" s="24" t="s">
        <v>90</v>
      </c>
      <c r="D111" s="24">
        <v>85.32</v>
      </c>
      <c r="E111" s="25">
        <v>0</v>
      </c>
      <c r="F111" s="22">
        <f t="shared" si="2"/>
        <v>85.32</v>
      </c>
      <c r="G111" s="22">
        <v>85.32</v>
      </c>
      <c r="H111" s="13">
        <f t="shared" si="3"/>
        <v>107</v>
      </c>
      <c r="I111" s="52" t="s">
        <v>18</v>
      </c>
      <c r="J111" s="52"/>
      <c r="K111" s="52"/>
      <c r="L111" s="52"/>
      <c r="M111" s="53"/>
      <c r="N111" s="26"/>
      <c r="O111" s="27"/>
      <c r="P111" s="18"/>
    </row>
    <row r="112" spans="1:16" s="17" customFormat="1" ht="45" customHeight="1" x14ac:dyDescent="0.15">
      <c r="A112" s="20" t="s">
        <v>905</v>
      </c>
      <c r="B112" s="23">
        <v>24129272</v>
      </c>
      <c r="C112" s="24" t="s">
        <v>192</v>
      </c>
      <c r="D112" s="24">
        <v>85.2</v>
      </c>
      <c r="E112" s="25">
        <v>0</v>
      </c>
      <c r="F112" s="22">
        <f t="shared" si="2"/>
        <v>85.2</v>
      </c>
      <c r="G112" s="22">
        <v>85.2</v>
      </c>
      <c r="H112" s="13">
        <f t="shared" si="3"/>
        <v>109</v>
      </c>
      <c r="I112" s="52" t="s">
        <v>18</v>
      </c>
      <c r="J112" s="52"/>
      <c r="K112" s="52"/>
      <c r="L112" s="52"/>
      <c r="M112" s="53"/>
      <c r="N112" s="26"/>
      <c r="O112" s="26"/>
    </row>
    <row r="113" spans="1:16" s="17" customFormat="1" ht="45" customHeight="1" x14ac:dyDescent="0.15">
      <c r="A113" s="20" t="s">
        <v>906</v>
      </c>
      <c r="B113" s="23">
        <v>24129234</v>
      </c>
      <c r="C113" s="24" t="s">
        <v>194</v>
      </c>
      <c r="D113" s="24">
        <v>84.98</v>
      </c>
      <c r="E113" s="25">
        <v>0</v>
      </c>
      <c r="F113" s="22">
        <f t="shared" si="2"/>
        <v>84.98</v>
      </c>
      <c r="G113" s="22">
        <v>84.98</v>
      </c>
      <c r="H113" s="13">
        <f t="shared" si="3"/>
        <v>110</v>
      </c>
      <c r="I113" s="52" t="s">
        <v>18</v>
      </c>
      <c r="J113" s="52"/>
      <c r="K113" s="52"/>
      <c r="L113" s="52"/>
      <c r="M113" s="53"/>
      <c r="N113" s="26"/>
      <c r="O113" s="26"/>
    </row>
    <row r="114" spans="1:16" s="17" customFormat="1" ht="45" customHeight="1" x14ac:dyDescent="0.15">
      <c r="A114" s="20" t="s">
        <v>907</v>
      </c>
      <c r="B114" s="10">
        <v>24129251</v>
      </c>
      <c r="C114" s="21" t="s">
        <v>194</v>
      </c>
      <c r="D114" s="21">
        <v>84.98</v>
      </c>
      <c r="E114" s="14">
        <v>0</v>
      </c>
      <c r="F114" s="22">
        <f t="shared" si="2"/>
        <v>84.98</v>
      </c>
      <c r="G114" s="22">
        <v>84.98</v>
      </c>
      <c r="H114" s="13">
        <f t="shared" si="3"/>
        <v>110</v>
      </c>
      <c r="I114" s="52" t="s">
        <v>18</v>
      </c>
      <c r="J114" s="52"/>
      <c r="K114" s="52"/>
      <c r="L114" s="52"/>
      <c r="M114" s="53"/>
      <c r="N114" s="26"/>
      <c r="O114" s="26"/>
    </row>
    <row r="115" spans="1:16" s="17" customFormat="1" ht="45" customHeight="1" x14ac:dyDescent="0.15">
      <c r="A115" s="20" t="s">
        <v>908</v>
      </c>
      <c r="B115" s="23">
        <v>24129099</v>
      </c>
      <c r="C115" s="24" t="s">
        <v>183</v>
      </c>
      <c r="D115" s="24">
        <v>84.88</v>
      </c>
      <c r="E115" s="25">
        <v>0</v>
      </c>
      <c r="F115" s="22">
        <f t="shared" si="2"/>
        <v>84.88</v>
      </c>
      <c r="G115" s="22">
        <v>84.88</v>
      </c>
      <c r="H115" s="13">
        <f t="shared" si="3"/>
        <v>112</v>
      </c>
      <c r="I115" s="52" t="s">
        <v>18</v>
      </c>
      <c r="J115" s="52"/>
      <c r="K115" s="52"/>
      <c r="L115" s="52"/>
      <c r="M115" s="53"/>
      <c r="N115" s="26"/>
      <c r="O115" s="26"/>
    </row>
    <row r="116" spans="1:16" s="17" customFormat="1" ht="45" customHeight="1" x14ac:dyDescent="0.15">
      <c r="A116" s="20" t="s">
        <v>909</v>
      </c>
      <c r="B116" s="23">
        <v>24129252</v>
      </c>
      <c r="C116" s="24" t="s">
        <v>196</v>
      </c>
      <c r="D116" s="24">
        <v>84.86</v>
      </c>
      <c r="E116" s="25">
        <v>0</v>
      </c>
      <c r="F116" s="22">
        <f t="shared" si="2"/>
        <v>84.86</v>
      </c>
      <c r="G116" s="22">
        <v>84.86</v>
      </c>
      <c r="H116" s="13">
        <f t="shared" si="3"/>
        <v>113</v>
      </c>
      <c r="I116" s="52" t="s">
        <v>18</v>
      </c>
      <c r="J116" s="52"/>
      <c r="K116" s="52"/>
      <c r="L116" s="52"/>
      <c r="M116" s="53"/>
      <c r="N116" s="26"/>
      <c r="O116" s="26"/>
    </row>
    <row r="117" spans="1:16" s="17" customFormat="1" ht="45" customHeight="1" x14ac:dyDescent="0.15">
      <c r="A117" s="20" t="s">
        <v>910</v>
      </c>
      <c r="B117" s="23">
        <v>24129163</v>
      </c>
      <c r="C117" s="24" t="s">
        <v>198</v>
      </c>
      <c r="D117" s="24">
        <v>84.84</v>
      </c>
      <c r="E117" s="25">
        <v>0</v>
      </c>
      <c r="F117" s="22">
        <f t="shared" si="2"/>
        <v>84.84</v>
      </c>
      <c r="G117" s="22">
        <v>84.84</v>
      </c>
      <c r="H117" s="13">
        <f t="shared" si="3"/>
        <v>114</v>
      </c>
      <c r="I117" s="52" t="s">
        <v>18</v>
      </c>
      <c r="J117" s="52"/>
      <c r="K117" s="52"/>
      <c r="L117" s="52"/>
      <c r="M117" s="53"/>
      <c r="N117" s="26"/>
      <c r="O117" s="26"/>
    </row>
    <row r="118" spans="1:16" s="17" customFormat="1" ht="45" customHeight="1" x14ac:dyDescent="0.15">
      <c r="A118" s="20" t="s">
        <v>911</v>
      </c>
      <c r="B118" s="23">
        <v>24129241</v>
      </c>
      <c r="C118" s="24" t="s">
        <v>199</v>
      </c>
      <c r="D118" s="24">
        <v>84.72</v>
      </c>
      <c r="E118" s="25">
        <v>0</v>
      </c>
      <c r="F118" s="22">
        <f t="shared" si="2"/>
        <v>84.72</v>
      </c>
      <c r="G118" s="22">
        <v>84.72</v>
      </c>
      <c r="H118" s="13">
        <f t="shared" si="3"/>
        <v>115</v>
      </c>
      <c r="I118" s="52" t="s">
        <v>18</v>
      </c>
      <c r="J118" s="52"/>
      <c r="K118" s="52"/>
      <c r="L118" s="52"/>
      <c r="M118" s="53"/>
      <c r="N118" s="26"/>
      <c r="O118" s="26"/>
    </row>
    <row r="119" spans="1:16" s="17" customFormat="1" ht="45" customHeight="1" x14ac:dyDescent="0.15">
      <c r="A119" s="20" t="s">
        <v>912</v>
      </c>
      <c r="B119" s="23">
        <v>24129068</v>
      </c>
      <c r="C119" s="24" t="s">
        <v>200</v>
      </c>
      <c r="D119" s="24">
        <v>84.67</v>
      </c>
      <c r="E119" s="25">
        <v>0</v>
      </c>
      <c r="F119" s="22">
        <f t="shared" si="2"/>
        <v>84.67</v>
      </c>
      <c r="G119" s="22">
        <v>84.67</v>
      </c>
      <c r="H119" s="13">
        <f t="shared" si="3"/>
        <v>116</v>
      </c>
      <c r="I119" s="52" t="s">
        <v>18</v>
      </c>
      <c r="J119" s="52"/>
      <c r="K119" s="52"/>
      <c r="L119" s="52"/>
      <c r="M119" s="53"/>
      <c r="N119" s="26"/>
      <c r="O119" s="26"/>
    </row>
    <row r="120" spans="1:16" s="17" customFormat="1" ht="45" customHeight="1" x14ac:dyDescent="0.15">
      <c r="A120" s="20" t="s">
        <v>913</v>
      </c>
      <c r="B120" s="23">
        <v>24129087</v>
      </c>
      <c r="C120" s="24" t="s">
        <v>176</v>
      </c>
      <c r="D120" s="24">
        <v>84.62</v>
      </c>
      <c r="E120" s="25">
        <v>0</v>
      </c>
      <c r="F120" s="22">
        <f t="shared" si="2"/>
        <v>84.62</v>
      </c>
      <c r="G120" s="22">
        <v>84.62</v>
      </c>
      <c r="H120" s="13">
        <f t="shared" si="3"/>
        <v>117</v>
      </c>
      <c r="I120" s="52" t="s">
        <v>18</v>
      </c>
      <c r="J120" s="52"/>
      <c r="K120" s="52"/>
      <c r="L120" s="52"/>
      <c r="M120" s="53"/>
      <c r="N120" s="26"/>
      <c r="O120" s="26"/>
    </row>
    <row r="121" spans="1:16" s="17" customFormat="1" ht="45" customHeight="1" x14ac:dyDescent="0.15">
      <c r="A121" s="20" t="s">
        <v>914</v>
      </c>
      <c r="B121" s="10">
        <v>24129218</v>
      </c>
      <c r="C121" s="21" t="s">
        <v>185</v>
      </c>
      <c r="D121" s="21">
        <f>(0.7*84.62)/0.7</f>
        <v>84.62</v>
      </c>
      <c r="E121" s="14">
        <v>0</v>
      </c>
      <c r="F121" s="22">
        <f t="shared" si="2"/>
        <v>84.62</v>
      </c>
      <c r="G121" s="22">
        <v>84.62</v>
      </c>
      <c r="H121" s="13">
        <f t="shared" si="3"/>
        <v>117</v>
      </c>
      <c r="I121" s="52" t="s">
        <v>18</v>
      </c>
      <c r="J121" s="52"/>
      <c r="K121" s="52"/>
      <c r="L121" s="52"/>
      <c r="M121" s="53"/>
      <c r="N121" s="26"/>
      <c r="O121" s="26"/>
    </row>
    <row r="122" spans="1:16" s="17" customFormat="1" ht="45" customHeight="1" x14ac:dyDescent="0.15">
      <c r="A122" s="20" t="s">
        <v>915</v>
      </c>
      <c r="B122" s="23">
        <v>24129092</v>
      </c>
      <c r="C122" s="24" t="s">
        <v>178</v>
      </c>
      <c r="D122" s="24">
        <v>84.61</v>
      </c>
      <c r="E122" s="25">
        <v>0</v>
      </c>
      <c r="F122" s="22">
        <f t="shared" si="2"/>
        <v>84.61</v>
      </c>
      <c r="G122" s="22">
        <v>84.61</v>
      </c>
      <c r="H122" s="13">
        <f t="shared" si="3"/>
        <v>119</v>
      </c>
      <c r="I122" s="52" t="s">
        <v>18</v>
      </c>
      <c r="J122" s="52"/>
      <c r="K122" s="52"/>
      <c r="L122" s="52"/>
      <c r="M122" s="53"/>
      <c r="N122" s="26"/>
      <c r="O122" s="26"/>
    </row>
    <row r="123" spans="1:16" s="17" customFormat="1" ht="45" customHeight="1" x14ac:dyDescent="0.15">
      <c r="A123" s="20" t="s">
        <v>916</v>
      </c>
      <c r="B123" s="10">
        <v>24129402</v>
      </c>
      <c r="C123" s="21" t="s">
        <v>201</v>
      </c>
      <c r="D123" s="21">
        <f>(0.7*84.6)/0.7</f>
        <v>84.6</v>
      </c>
      <c r="E123" s="14">
        <v>0</v>
      </c>
      <c r="F123" s="22">
        <f t="shared" si="2"/>
        <v>84.6</v>
      </c>
      <c r="G123" s="22">
        <v>84.6</v>
      </c>
      <c r="H123" s="13">
        <f t="shared" si="3"/>
        <v>120</v>
      </c>
      <c r="I123" s="52" t="s">
        <v>18</v>
      </c>
      <c r="J123" s="52"/>
      <c r="K123" s="52"/>
      <c r="L123" s="52"/>
      <c r="M123" s="53"/>
      <c r="N123" s="26"/>
      <c r="O123" s="27"/>
      <c r="P123" s="18"/>
    </row>
    <row r="124" spans="1:16" s="17" customFormat="1" ht="45" customHeight="1" x14ac:dyDescent="0.15">
      <c r="A124" s="20" t="s">
        <v>917</v>
      </c>
      <c r="B124" s="23">
        <v>24129091</v>
      </c>
      <c r="C124" s="24" t="s">
        <v>205</v>
      </c>
      <c r="D124" s="24">
        <v>84.49</v>
      </c>
      <c r="E124" s="25">
        <v>0</v>
      </c>
      <c r="F124" s="22">
        <f t="shared" si="2"/>
        <v>84.49</v>
      </c>
      <c r="G124" s="22">
        <v>84.49</v>
      </c>
      <c r="H124" s="13">
        <f t="shared" si="3"/>
        <v>121</v>
      </c>
      <c r="I124" s="52" t="s">
        <v>18</v>
      </c>
      <c r="J124" s="52"/>
      <c r="K124" s="52"/>
      <c r="L124" s="52"/>
      <c r="M124" s="53"/>
      <c r="N124" s="26"/>
      <c r="O124" s="26"/>
    </row>
    <row r="125" spans="1:16" s="17" customFormat="1" ht="45" customHeight="1" x14ac:dyDescent="0.15">
      <c r="A125" s="20" t="s">
        <v>918</v>
      </c>
      <c r="B125" s="10">
        <v>24129077</v>
      </c>
      <c r="C125" s="21" t="s">
        <v>202</v>
      </c>
      <c r="D125" s="21">
        <v>84.45</v>
      </c>
      <c r="E125" s="14">
        <v>0</v>
      </c>
      <c r="F125" s="22">
        <f t="shared" si="2"/>
        <v>84.45</v>
      </c>
      <c r="G125" s="22">
        <v>84.45</v>
      </c>
      <c r="H125" s="13">
        <f t="shared" si="3"/>
        <v>122</v>
      </c>
      <c r="I125" s="52" t="s">
        <v>18</v>
      </c>
      <c r="J125" s="52"/>
      <c r="K125" s="52"/>
      <c r="L125" s="52"/>
      <c r="M125" s="53"/>
      <c r="N125" s="26"/>
      <c r="O125" s="26"/>
    </row>
    <row r="126" spans="1:16" s="17" customFormat="1" ht="45" customHeight="1" x14ac:dyDescent="0.15">
      <c r="A126" s="20" t="s">
        <v>919</v>
      </c>
      <c r="B126" s="10">
        <v>24129216</v>
      </c>
      <c r="C126" s="21" t="s">
        <v>203</v>
      </c>
      <c r="D126" s="21">
        <v>84.45</v>
      </c>
      <c r="E126" s="14">
        <v>0</v>
      </c>
      <c r="F126" s="22">
        <f t="shared" si="2"/>
        <v>84.45</v>
      </c>
      <c r="G126" s="22">
        <v>84.45</v>
      </c>
      <c r="H126" s="13">
        <f t="shared" si="3"/>
        <v>122</v>
      </c>
      <c r="I126" s="52" t="s">
        <v>18</v>
      </c>
      <c r="J126" s="52"/>
      <c r="K126" s="52"/>
      <c r="L126" s="52"/>
      <c r="M126" s="53"/>
      <c r="N126" s="26"/>
      <c r="O126" s="26"/>
    </row>
    <row r="127" spans="1:16" s="17" customFormat="1" ht="45" customHeight="1" x14ac:dyDescent="0.15">
      <c r="A127" s="20" t="s">
        <v>920</v>
      </c>
      <c r="B127" s="23">
        <v>24129118</v>
      </c>
      <c r="C127" s="24" t="s">
        <v>208</v>
      </c>
      <c r="D127" s="24">
        <v>84.43</v>
      </c>
      <c r="E127" s="25">
        <v>0</v>
      </c>
      <c r="F127" s="22">
        <f t="shared" si="2"/>
        <v>84.43</v>
      </c>
      <c r="G127" s="22">
        <v>84.43</v>
      </c>
      <c r="H127" s="13">
        <f t="shared" si="3"/>
        <v>124</v>
      </c>
      <c r="I127" s="52" t="s">
        <v>18</v>
      </c>
      <c r="J127" s="52"/>
      <c r="K127" s="52"/>
      <c r="L127" s="52"/>
      <c r="M127" s="53"/>
      <c r="N127" s="26"/>
      <c r="O127" s="26"/>
    </row>
    <row r="128" spans="1:16" s="17" customFormat="1" ht="45" customHeight="1" x14ac:dyDescent="0.15">
      <c r="A128" s="20" t="s">
        <v>921</v>
      </c>
      <c r="B128" s="10">
        <v>24129015</v>
      </c>
      <c r="C128" s="21" t="s">
        <v>211</v>
      </c>
      <c r="D128" s="21">
        <v>84.38</v>
      </c>
      <c r="E128" s="14">
        <v>0</v>
      </c>
      <c r="F128" s="22">
        <f t="shared" si="2"/>
        <v>84.38</v>
      </c>
      <c r="G128" s="22">
        <v>84.38</v>
      </c>
      <c r="H128" s="13">
        <f t="shared" si="3"/>
        <v>125</v>
      </c>
      <c r="I128" s="52" t="s">
        <v>18</v>
      </c>
      <c r="J128" s="52"/>
      <c r="K128" s="52"/>
      <c r="L128" s="52"/>
      <c r="M128" s="53"/>
      <c r="N128" s="26"/>
      <c r="O128" s="26"/>
    </row>
    <row r="129" spans="1:16" s="17" customFormat="1" ht="45" customHeight="1" x14ac:dyDescent="0.15">
      <c r="A129" s="20" t="s">
        <v>922</v>
      </c>
      <c r="B129" s="23">
        <v>24129263</v>
      </c>
      <c r="C129" s="24" t="s">
        <v>174</v>
      </c>
      <c r="D129" s="24">
        <v>84.31</v>
      </c>
      <c r="E129" s="25">
        <v>0</v>
      </c>
      <c r="F129" s="22">
        <f t="shared" si="2"/>
        <v>84.31</v>
      </c>
      <c r="G129" s="22">
        <v>84.31</v>
      </c>
      <c r="H129" s="13">
        <f t="shared" si="3"/>
        <v>126</v>
      </c>
      <c r="I129" s="52" t="s">
        <v>18</v>
      </c>
      <c r="J129" s="52"/>
      <c r="K129" s="52"/>
      <c r="L129" s="52"/>
      <c r="M129" s="53"/>
      <c r="N129" s="26"/>
      <c r="O129" s="26"/>
    </row>
    <row r="130" spans="1:16" s="17" customFormat="1" ht="45" customHeight="1" x14ac:dyDescent="0.15">
      <c r="A130" s="20" t="s">
        <v>923</v>
      </c>
      <c r="B130" s="10">
        <v>24129070</v>
      </c>
      <c r="C130" s="21" t="s">
        <v>214</v>
      </c>
      <c r="D130" s="21">
        <v>84.11</v>
      </c>
      <c r="E130" s="14">
        <v>0</v>
      </c>
      <c r="F130" s="22">
        <f t="shared" si="2"/>
        <v>84.11</v>
      </c>
      <c r="G130" s="22">
        <v>84.11</v>
      </c>
      <c r="H130" s="13">
        <f t="shared" si="3"/>
        <v>127</v>
      </c>
      <c r="I130" s="52" t="s">
        <v>18</v>
      </c>
      <c r="J130" s="52"/>
      <c r="K130" s="52"/>
      <c r="L130" s="52"/>
      <c r="M130" s="53"/>
      <c r="N130" s="26"/>
      <c r="O130" s="26"/>
    </row>
    <row r="131" spans="1:16" s="17" customFormat="1" ht="45" customHeight="1" x14ac:dyDescent="0.15">
      <c r="A131" s="20" t="s">
        <v>924</v>
      </c>
      <c r="B131" s="23">
        <v>24129085</v>
      </c>
      <c r="C131" s="24" t="s">
        <v>137</v>
      </c>
      <c r="D131" s="24">
        <v>84.11</v>
      </c>
      <c r="E131" s="25">
        <v>0</v>
      </c>
      <c r="F131" s="22">
        <f t="shared" si="2"/>
        <v>84.11</v>
      </c>
      <c r="G131" s="22">
        <v>84.11</v>
      </c>
      <c r="H131" s="13">
        <f t="shared" si="3"/>
        <v>127</v>
      </c>
      <c r="I131" s="52" t="s">
        <v>18</v>
      </c>
      <c r="J131" s="52"/>
      <c r="K131" s="52"/>
      <c r="L131" s="52"/>
      <c r="M131" s="53"/>
      <c r="N131" s="26"/>
      <c r="O131" s="26"/>
    </row>
    <row r="132" spans="1:16" s="17" customFormat="1" ht="45" customHeight="1" x14ac:dyDescent="0.15">
      <c r="A132" s="20" t="s">
        <v>925</v>
      </c>
      <c r="B132" s="10">
        <v>24129154</v>
      </c>
      <c r="C132" s="21" t="s">
        <v>206</v>
      </c>
      <c r="D132" s="21">
        <f>(0.7*84.04)/0.7</f>
        <v>84.04</v>
      </c>
      <c r="E132" s="14">
        <v>0</v>
      </c>
      <c r="F132" s="22">
        <f t="shared" ref="F132:F195" si="4">D132+E132</f>
        <v>84.04</v>
      </c>
      <c r="G132" s="22">
        <v>84.04</v>
      </c>
      <c r="H132" s="13">
        <f t="shared" ref="H132:H195" si="5">RANK(G132,$G:$G)</f>
        <v>129</v>
      </c>
      <c r="I132" s="52" t="s">
        <v>18</v>
      </c>
      <c r="J132" s="52"/>
      <c r="K132" s="52"/>
      <c r="L132" s="52"/>
      <c r="M132" s="53"/>
      <c r="N132" s="26"/>
      <c r="O132" s="26"/>
    </row>
    <row r="133" spans="1:16" s="17" customFormat="1" ht="45" customHeight="1" x14ac:dyDescent="0.15">
      <c r="A133" s="20" t="s">
        <v>926</v>
      </c>
      <c r="B133" s="23">
        <v>24129159</v>
      </c>
      <c r="C133" s="24" t="s">
        <v>190</v>
      </c>
      <c r="D133" s="24">
        <v>84.04</v>
      </c>
      <c r="E133" s="25">
        <v>0</v>
      </c>
      <c r="F133" s="22">
        <f t="shared" si="4"/>
        <v>84.04</v>
      </c>
      <c r="G133" s="22">
        <v>84.04</v>
      </c>
      <c r="H133" s="13">
        <f t="shared" si="5"/>
        <v>129</v>
      </c>
      <c r="I133" s="52" t="s">
        <v>18</v>
      </c>
      <c r="J133" s="52"/>
      <c r="K133" s="52"/>
      <c r="L133" s="52"/>
      <c r="M133" s="53"/>
      <c r="N133" s="26"/>
      <c r="O133" s="26"/>
    </row>
    <row r="134" spans="1:16" s="17" customFormat="1" ht="45" customHeight="1" x14ac:dyDescent="0.15">
      <c r="A134" s="20" t="s">
        <v>927</v>
      </c>
      <c r="B134" s="23">
        <v>24129016</v>
      </c>
      <c r="C134" s="24" t="s">
        <v>193</v>
      </c>
      <c r="D134" s="24">
        <v>84.02</v>
      </c>
      <c r="E134" s="25">
        <v>0</v>
      </c>
      <c r="F134" s="22">
        <f t="shared" si="4"/>
        <v>84.02</v>
      </c>
      <c r="G134" s="22">
        <v>84.02</v>
      </c>
      <c r="H134" s="13">
        <f t="shared" si="5"/>
        <v>131</v>
      </c>
      <c r="I134" s="52" t="s">
        <v>18</v>
      </c>
      <c r="J134" s="52"/>
      <c r="K134" s="52"/>
      <c r="L134" s="52"/>
      <c r="M134" s="53"/>
      <c r="N134" s="26"/>
      <c r="O134" s="26"/>
    </row>
    <row r="135" spans="1:16" s="17" customFormat="1" ht="45" customHeight="1" x14ac:dyDescent="0.15">
      <c r="A135" s="20" t="s">
        <v>928</v>
      </c>
      <c r="B135" s="23">
        <v>24129088</v>
      </c>
      <c r="C135" s="24" t="s">
        <v>215</v>
      </c>
      <c r="D135" s="24">
        <v>84.02</v>
      </c>
      <c r="E135" s="25">
        <v>0</v>
      </c>
      <c r="F135" s="22">
        <f t="shared" si="4"/>
        <v>84.02</v>
      </c>
      <c r="G135" s="22">
        <v>84.02</v>
      </c>
      <c r="H135" s="13">
        <f t="shared" si="5"/>
        <v>131</v>
      </c>
      <c r="I135" s="52" t="s">
        <v>18</v>
      </c>
      <c r="J135" s="52"/>
      <c r="K135" s="52"/>
      <c r="L135" s="52"/>
      <c r="M135" s="53"/>
      <c r="N135" s="26"/>
      <c r="O135" s="26"/>
    </row>
    <row r="136" spans="1:16" s="17" customFormat="1" ht="45" customHeight="1" x14ac:dyDescent="0.15">
      <c r="A136" s="20" t="s">
        <v>929</v>
      </c>
      <c r="B136" s="10">
        <v>24129248</v>
      </c>
      <c r="C136" s="21" t="s">
        <v>189</v>
      </c>
      <c r="D136" s="21">
        <v>83.96</v>
      </c>
      <c r="E136" s="14">
        <v>0</v>
      </c>
      <c r="F136" s="22">
        <f t="shared" si="4"/>
        <v>83.96</v>
      </c>
      <c r="G136" s="22">
        <v>83.96</v>
      </c>
      <c r="H136" s="13">
        <f t="shared" si="5"/>
        <v>133</v>
      </c>
      <c r="I136" s="52" t="s">
        <v>18</v>
      </c>
      <c r="J136" s="52"/>
      <c r="K136" s="52"/>
      <c r="L136" s="52"/>
      <c r="M136" s="53"/>
      <c r="N136" s="26"/>
      <c r="O136" s="26"/>
    </row>
    <row r="137" spans="1:16" s="17" customFormat="1" ht="45" customHeight="1" x14ac:dyDescent="0.15">
      <c r="A137" s="20" t="s">
        <v>930</v>
      </c>
      <c r="B137" s="10">
        <v>24129184</v>
      </c>
      <c r="C137" s="21" t="s">
        <v>204</v>
      </c>
      <c r="D137" s="21">
        <v>83.94</v>
      </c>
      <c r="E137" s="14">
        <v>0</v>
      </c>
      <c r="F137" s="22">
        <f t="shared" si="4"/>
        <v>83.94</v>
      </c>
      <c r="G137" s="22">
        <v>83.94</v>
      </c>
      <c r="H137" s="13">
        <f t="shared" si="5"/>
        <v>134</v>
      </c>
      <c r="I137" s="52" t="s">
        <v>18</v>
      </c>
      <c r="J137" s="52"/>
      <c r="K137" s="52"/>
      <c r="L137" s="52"/>
      <c r="M137" s="53"/>
      <c r="N137" s="26"/>
      <c r="O137" s="26"/>
    </row>
    <row r="138" spans="1:16" s="17" customFormat="1" ht="45" customHeight="1" x14ac:dyDescent="0.15">
      <c r="A138" s="20" t="s">
        <v>931</v>
      </c>
      <c r="B138" s="10">
        <v>24129223</v>
      </c>
      <c r="C138" s="21" t="s">
        <v>195</v>
      </c>
      <c r="D138" s="21">
        <f>(0.7*83.94)/0.7</f>
        <v>83.94</v>
      </c>
      <c r="E138" s="14">
        <v>0</v>
      </c>
      <c r="F138" s="22">
        <f t="shared" si="4"/>
        <v>83.94</v>
      </c>
      <c r="G138" s="22">
        <v>83.94</v>
      </c>
      <c r="H138" s="13">
        <f t="shared" si="5"/>
        <v>134</v>
      </c>
      <c r="I138" s="52" t="s">
        <v>18</v>
      </c>
      <c r="J138" s="52"/>
      <c r="K138" s="52"/>
      <c r="L138" s="52"/>
      <c r="M138" s="53"/>
      <c r="N138" s="26"/>
      <c r="O138" s="26"/>
    </row>
    <row r="139" spans="1:16" s="17" customFormat="1" ht="45" customHeight="1" x14ac:dyDescent="0.15">
      <c r="A139" s="20" t="s">
        <v>932</v>
      </c>
      <c r="B139" s="23">
        <v>24129202</v>
      </c>
      <c r="C139" s="24" t="s">
        <v>217</v>
      </c>
      <c r="D139" s="24">
        <v>83.92</v>
      </c>
      <c r="E139" s="25">
        <v>0</v>
      </c>
      <c r="F139" s="22">
        <f t="shared" si="4"/>
        <v>83.92</v>
      </c>
      <c r="G139" s="22">
        <v>83.92</v>
      </c>
      <c r="H139" s="13">
        <f t="shared" si="5"/>
        <v>136</v>
      </c>
      <c r="I139" s="52" t="s">
        <v>18</v>
      </c>
      <c r="J139" s="52"/>
      <c r="K139" s="52"/>
      <c r="L139" s="52"/>
      <c r="M139" s="53"/>
      <c r="N139" s="26"/>
      <c r="O139" s="26"/>
    </row>
    <row r="140" spans="1:16" s="17" customFormat="1" ht="45" customHeight="1" x14ac:dyDescent="0.15">
      <c r="A140" s="20" t="s">
        <v>933</v>
      </c>
      <c r="B140" s="23">
        <v>24129056</v>
      </c>
      <c r="C140" s="24" t="s">
        <v>218</v>
      </c>
      <c r="D140" s="24">
        <v>83.91</v>
      </c>
      <c r="E140" s="25">
        <v>0</v>
      </c>
      <c r="F140" s="22">
        <f t="shared" si="4"/>
        <v>83.91</v>
      </c>
      <c r="G140" s="22">
        <v>83.91</v>
      </c>
      <c r="H140" s="13">
        <f t="shared" si="5"/>
        <v>137</v>
      </c>
      <c r="I140" s="52" t="s">
        <v>18</v>
      </c>
      <c r="J140" s="52"/>
      <c r="K140" s="52"/>
      <c r="L140" s="52"/>
      <c r="M140" s="53"/>
      <c r="N140" s="26"/>
      <c r="O140" s="26"/>
    </row>
    <row r="141" spans="1:16" s="17" customFormat="1" ht="45" customHeight="1" x14ac:dyDescent="0.15">
      <c r="A141" s="20" t="s">
        <v>934</v>
      </c>
      <c r="B141" s="23">
        <v>24129205</v>
      </c>
      <c r="C141" s="24" t="s">
        <v>220</v>
      </c>
      <c r="D141" s="24">
        <v>83.84</v>
      </c>
      <c r="E141" s="25">
        <v>0</v>
      </c>
      <c r="F141" s="22">
        <f t="shared" si="4"/>
        <v>83.84</v>
      </c>
      <c r="G141" s="22">
        <v>83.84</v>
      </c>
      <c r="H141" s="13">
        <f t="shared" si="5"/>
        <v>138</v>
      </c>
      <c r="I141" s="52" t="s">
        <v>18</v>
      </c>
      <c r="J141" s="52"/>
      <c r="K141" s="52"/>
      <c r="L141" s="52"/>
      <c r="M141" s="53"/>
      <c r="N141" s="26"/>
      <c r="O141" s="26"/>
    </row>
    <row r="142" spans="1:16" s="17" customFormat="1" ht="45" customHeight="1" x14ac:dyDescent="0.15">
      <c r="A142" s="20" t="s">
        <v>935</v>
      </c>
      <c r="B142" s="10">
        <v>24129369</v>
      </c>
      <c r="C142" s="21" t="s">
        <v>221</v>
      </c>
      <c r="D142" s="21">
        <v>83.83</v>
      </c>
      <c r="E142" s="14">
        <v>0</v>
      </c>
      <c r="F142" s="22">
        <f t="shared" si="4"/>
        <v>83.83</v>
      </c>
      <c r="G142" s="22">
        <v>83.83</v>
      </c>
      <c r="H142" s="13">
        <f t="shared" si="5"/>
        <v>139</v>
      </c>
      <c r="I142" s="52" t="s">
        <v>18</v>
      </c>
      <c r="J142" s="52"/>
      <c r="K142" s="52"/>
      <c r="L142" s="52"/>
      <c r="M142" s="53"/>
      <c r="N142" s="26"/>
      <c r="O142" s="27"/>
      <c r="P142" s="18"/>
    </row>
    <row r="143" spans="1:16" s="17" customFormat="1" ht="45" customHeight="1" x14ac:dyDescent="0.15">
      <c r="A143" s="20" t="s">
        <v>936</v>
      </c>
      <c r="B143" s="23">
        <v>24129229</v>
      </c>
      <c r="C143" s="24" t="s">
        <v>223</v>
      </c>
      <c r="D143" s="24">
        <v>83.74</v>
      </c>
      <c r="E143" s="25">
        <v>0</v>
      </c>
      <c r="F143" s="22">
        <f t="shared" si="4"/>
        <v>83.74</v>
      </c>
      <c r="G143" s="22">
        <v>83.74</v>
      </c>
      <c r="H143" s="13">
        <f t="shared" si="5"/>
        <v>140</v>
      </c>
      <c r="I143" s="52" t="s">
        <v>18</v>
      </c>
      <c r="J143" s="52"/>
      <c r="K143" s="52"/>
      <c r="L143" s="52"/>
      <c r="M143" s="53"/>
      <c r="N143" s="26"/>
      <c r="O143" s="26"/>
    </row>
    <row r="144" spans="1:16" s="17" customFormat="1" ht="45" customHeight="1" x14ac:dyDescent="0.15">
      <c r="A144" s="20" t="s">
        <v>937</v>
      </c>
      <c r="B144" s="23">
        <v>24129097</v>
      </c>
      <c r="C144" s="24" t="s">
        <v>213</v>
      </c>
      <c r="D144" s="24">
        <v>83.67</v>
      </c>
      <c r="E144" s="25">
        <v>0</v>
      </c>
      <c r="F144" s="22">
        <f t="shared" si="4"/>
        <v>83.67</v>
      </c>
      <c r="G144" s="22">
        <v>83.67</v>
      </c>
      <c r="H144" s="13">
        <f t="shared" si="5"/>
        <v>141</v>
      </c>
      <c r="I144" s="52" t="s">
        <v>18</v>
      </c>
      <c r="J144" s="52"/>
      <c r="K144" s="52"/>
      <c r="L144" s="52"/>
      <c r="M144" s="53"/>
      <c r="N144" s="26"/>
      <c r="O144" s="26"/>
    </row>
    <row r="145" spans="1:16" s="17" customFormat="1" ht="45" customHeight="1" x14ac:dyDescent="0.15">
      <c r="A145" s="20" t="s">
        <v>938</v>
      </c>
      <c r="B145" s="23">
        <v>24129139</v>
      </c>
      <c r="C145" s="24" t="s">
        <v>180</v>
      </c>
      <c r="D145" s="24">
        <v>83.64</v>
      </c>
      <c r="E145" s="25">
        <v>0</v>
      </c>
      <c r="F145" s="22">
        <f t="shared" si="4"/>
        <v>83.64</v>
      </c>
      <c r="G145" s="22">
        <v>83.64</v>
      </c>
      <c r="H145" s="13">
        <f t="shared" si="5"/>
        <v>142</v>
      </c>
      <c r="I145" s="52" t="s">
        <v>18</v>
      </c>
      <c r="J145" s="52"/>
      <c r="K145" s="52"/>
      <c r="L145" s="52"/>
      <c r="M145" s="53"/>
      <c r="N145" s="26"/>
      <c r="O145" s="26"/>
    </row>
    <row r="146" spans="1:16" s="17" customFormat="1" ht="45" customHeight="1" x14ac:dyDescent="0.15">
      <c r="A146" s="20" t="s">
        <v>939</v>
      </c>
      <c r="B146" s="23">
        <v>24129206</v>
      </c>
      <c r="C146" s="24" t="s">
        <v>184</v>
      </c>
      <c r="D146" s="24">
        <v>83.57</v>
      </c>
      <c r="E146" s="25">
        <v>0</v>
      </c>
      <c r="F146" s="22">
        <f t="shared" si="4"/>
        <v>83.57</v>
      </c>
      <c r="G146" s="22">
        <v>83.57</v>
      </c>
      <c r="H146" s="13">
        <f t="shared" si="5"/>
        <v>143</v>
      </c>
      <c r="I146" s="52" t="s">
        <v>18</v>
      </c>
      <c r="J146" s="52"/>
      <c r="K146" s="52"/>
      <c r="L146" s="52"/>
      <c r="M146" s="53"/>
      <c r="N146" s="26"/>
      <c r="O146" s="26"/>
    </row>
    <row r="147" spans="1:16" s="17" customFormat="1" ht="45" customHeight="1" x14ac:dyDescent="0.15">
      <c r="A147" s="20" t="s">
        <v>940</v>
      </c>
      <c r="B147" s="10">
        <v>24129409</v>
      </c>
      <c r="C147" s="21" t="s">
        <v>170</v>
      </c>
      <c r="D147" s="21">
        <f>(0.7*83.4)/0.7</f>
        <v>83.4</v>
      </c>
      <c r="E147" s="14">
        <v>0</v>
      </c>
      <c r="F147" s="22">
        <f t="shared" si="4"/>
        <v>83.4</v>
      </c>
      <c r="G147" s="22">
        <v>83.4</v>
      </c>
      <c r="H147" s="13">
        <f t="shared" si="5"/>
        <v>144</v>
      </c>
      <c r="I147" s="52" t="s">
        <v>18</v>
      </c>
      <c r="J147" s="52"/>
      <c r="K147" s="52"/>
      <c r="L147" s="52"/>
      <c r="M147" s="53"/>
      <c r="N147" s="26"/>
      <c r="O147" s="27"/>
      <c r="P147" s="18"/>
    </row>
    <row r="148" spans="1:16" s="17" customFormat="1" ht="45" customHeight="1" x14ac:dyDescent="0.15">
      <c r="A148" s="20" t="s">
        <v>941</v>
      </c>
      <c r="B148" s="23">
        <v>24129110</v>
      </c>
      <c r="C148" s="24" t="s">
        <v>230</v>
      </c>
      <c r="D148" s="24">
        <v>83.38</v>
      </c>
      <c r="E148" s="25">
        <v>0</v>
      </c>
      <c r="F148" s="22">
        <f t="shared" si="4"/>
        <v>83.38</v>
      </c>
      <c r="G148" s="22">
        <v>83.38</v>
      </c>
      <c r="H148" s="13">
        <f t="shared" si="5"/>
        <v>145</v>
      </c>
      <c r="I148" s="52" t="s">
        <v>18</v>
      </c>
      <c r="J148" s="52"/>
      <c r="K148" s="52"/>
      <c r="L148" s="52"/>
      <c r="M148" s="53"/>
      <c r="N148" s="26"/>
      <c r="O148" s="26"/>
    </row>
    <row r="149" spans="1:16" s="17" customFormat="1" ht="45" customHeight="1" x14ac:dyDescent="0.15">
      <c r="A149" s="20" t="s">
        <v>942</v>
      </c>
      <c r="B149" s="10">
        <v>24129178</v>
      </c>
      <c r="C149" s="21" t="s">
        <v>233</v>
      </c>
      <c r="D149" s="21">
        <f>(0.7*83.38)/0.7</f>
        <v>83.38</v>
      </c>
      <c r="E149" s="14">
        <v>0</v>
      </c>
      <c r="F149" s="22">
        <f t="shared" si="4"/>
        <v>83.38</v>
      </c>
      <c r="G149" s="22">
        <v>83.38</v>
      </c>
      <c r="H149" s="13">
        <f t="shared" si="5"/>
        <v>145</v>
      </c>
      <c r="I149" s="52" t="s">
        <v>18</v>
      </c>
      <c r="J149" s="52"/>
      <c r="K149" s="52"/>
      <c r="L149" s="52"/>
      <c r="M149" s="53"/>
      <c r="N149" s="26"/>
      <c r="O149" s="26"/>
    </row>
    <row r="150" spans="1:16" s="17" customFormat="1" ht="45" customHeight="1" x14ac:dyDescent="0.15">
      <c r="A150" s="20" t="s">
        <v>943</v>
      </c>
      <c r="B150" s="23">
        <v>24129264</v>
      </c>
      <c r="C150" s="24" t="s">
        <v>207</v>
      </c>
      <c r="D150" s="24">
        <v>83.3</v>
      </c>
      <c r="E150" s="25">
        <v>0</v>
      </c>
      <c r="F150" s="22">
        <f t="shared" si="4"/>
        <v>83.3</v>
      </c>
      <c r="G150" s="22">
        <v>83.3</v>
      </c>
      <c r="H150" s="13">
        <f t="shared" si="5"/>
        <v>147</v>
      </c>
      <c r="I150" s="52" t="s">
        <v>18</v>
      </c>
      <c r="J150" s="52"/>
      <c r="K150" s="52"/>
      <c r="L150" s="52"/>
      <c r="M150" s="53"/>
      <c r="N150" s="26"/>
      <c r="O150" s="26"/>
    </row>
    <row r="151" spans="1:16" s="17" customFormat="1" ht="45" customHeight="1" x14ac:dyDescent="0.15">
      <c r="A151" s="20" t="s">
        <v>944</v>
      </c>
      <c r="B151" s="23">
        <v>24129168</v>
      </c>
      <c r="C151" s="24" t="s">
        <v>210</v>
      </c>
      <c r="D151" s="24">
        <v>83.28</v>
      </c>
      <c r="E151" s="25">
        <v>0</v>
      </c>
      <c r="F151" s="22">
        <f t="shared" si="4"/>
        <v>83.28</v>
      </c>
      <c r="G151" s="22">
        <v>83.28</v>
      </c>
      <c r="H151" s="13">
        <f t="shared" si="5"/>
        <v>148</v>
      </c>
      <c r="I151" s="52" t="s">
        <v>18</v>
      </c>
      <c r="J151" s="52"/>
      <c r="K151" s="52"/>
      <c r="L151" s="52"/>
      <c r="M151" s="53"/>
      <c r="N151" s="26"/>
      <c r="O151" s="26"/>
    </row>
    <row r="152" spans="1:16" s="17" customFormat="1" ht="45" customHeight="1" x14ac:dyDescent="0.15">
      <c r="A152" s="20" t="s">
        <v>945</v>
      </c>
      <c r="B152" s="23">
        <v>24129356</v>
      </c>
      <c r="C152" s="24" t="s">
        <v>232</v>
      </c>
      <c r="D152" s="24">
        <v>83.28</v>
      </c>
      <c r="E152" s="25">
        <v>0</v>
      </c>
      <c r="F152" s="22">
        <f t="shared" si="4"/>
        <v>83.28</v>
      </c>
      <c r="G152" s="22">
        <v>83.28</v>
      </c>
      <c r="H152" s="13">
        <f t="shared" si="5"/>
        <v>148</v>
      </c>
      <c r="I152" s="52" t="s">
        <v>18</v>
      </c>
      <c r="J152" s="52"/>
      <c r="K152" s="52"/>
      <c r="L152" s="52"/>
      <c r="M152" s="53"/>
      <c r="N152" s="26"/>
      <c r="O152" s="27"/>
      <c r="P152" s="18"/>
    </row>
    <row r="153" spans="1:16" s="17" customFormat="1" ht="45" customHeight="1" x14ac:dyDescent="0.15">
      <c r="A153" s="20" t="s">
        <v>946</v>
      </c>
      <c r="B153" s="23">
        <v>24129108</v>
      </c>
      <c r="C153" s="24" t="s">
        <v>222</v>
      </c>
      <c r="D153" s="24">
        <v>83.22</v>
      </c>
      <c r="E153" s="25">
        <v>0</v>
      </c>
      <c r="F153" s="22">
        <f t="shared" si="4"/>
        <v>83.22</v>
      </c>
      <c r="G153" s="22">
        <v>83.22</v>
      </c>
      <c r="H153" s="13">
        <f t="shared" si="5"/>
        <v>150</v>
      </c>
      <c r="I153" s="52" t="s">
        <v>18</v>
      </c>
      <c r="J153" s="52"/>
      <c r="K153" s="52"/>
      <c r="L153" s="52"/>
      <c r="M153" s="53"/>
      <c r="N153" s="26"/>
      <c r="O153" s="26"/>
    </row>
    <row r="154" spans="1:16" s="17" customFormat="1" ht="45" customHeight="1" x14ac:dyDescent="0.15">
      <c r="A154" s="20" t="s">
        <v>947</v>
      </c>
      <c r="B154" s="10">
        <v>24129297</v>
      </c>
      <c r="C154" s="21" t="s">
        <v>165</v>
      </c>
      <c r="D154" s="21">
        <v>83.11</v>
      </c>
      <c r="E154" s="14">
        <v>0</v>
      </c>
      <c r="F154" s="22">
        <f t="shared" si="4"/>
        <v>83.11</v>
      </c>
      <c r="G154" s="22">
        <v>83.11</v>
      </c>
      <c r="H154" s="13">
        <f t="shared" si="5"/>
        <v>151</v>
      </c>
      <c r="I154" s="52" t="s">
        <v>18</v>
      </c>
      <c r="J154" s="52"/>
      <c r="K154" s="52"/>
      <c r="L154" s="52"/>
      <c r="M154" s="53"/>
      <c r="N154" s="26"/>
      <c r="O154" s="26"/>
    </row>
    <row r="155" spans="1:16" s="17" customFormat="1" ht="45" customHeight="1" x14ac:dyDescent="0.15">
      <c r="A155" s="20" t="s">
        <v>948</v>
      </c>
      <c r="B155" s="23">
        <v>24129469</v>
      </c>
      <c r="C155" s="24" t="s">
        <v>76</v>
      </c>
      <c r="D155" s="24">
        <v>83.04</v>
      </c>
      <c r="E155" s="25">
        <v>0</v>
      </c>
      <c r="F155" s="22">
        <f t="shared" si="4"/>
        <v>83.04</v>
      </c>
      <c r="G155" s="22">
        <v>83.04</v>
      </c>
      <c r="H155" s="13">
        <f t="shared" si="5"/>
        <v>152</v>
      </c>
      <c r="I155" s="52" t="s">
        <v>18</v>
      </c>
      <c r="J155" s="52"/>
      <c r="K155" s="52"/>
      <c r="L155" s="52"/>
      <c r="M155" s="53"/>
      <c r="N155" s="26"/>
      <c r="O155" s="27"/>
      <c r="P155" s="18"/>
    </row>
    <row r="156" spans="1:16" s="17" customFormat="1" ht="45" customHeight="1" x14ac:dyDescent="0.15">
      <c r="A156" s="20" t="s">
        <v>949</v>
      </c>
      <c r="B156" s="23">
        <v>24129376</v>
      </c>
      <c r="C156" s="24" t="s">
        <v>239</v>
      </c>
      <c r="D156" s="24">
        <v>83</v>
      </c>
      <c r="E156" s="25">
        <v>0</v>
      </c>
      <c r="F156" s="22">
        <f t="shared" si="4"/>
        <v>83</v>
      </c>
      <c r="G156" s="22">
        <v>83</v>
      </c>
      <c r="H156" s="13">
        <f t="shared" si="5"/>
        <v>153</v>
      </c>
      <c r="I156" s="52" t="s">
        <v>18</v>
      </c>
      <c r="J156" s="52"/>
      <c r="K156" s="52"/>
      <c r="L156" s="52"/>
      <c r="M156" s="53"/>
      <c r="N156" s="26"/>
      <c r="O156" s="27"/>
      <c r="P156" s="18"/>
    </row>
    <row r="157" spans="1:16" s="17" customFormat="1" ht="45" customHeight="1" x14ac:dyDescent="0.15">
      <c r="A157" s="20" t="s">
        <v>950</v>
      </c>
      <c r="B157" s="9">
        <v>24129005</v>
      </c>
      <c r="C157" s="21" t="s">
        <v>241</v>
      </c>
      <c r="D157" s="21">
        <v>82.98</v>
      </c>
      <c r="E157" s="14">
        <v>0</v>
      </c>
      <c r="F157" s="22">
        <f t="shared" si="4"/>
        <v>82.98</v>
      </c>
      <c r="G157" s="22">
        <v>82.98</v>
      </c>
      <c r="H157" s="13">
        <f t="shared" si="5"/>
        <v>154</v>
      </c>
      <c r="I157" s="52" t="s">
        <v>18</v>
      </c>
      <c r="J157" s="52"/>
      <c r="K157" s="52"/>
      <c r="L157" s="52"/>
      <c r="M157" s="53"/>
      <c r="N157" s="26"/>
      <c r="O157" s="26"/>
    </row>
    <row r="158" spans="1:16" s="17" customFormat="1" ht="45" customHeight="1" x14ac:dyDescent="0.15">
      <c r="A158" s="20" t="s">
        <v>951</v>
      </c>
      <c r="B158" s="23">
        <v>24129095</v>
      </c>
      <c r="C158" s="24" t="s">
        <v>242</v>
      </c>
      <c r="D158" s="24">
        <v>82.98</v>
      </c>
      <c r="E158" s="25">
        <v>0</v>
      </c>
      <c r="F158" s="22">
        <f t="shared" si="4"/>
        <v>82.98</v>
      </c>
      <c r="G158" s="22">
        <v>82.98</v>
      </c>
      <c r="H158" s="13">
        <f t="shared" si="5"/>
        <v>154</v>
      </c>
      <c r="I158" s="52" t="s">
        <v>18</v>
      </c>
      <c r="J158" s="52"/>
      <c r="K158" s="52"/>
      <c r="L158" s="52"/>
      <c r="M158" s="53"/>
      <c r="N158" s="26"/>
      <c r="O158" s="26"/>
    </row>
    <row r="159" spans="1:16" s="17" customFormat="1" ht="45" customHeight="1" x14ac:dyDescent="0.15">
      <c r="A159" s="20" t="s">
        <v>952</v>
      </c>
      <c r="B159" s="23">
        <v>24129298</v>
      </c>
      <c r="C159" s="24" t="s">
        <v>115</v>
      </c>
      <c r="D159" s="24">
        <v>82.98</v>
      </c>
      <c r="E159" s="25">
        <v>0</v>
      </c>
      <c r="F159" s="22">
        <f t="shared" si="4"/>
        <v>82.98</v>
      </c>
      <c r="G159" s="22">
        <v>82.98</v>
      </c>
      <c r="H159" s="13">
        <f t="shared" si="5"/>
        <v>154</v>
      </c>
      <c r="I159" s="52" t="s">
        <v>18</v>
      </c>
      <c r="J159" s="52"/>
      <c r="K159" s="52"/>
      <c r="L159" s="52"/>
      <c r="M159" s="53"/>
      <c r="N159" s="26"/>
      <c r="O159" s="26"/>
    </row>
    <row r="160" spans="1:16" s="17" customFormat="1" ht="45" customHeight="1" x14ac:dyDescent="0.15">
      <c r="A160" s="20" t="s">
        <v>953</v>
      </c>
      <c r="B160" s="10">
        <v>24129330</v>
      </c>
      <c r="C160" s="21" t="s">
        <v>244</v>
      </c>
      <c r="D160" s="21">
        <v>82.96</v>
      </c>
      <c r="E160" s="14">
        <v>0</v>
      </c>
      <c r="F160" s="22">
        <f t="shared" si="4"/>
        <v>82.96</v>
      </c>
      <c r="G160" s="22">
        <v>82.96</v>
      </c>
      <c r="H160" s="13">
        <f t="shared" si="5"/>
        <v>157</v>
      </c>
      <c r="I160" s="52" t="s">
        <v>18</v>
      </c>
      <c r="J160" s="52"/>
      <c r="K160" s="52"/>
      <c r="L160" s="52"/>
      <c r="M160" s="53"/>
      <c r="N160" s="26"/>
      <c r="O160" s="26"/>
    </row>
    <row r="161" spans="1:15" s="17" customFormat="1" ht="45" customHeight="1" x14ac:dyDescent="0.15">
      <c r="A161" s="20" t="s">
        <v>954</v>
      </c>
      <c r="B161" s="23">
        <v>24129053</v>
      </c>
      <c r="C161" s="24" t="s">
        <v>246</v>
      </c>
      <c r="D161" s="24">
        <v>82.94</v>
      </c>
      <c r="E161" s="25">
        <v>0</v>
      </c>
      <c r="F161" s="22">
        <f t="shared" si="4"/>
        <v>82.94</v>
      </c>
      <c r="G161" s="22">
        <v>82.94</v>
      </c>
      <c r="H161" s="13">
        <f t="shared" si="5"/>
        <v>158</v>
      </c>
      <c r="I161" s="52" t="s">
        <v>18</v>
      </c>
      <c r="J161" s="52"/>
      <c r="K161" s="52"/>
      <c r="L161" s="52"/>
      <c r="M161" s="53"/>
      <c r="N161" s="26"/>
      <c r="O161" s="26"/>
    </row>
    <row r="162" spans="1:15" s="17" customFormat="1" ht="45" customHeight="1" x14ac:dyDescent="0.15">
      <c r="A162" s="20" t="s">
        <v>955</v>
      </c>
      <c r="B162" s="23">
        <v>24129194</v>
      </c>
      <c r="C162" s="24" t="s">
        <v>229</v>
      </c>
      <c r="D162" s="24">
        <v>82.94</v>
      </c>
      <c r="E162" s="25">
        <v>0</v>
      </c>
      <c r="F162" s="22">
        <f t="shared" si="4"/>
        <v>82.94</v>
      </c>
      <c r="G162" s="22">
        <v>82.94</v>
      </c>
      <c r="H162" s="13">
        <f t="shared" si="5"/>
        <v>158</v>
      </c>
      <c r="I162" s="52" t="s">
        <v>18</v>
      </c>
      <c r="J162" s="52"/>
      <c r="K162" s="52"/>
      <c r="L162" s="52"/>
      <c r="M162" s="53"/>
      <c r="N162" s="26"/>
      <c r="O162" s="26"/>
    </row>
    <row r="163" spans="1:15" s="17" customFormat="1" ht="45" customHeight="1" x14ac:dyDescent="0.15">
      <c r="A163" s="20" t="s">
        <v>956</v>
      </c>
      <c r="B163" s="23">
        <v>24129180</v>
      </c>
      <c r="C163" s="24" t="s">
        <v>135</v>
      </c>
      <c r="D163" s="24">
        <v>82.92</v>
      </c>
      <c r="E163" s="25">
        <v>0</v>
      </c>
      <c r="F163" s="22">
        <f t="shared" si="4"/>
        <v>82.92</v>
      </c>
      <c r="G163" s="22">
        <v>82.92</v>
      </c>
      <c r="H163" s="13">
        <f t="shared" si="5"/>
        <v>160</v>
      </c>
      <c r="I163" s="52" t="s">
        <v>18</v>
      </c>
      <c r="J163" s="52"/>
      <c r="K163" s="52"/>
      <c r="L163" s="52"/>
      <c r="M163" s="53"/>
      <c r="N163" s="26"/>
      <c r="O163" s="26"/>
    </row>
    <row r="164" spans="1:15" s="17" customFormat="1" ht="45" customHeight="1" x14ac:dyDescent="0.15">
      <c r="A164" s="20" t="s">
        <v>957</v>
      </c>
      <c r="B164" s="23">
        <v>24129171</v>
      </c>
      <c r="C164" s="24" t="s">
        <v>249</v>
      </c>
      <c r="D164" s="24">
        <v>82.91</v>
      </c>
      <c r="E164" s="25">
        <v>0</v>
      </c>
      <c r="F164" s="22">
        <f t="shared" si="4"/>
        <v>82.91</v>
      </c>
      <c r="G164" s="22">
        <v>82.91</v>
      </c>
      <c r="H164" s="13">
        <f t="shared" si="5"/>
        <v>161</v>
      </c>
      <c r="I164" s="52" t="s">
        <v>18</v>
      </c>
      <c r="J164" s="52"/>
      <c r="K164" s="52"/>
      <c r="L164" s="52"/>
      <c r="M164" s="53"/>
      <c r="N164" s="26"/>
      <c r="O164" s="26"/>
    </row>
    <row r="165" spans="1:15" s="17" customFormat="1" ht="45" customHeight="1" x14ac:dyDescent="0.15">
      <c r="A165" s="20" t="s">
        <v>958</v>
      </c>
      <c r="B165" s="23">
        <v>24129065</v>
      </c>
      <c r="C165" s="24" t="s">
        <v>240</v>
      </c>
      <c r="D165" s="24">
        <v>82.84</v>
      </c>
      <c r="E165" s="25">
        <v>0</v>
      </c>
      <c r="F165" s="22">
        <f t="shared" si="4"/>
        <v>82.84</v>
      </c>
      <c r="G165" s="22">
        <v>82.84</v>
      </c>
      <c r="H165" s="13">
        <f t="shared" si="5"/>
        <v>162</v>
      </c>
      <c r="I165" s="52" t="s">
        <v>18</v>
      </c>
      <c r="J165" s="52"/>
      <c r="K165" s="52"/>
      <c r="L165" s="52"/>
      <c r="M165" s="53"/>
      <c r="N165" s="26"/>
      <c r="O165" s="26"/>
    </row>
    <row r="166" spans="1:15" s="17" customFormat="1" ht="45" customHeight="1" x14ac:dyDescent="0.15">
      <c r="A166" s="20" t="s">
        <v>959</v>
      </c>
      <c r="B166" s="23">
        <v>24129109</v>
      </c>
      <c r="C166" s="24" t="s">
        <v>243</v>
      </c>
      <c r="D166" s="24">
        <v>82.82</v>
      </c>
      <c r="E166" s="25">
        <v>0</v>
      </c>
      <c r="F166" s="22">
        <f t="shared" si="4"/>
        <v>82.82</v>
      </c>
      <c r="G166" s="22">
        <v>82.82</v>
      </c>
      <c r="H166" s="13">
        <f t="shared" si="5"/>
        <v>163</v>
      </c>
      <c r="I166" s="52" t="s">
        <v>18</v>
      </c>
      <c r="J166" s="52"/>
      <c r="K166" s="52"/>
      <c r="L166" s="52"/>
      <c r="M166" s="53"/>
      <c r="N166" s="26"/>
      <c r="O166" s="26"/>
    </row>
    <row r="167" spans="1:15" s="17" customFormat="1" ht="45" customHeight="1" x14ac:dyDescent="0.15">
      <c r="A167" s="20" t="s">
        <v>960</v>
      </c>
      <c r="B167" s="23">
        <v>24129197</v>
      </c>
      <c r="C167" s="24" t="s">
        <v>252</v>
      </c>
      <c r="D167" s="24">
        <v>82.74</v>
      </c>
      <c r="E167" s="25">
        <v>0</v>
      </c>
      <c r="F167" s="22">
        <f t="shared" si="4"/>
        <v>82.74</v>
      </c>
      <c r="G167" s="22">
        <v>82.74</v>
      </c>
      <c r="H167" s="13">
        <f t="shared" si="5"/>
        <v>164</v>
      </c>
      <c r="I167" s="52" t="s">
        <v>18</v>
      </c>
      <c r="J167" s="52"/>
      <c r="K167" s="52"/>
      <c r="L167" s="52"/>
      <c r="M167" s="53"/>
      <c r="N167" s="26"/>
      <c r="O167" s="26"/>
    </row>
    <row r="168" spans="1:15" s="17" customFormat="1" ht="45" customHeight="1" x14ac:dyDescent="0.15">
      <c r="A168" s="20" t="s">
        <v>961</v>
      </c>
      <c r="B168" s="10">
        <v>24129307</v>
      </c>
      <c r="C168" s="21" t="s">
        <v>254</v>
      </c>
      <c r="D168" s="21">
        <v>82.64</v>
      </c>
      <c r="E168" s="14">
        <v>0</v>
      </c>
      <c r="F168" s="22">
        <f t="shared" si="4"/>
        <v>82.64</v>
      </c>
      <c r="G168" s="22">
        <v>82.64</v>
      </c>
      <c r="H168" s="13">
        <f t="shared" si="5"/>
        <v>165</v>
      </c>
      <c r="I168" s="52" t="s">
        <v>18</v>
      </c>
      <c r="J168" s="52"/>
      <c r="K168" s="52"/>
      <c r="L168" s="52"/>
      <c r="M168" s="53"/>
      <c r="N168" s="26"/>
      <c r="O168" s="26"/>
    </row>
    <row r="169" spans="1:15" s="17" customFormat="1" ht="45" customHeight="1" x14ac:dyDescent="0.15">
      <c r="A169" s="20" t="s">
        <v>962</v>
      </c>
      <c r="B169" s="23">
        <v>24129071</v>
      </c>
      <c r="C169" s="24" t="s">
        <v>226</v>
      </c>
      <c r="D169" s="24">
        <v>82.57</v>
      </c>
      <c r="E169" s="25">
        <v>0</v>
      </c>
      <c r="F169" s="22">
        <f t="shared" si="4"/>
        <v>82.57</v>
      </c>
      <c r="G169" s="22">
        <v>82.57</v>
      </c>
      <c r="H169" s="13">
        <f t="shared" si="5"/>
        <v>166</v>
      </c>
      <c r="I169" s="52" t="s">
        <v>18</v>
      </c>
      <c r="J169" s="52"/>
      <c r="K169" s="52"/>
      <c r="L169" s="52"/>
      <c r="M169" s="53"/>
      <c r="N169" s="26"/>
      <c r="O169" s="26"/>
    </row>
    <row r="170" spans="1:15" s="17" customFormat="1" ht="45" customHeight="1" x14ac:dyDescent="0.15">
      <c r="A170" s="20" t="s">
        <v>963</v>
      </c>
      <c r="B170" s="10">
        <v>24129079</v>
      </c>
      <c r="C170" s="21" t="s">
        <v>256</v>
      </c>
      <c r="D170" s="21">
        <v>82.53</v>
      </c>
      <c r="E170" s="14">
        <v>0</v>
      </c>
      <c r="F170" s="22">
        <f t="shared" si="4"/>
        <v>82.53</v>
      </c>
      <c r="G170" s="22">
        <v>82.53</v>
      </c>
      <c r="H170" s="13">
        <f t="shared" si="5"/>
        <v>167</v>
      </c>
      <c r="I170" s="52" t="s">
        <v>18</v>
      </c>
      <c r="J170" s="52"/>
      <c r="K170" s="52"/>
      <c r="L170" s="52"/>
      <c r="M170" s="53"/>
      <c r="N170" s="26"/>
      <c r="O170" s="26"/>
    </row>
    <row r="171" spans="1:15" s="17" customFormat="1" ht="45" customHeight="1" x14ac:dyDescent="0.15">
      <c r="A171" s="20" t="s">
        <v>964</v>
      </c>
      <c r="B171" s="23">
        <v>24129238</v>
      </c>
      <c r="C171" s="24" t="s">
        <v>236</v>
      </c>
      <c r="D171" s="24">
        <v>82.51</v>
      </c>
      <c r="E171" s="25">
        <v>0</v>
      </c>
      <c r="F171" s="22">
        <f t="shared" si="4"/>
        <v>82.51</v>
      </c>
      <c r="G171" s="22">
        <v>82.51</v>
      </c>
      <c r="H171" s="13">
        <f t="shared" si="5"/>
        <v>168</v>
      </c>
      <c r="I171" s="52" t="s">
        <v>18</v>
      </c>
      <c r="J171" s="52"/>
      <c r="K171" s="52"/>
      <c r="L171" s="52"/>
      <c r="M171" s="53"/>
      <c r="N171" s="26"/>
      <c r="O171" s="26"/>
    </row>
    <row r="172" spans="1:15" s="17" customFormat="1" ht="45" customHeight="1" x14ac:dyDescent="0.15">
      <c r="A172" s="20" t="s">
        <v>965</v>
      </c>
      <c r="B172" s="10">
        <v>24129112</v>
      </c>
      <c r="C172" s="21" t="s">
        <v>259</v>
      </c>
      <c r="D172" s="21">
        <v>82.47</v>
      </c>
      <c r="E172" s="14">
        <v>0</v>
      </c>
      <c r="F172" s="22">
        <f t="shared" si="4"/>
        <v>82.47</v>
      </c>
      <c r="G172" s="22">
        <v>82.47</v>
      </c>
      <c r="H172" s="13">
        <f t="shared" si="5"/>
        <v>169</v>
      </c>
      <c r="I172" s="52" t="s">
        <v>18</v>
      </c>
      <c r="J172" s="52"/>
      <c r="K172" s="52"/>
      <c r="L172" s="52"/>
      <c r="M172" s="53"/>
      <c r="N172" s="26"/>
      <c r="O172" s="26"/>
    </row>
    <row r="173" spans="1:15" s="17" customFormat="1" ht="45" customHeight="1" x14ac:dyDescent="0.15">
      <c r="A173" s="20" t="s">
        <v>966</v>
      </c>
      <c r="B173" s="10">
        <v>24129299</v>
      </c>
      <c r="C173" s="21" t="s">
        <v>260</v>
      </c>
      <c r="D173" s="21">
        <v>82.47</v>
      </c>
      <c r="E173" s="14">
        <v>0</v>
      </c>
      <c r="F173" s="22">
        <f t="shared" si="4"/>
        <v>82.47</v>
      </c>
      <c r="G173" s="22">
        <v>82.47</v>
      </c>
      <c r="H173" s="13">
        <f t="shared" si="5"/>
        <v>169</v>
      </c>
      <c r="I173" s="52" t="s">
        <v>18</v>
      </c>
      <c r="J173" s="52"/>
      <c r="K173" s="52"/>
      <c r="L173" s="52"/>
      <c r="M173" s="53"/>
      <c r="N173" s="26"/>
      <c r="O173" s="26"/>
    </row>
    <row r="174" spans="1:15" s="17" customFormat="1" ht="45" customHeight="1" x14ac:dyDescent="0.15">
      <c r="A174" s="20" t="s">
        <v>967</v>
      </c>
      <c r="B174" s="23">
        <v>24129103</v>
      </c>
      <c r="C174" s="24" t="s">
        <v>225</v>
      </c>
      <c r="D174" s="24">
        <v>82.45</v>
      </c>
      <c r="E174" s="25">
        <v>0</v>
      </c>
      <c r="F174" s="22">
        <f t="shared" si="4"/>
        <v>82.45</v>
      </c>
      <c r="G174" s="22">
        <v>82.45</v>
      </c>
      <c r="H174" s="13">
        <f t="shared" si="5"/>
        <v>171</v>
      </c>
      <c r="I174" s="52" t="s">
        <v>18</v>
      </c>
      <c r="J174" s="52"/>
      <c r="K174" s="52"/>
      <c r="L174" s="52"/>
      <c r="M174" s="53"/>
      <c r="N174" s="26"/>
      <c r="O174" s="26"/>
    </row>
    <row r="175" spans="1:15" s="17" customFormat="1" ht="45" customHeight="1" x14ac:dyDescent="0.15">
      <c r="A175" s="20" t="s">
        <v>968</v>
      </c>
      <c r="B175" s="23">
        <v>24129111</v>
      </c>
      <c r="C175" s="24" t="s">
        <v>262</v>
      </c>
      <c r="D175" s="24">
        <v>82.45</v>
      </c>
      <c r="E175" s="25">
        <v>0</v>
      </c>
      <c r="F175" s="22">
        <f t="shared" si="4"/>
        <v>82.45</v>
      </c>
      <c r="G175" s="22">
        <v>82.45</v>
      </c>
      <c r="H175" s="13">
        <f t="shared" si="5"/>
        <v>171</v>
      </c>
      <c r="I175" s="52" t="s">
        <v>18</v>
      </c>
      <c r="J175" s="52"/>
      <c r="K175" s="52"/>
      <c r="L175" s="52"/>
      <c r="M175" s="53"/>
      <c r="N175" s="26"/>
      <c r="O175" s="26"/>
    </row>
    <row r="176" spans="1:15" s="17" customFormat="1" ht="45" customHeight="1" x14ac:dyDescent="0.15">
      <c r="A176" s="20" t="s">
        <v>969</v>
      </c>
      <c r="B176" s="23">
        <v>24129084</v>
      </c>
      <c r="C176" s="24" t="s">
        <v>266</v>
      </c>
      <c r="D176" s="24">
        <v>82.39</v>
      </c>
      <c r="E176" s="25">
        <v>0</v>
      </c>
      <c r="F176" s="22">
        <f t="shared" si="4"/>
        <v>82.39</v>
      </c>
      <c r="G176" s="22">
        <v>82.39</v>
      </c>
      <c r="H176" s="13">
        <f t="shared" si="5"/>
        <v>173</v>
      </c>
      <c r="I176" s="52" t="s">
        <v>18</v>
      </c>
      <c r="J176" s="52"/>
      <c r="K176" s="52"/>
      <c r="L176" s="52"/>
      <c r="M176" s="53"/>
      <c r="N176" s="26"/>
      <c r="O176" s="26"/>
    </row>
    <row r="177" spans="1:16" s="17" customFormat="1" ht="45" customHeight="1" x14ac:dyDescent="0.15">
      <c r="A177" s="20" t="s">
        <v>970</v>
      </c>
      <c r="B177" s="23">
        <v>24129316</v>
      </c>
      <c r="C177" s="24" t="s">
        <v>268</v>
      </c>
      <c r="D177" s="24">
        <v>82.37</v>
      </c>
      <c r="E177" s="25">
        <v>0</v>
      </c>
      <c r="F177" s="22">
        <f t="shared" si="4"/>
        <v>82.37</v>
      </c>
      <c r="G177" s="22">
        <v>82.37</v>
      </c>
      <c r="H177" s="13">
        <f t="shared" si="5"/>
        <v>174</v>
      </c>
      <c r="I177" s="52" t="s">
        <v>18</v>
      </c>
      <c r="J177" s="52"/>
      <c r="K177" s="52"/>
      <c r="L177" s="52"/>
      <c r="M177" s="53"/>
      <c r="N177" s="26"/>
      <c r="O177" s="26"/>
    </row>
    <row r="178" spans="1:16" s="17" customFormat="1" ht="45" customHeight="1" x14ac:dyDescent="0.15">
      <c r="A178" s="20" t="s">
        <v>971</v>
      </c>
      <c r="B178" s="10">
        <v>24129207</v>
      </c>
      <c r="C178" s="21" t="s">
        <v>231</v>
      </c>
      <c r="D178" s="21">
        <f>(0.7*82.36)/0.7</f>
        <v>82.36</v>
      </c>
      <c r="E178" s="14">
        <v>0</v>
      </c>
      <c r="F178" s="22">
        <f t="shared" si="4"/>
        <v>82.36</v>
      </c>
      <c r="G178" s="22">
        <v>82.36</v>
      </c>
      <c r="H178" s="13">
        <f t="shared" si="5"/>
        <v>175</v>
      </c>
      <c r="I178" s="52" t="s">
        <v>18</v>
      </c>
      <c r="J178" s="52"/>
      <c r="K178" s="52"/>
      <c r="L178" s="52"/>
      <c r="M178" s="53"/>
      <c r="N178" s="26"/>
      <c r="O178" s="26"/>
    </row>
    <row r="179" spans="1:16" s="17" customFormat="1" ht="45" customHeight="1" x14ac:dyDescent="0.15">
      <c r="A179" s="20" t="s">
        <v>972</v>
      </c>
      <c r="B179" s="23">
        <v>24129346</v>
      </c>
      <c r="C179" s="24" t="s">
        <v>131</v>
      </c>
      <c r="D179" s="24">
        <v>82.34</v>
      </c>
      <c r="E179" s="25">
        <v>0</v>
      </c>
      <c r="F179" s="22">
        <f t="shared" si="4"/>
        <v>82.34</v>
      </c>
      <c r="G179" s="22">
        <v>82.34</v>
      </c>
      <c r="H179" s="13">
        <f t="shared" si="5"/>
        <v>176</v>
      </c>
      <c r="I179" s="52" t="s">
        <v>18</v>
      </c>
      <c r="J179" s="52"/>
      <c r="K179" s="52"/>
      <c r="L179" s="52"/>
      <c r="M179" s="53"/>
      <c r="N179" s="26"/>
      <c r="O179" s="27"/>
      <c r="P179" s="18"/>
    </row>
    <row r="180" spans="1:16" s="17" customFormat="1" ht="45" customHeight="1" x14ac:dyDescent="0.15">
      <c r="A180" s="20" t="s">
        <v>973</v>
      </c>
      <c r="B180" s="10">
        <v>24129301</v>
      </c>
      <c r="C180" s="21" t="s">
        <v>269</v>
      </c>
      <c r="D180" s="21">
        <f>(0.7*82.32)/0.7</f>
        <v>82.32</v>
      </c>
      <c r="E180" s="14">
        <v>0</v>
      </c>
      <c r="F180" s="22">
        <f t="shared" si="4"/>
        <v>82.32</v>
      </c>
      <c r="G180" s="22">
        <v>82.32</v>
      </c>
      <c r="H180" s="13">
        <f t="shared" si="5"/>
        <v>177</v>
      </c>
      <c r="I180" s="52" t="s">
        <v>18</v>
      </c>
      <c r="J180" s="52"/>
      <c r="K180" s="52"/>
      <c r="L180" s="52"/>
      <c r="M180" s="53"/>
      <c r="N180" s="26"/>
      <c r="O180" s="26"/>
    </row>
    <row r="181" spans="1:16" s="17" customFormat="1" ht="45" customHeight="1" x14ac:dyDescent="0.15">
      <c r="A181" s="20" t="s">
        <v>974</v>
      </c>
      <c r="B181" s="23">
        <v>24129104</v>
      </c>
      <c r="C181" s="24" t="s">
        <v>212</v>
      </c>
      <c r="D181" s="24">
        <v>82.3</v>
      </c>
      <c r="E181" s="25">
        <v>0</v>
      </c>
      <c r="F181" s="22">
        <f t="shared" si="4"/>
        <v>82.3</v>
      </c>
      <c r="G181" s="22">
        <v>82.3</v>
      </c>
      <c r="H181" s="13">
        <f t="shared" si="5"/>
        <v>178</v>
      </c>
      <c r="I181" s="52" t="s">
        <v>18</v>
      </c>
      <c r="J181" s="52"/>
      <c r="K181" s="52"/>
      <c r="L181" s="52"/>
      <c r="M181" s="53"/>
      <c r="N181" s="26"/>
      <c r="O181" s="26"/>
    </row>
    <row r="182" spans="1:16" s="17" customFormat="1" ht="45" customHeight="1" x14ac:dyDescent="0.15">
      <c r="A182" s="20" t="s">
        <v>975</v>
      </c>
      <c r="B182" s="23">
        <v>24129258</v>
      </c>
      <c r="C182" s="24" t="s">
        <v>265</v>
      </c>
      <c r="D182" s="24">
        <v>82.26</v>
      </c>
      <c r="E182" s="25">
        <v>0</v>
      </c>
      <c r="F182" s="22">
        <f t="shared" si="4"/>
        <v>82.26</v>
      </c>
      <c r="G182" s="22">
        <v>82.26</v>
      </c>
      <c r="H182" s="13">
        <f t="shared" si="5"/>
        <v>179</v>
      </c>
      <c r="I182" s="52" t="s">
        <v>18</v>
      </c>
      <c r="J182" s="52"/>
      <c r="K182" s="52"/>
      <c r="L182" s="52"/>
      <c r="M182" s="53"/>
      <c r="N182" s="26"/>
      <c r="O182" s="26"/>
    </row>
    <row r="183" spans="1:16" s="17" customFormat="1" ht="45" customHeight="1" x14ac:dyDescent="0.15">
      <c r="A183" s="20" t="s">
        <v>976</v>
      </c>
      <c r="B183" s="23">
        <v>24129329</v>
      </c>
      <c r="C183" s="24" t="s">
        <v>168</v>
      </c>
      <c r="D183" s="24">
        <v>82.26</v>
      </c>
      <c r="E183" s="25">
        <v>0</v>
      </c>
      <c r="F183" s="22">
        <f t="shared" si="4"/>
        <v>82.26</v>
      </c>
      <c r="G183" s="22">
        <v>82.26</v>
      </c>
      <c r="H183" s="13">
        <f t="shared" si="5"/>
        <v>179</v>
      </c>
      <c r="I183" s="52" t="s">
        <v>18</v>
      </c>
      <c r="J183" s="52"/>
      <c r="K183" s="52"/>
      <c r="L183" s="52"/>
      <c r="M183" s="53"/>
      <c r="N183" s="26"/>
      <c r="O183" s="26"/>
    </row>
    <row r="184" spans="1:16" s="17" customFormat="1" ht="45" customHeight="1" x14ac:dyDescent="0.15">
      <c r="A184" s="20" t="s">
        <v>977</v>
      </c>
      <c r="B184" s="23">
        <v>24129138</v>
      </c>
      <c r="C184" s="24" t="s">
        <v>267</v>
      </c>
      <c r="D184" s="24">
        <v>82.23</v>
      </c>
      <c r="E184" s="25">
        <v>0</v>
      </c>
      <c r="F184" s="22">
        <f t="shared" si="4"/>
        <v>82.23</v>
      </c>
      <c r="G184" s="22">
        <v>82.23</v>
      </c>
      <c r="H184" s="13">
        <f t="shared" si="5"/>
        <v>181</v>
      </c>
      <c r="I184" s="52" t="s">
        <v>18</v>
      </c>
      <c r="J184" s="52"/>
      <c r="K184" s="52"/>
      <c r="L184" s="52"/>
      <c r="M184" s="53"/>
      <c r="N184" s="26"/>
      <c r="O184" s="26"/>
    </row>
    <row r="185" spans="1:16" s="17" customFormat="1" ht="45" customHeight="1" x14ac:dyDescent="0.15">
      <c r="A185" s="20" t="s">
        <v>978</v>
      </c>
      <c r="B185" s="23">
        <v>24129438</v>
      </c>
      <c r="C185" s="24" t="s">
        <v>216</v>
      </c>
      <c r="D185" s="24">
        <v>82.21</v>
      </c>
      <c r="E185" s="25">
        <v>0</v>
      </c>
      <c r="F185" s="22">
        <f t="shared" si="4"/>
        <v>82.21</v>
      </c>
      <c r="G185" s="22">
        <v>82.21</v>
      </c>
      <c r="H185" s="13">
        <f t="shared" si="5"/>
        <v>182</v>
      </c>
      <c r="I185" s="52" t="s">
        <v>18</v>
      </c>
      <c r="J185" s="52"/>
      <c r="K185" s="52"/>
      <c r="L185" s="52"/>
      <c r="M185" s="53"/>
      <c r="N185" s="26"/>
      <c r="O185" s="27"/>
      <c r="P185" s="18"/>
    </row>
    <row r="186" spans="1:16" s="17" customFormat="1" ht="45" customHeight="1" x14ac:dyDescent="0.15">
      <c r="A186" s="20" t="s">
        <v>979</v>
      </c>
      <c r="B186" s="23">
        <v>24129032</v>
      </c>
      <c r="C186" s="24" t="s">
        <v>273</v>
      </c>
      <c r="D186" s="24">
        <v>82.14</v>
      </c>
      <c r="E186" s="25">
        <v>0</v>
      </c>
      <c r="F186" s="22">
        <f t="shared" si="4"/>
        <v>82.14</v>
      </c>
      <c r="G186" s="22">
        <v>82.14</v>
      </c>
      <c r="H186" s="13">
        <f t="shared" si="5"/>
        <v>183</v>
      </c>
      <c r="I186" s="52" t="s">
        <v>18</v>
      </c>
      <c r="J186" s="52"/>
      <c r="K186" s="52"/>
      <c r="L186" s="52"/>
      <c r="M186" s="53"/>
      <c r="N186" s="26"/>
      <c r="O186" s="26"/>
    </row>
    <row r="187" spans="1:16" s="17" customFormat="1" ht="45" customHeight="1" x14ac:dyDescent="0.15">
      <c r="A187" s="20" t="s">
        <v>980</v>
      </c>
      <c r="B187" s="23">
        <v>24129354</v>
      </c>
      <c r="C187" s="24" t="s">
        <v>253</v>
      </c>
      <c r="D187" s="24">
        <v>82.14</v>
      </c>
      <c r="E187" s="25">
        <v>0</v>
      </c>
      <c r="F187" s="22">
        <f t="shared" si="4"/>
        <v>82.14</v>
      </c>
      <c r="G187" s="22">
        <v>82.14</v>
      </c>
      <c r="H187" s="13">
        <f t="shared" si="5"/>
        <v>183</v>
      </c>
      <c r="I187" s="52" t="s">
        <v>18</v>
      </c>
      <c r="J187" s="52"/>
      <c r="K187" s="52"/>
      <c r="L187" s="52"/>
      <c r="M187" s="53"/>
      <c r="N187" s="26"/>
      <c r="O187" s="27"/>
      <c r="P187" s="18"/>
    </row>
    <row r="188" spans="1:16" s="17" customFormat="1" ht="45" customHeight="1" x14ac:dyDescent="0.15">
      <c r="A188" s="20" t="s">
        <v>981</v>
      </c>
      <c r="B188" s="23">
        <v>24129132</v>
      </c>
      <c r="C188" s="24" t="s">
        <v>247</v>
      </c>
      <c r="D188" s="24">
        <v>82.08</v>
      </c>
      <c r="E188" s="25">
        <v>0</v>
      </c>
      <c r="F188" s="22">
        <f t="shared" si="4"/>
        <v>82.08</v>
      </c>
      <c r="G188" s="22">
        <v>82.08</v>
      </c>
      <c r="H188" s="13">
        <f t="shared" si="5"/>
        <v>185</v>
      </c>
      <c r="I188" s="52" t="s">
        <v>18</v>
      </c>
      <c r="J188" s="52"/>
      <c r="K188" s="52"/>
      <c r="L188" s="52"/>
      <c r="M188" s="53"/>
      <c r="N188" s="26"/>
      <c r="O188" s="26"/>
    </row>
    <row r="189" spans="1:16" s="17" customFormat="1" ht="45" customHeight="1" x14ac:dyDescent="0.15">
      <c r="A189" s="20" t="s">
        <v>982</v>
      </c>
      <c r="B189" s="23">
        <v>24129265</v>
      </c>
      <c r="C189" s="24" t="s">
        <v>274</v>
      </c>
      <c r="D189" s="24">
        <v>82.08</v>
      </c>
      <c r="E189" s="25">
        <v>0</v>
      </c>
      <c r="F189" s="22">
        <f t="shared" si="4"/>
        <v>82.08</v>
      </c>
      <c r="G189" s="22">
        <v>82.08</v>
      </c>
      <c r="H189" s="13">
        <f t="shared" si="5"/>
        <v>185</v>
      </c>
      <c r="I189" s="52" t="s">
        <v>18</v>
      </c>
      <c r="J189" s="52"/>
      <c r="K189" s="52"/>
      <c r="L189" s="52"/>
      <c r="M189" s="53"/>
      <c r="N189" s="26"/>
      <c r="O189" s="26"/>
    </row>
    <row r="190" spans="1:16" s="17" customFormat="1" ht="45" customHeight="1" x14ac:dyDescent="0.15">
      <c r="A190" s="20" t="s">
        <v>983</v>
      </c>
      <c r="B190" s="23">
        <v>24129128</v>
      </c>
      <c r="C190" s="24" t="s">
        <v>275</v>
      </c>
      <c r="D190" s="24">
        <v>82.06</v>
      </c>
      <c r="E190" s="25">
        <v>0</v>
      </c>
      <c r="F190" s="22">
        <f t="shared" si="4"/>
        <v>82.06</v>
      </c>
      <c r="G190" s="22">
        <v>82.06</v>
      </c>
      <c r="H190" s="13">
        <f t="shared" si="5"/>
        <v>187</v>
      </c>
      <c r="I190" s="52" t="s">
        <v>18</v>
      </c>
      <c r="J190" s="52"/>
      <c r="K190" s="52"/>
      <c r="L190" s="52"/>
      <c r="M190" s="53"/>
      <c r="N190" s="26"/>
      <c r="O190" s="26"/>
    </row>
    <row r="191" spans="1:16" s="17" customFormat="1" ht="45" customHeight="1" x14ac:dyDescent="0.15">
      <c r="A191" s="20" t="s">
        <v>984</v>
      </c>
      <c r="B191" s="23">
        <v>24129304</v>
      </c>
      <c r="C191" s="24" t="s">
        <v>276</v>
      </c>
      <c r="D191" s="24">
        <v>82.06</v>
      </c>
      <c r="E191" s="25">
        <v>0</v>
      </c>
      <c r="F191" s="22">
        <f t="shared" si="4"/>
        <v>82.06</v>
      </c>
      <c r="G191" s="22">
        <v>82.06</v>
      </c>
      <c r="H191" s="13">
        <f t="shared" si="5"/>
        <v>187</v>
      </c>
      <c r="I191" s="52" t="s">
        <v>18</v>
      </c>
      <c r="J191" s="52"/>
      <c r="K191" s="52"/>
      <c r="L191" s="52"/>
      <c r="M191" s="53"/>
      <c r="N191" s="26"/>
      <c r="O191" s="26"/>
    </row>
    <row r="192" spans="1:16" s="17" customFormat="1" ht="45" customHeight="1" x14ac:dyDescent="0.15">
      <c r="A192" s="20" t="s">
        <v>985</v>
      </c>
      <c r="B192" s="10">
        <v>24129061</v>
      </c>
      <c r="C192" s="21" t="s">
        <v>277</v>
      </c>
      <c r="D192" s="21">
        <v>82.04</v>
      </c>
      <c r="E192" s="14">
        <v>0</v>
      </c>
      <c r="F192" s="22">
        <f t="shared" si="4"/>
        <v>82.04</v>
      </c>
      <c r="G192" s="22">
        <v>82.04</v>
      </c>
      <c r="H192" s="13">
        <f t="shared" si="5"/>
        <v>189</v>
      </c>
      <c r="I192" s="52" t="s">
        <v>18</v>
      </c>
      <c r="J192" s="52"/>
      <c r="K192" s="52"/>
      <c r="L192" s="52"/>
      <c r="M192" s="53"/>
      <c r="N192" s="26"/>
      <c r="O192" s="26"/>
    </row>
    <row r="193" spans="1:16" s="17" customFormat="1" ht="45" customHeight="1" x14ac:dyDescent="0.15">
      <c r="A193" s="20" t="s">
        <v>986</v>
      </c>
      <c r="B193" s="23">
        <v>24129130</v>
      </c>
      <c r="C193" s="24" t="s">
        <v>250</v>
      </c>
      <c r="D193" s="24">
        <v>82.04</v>
      </c>
      <c r="E193" s="25">
        <v>0</v>
      </c>
      <c r="F193" s="22">
        <f t="shared" si="4"/>
        <v>82.04</v>
      </c>
      <c r="G193" s="22">
        <v>82.04</v>
      </c>
      <c r="H193" s="13">
        <f t="shared" si="5"/>
        <v>189</v>
      </c>
      <c r="I193" s="52" t="s">
        <v>18</v>
      </c>
      <c r="J193" s="52"/>
      <c r="K193" s="52"/>
      <c r="L193" s="52"/>
      <c r="M193" s="53"/>
      <c r="N193" s="26"/>
      <c r="O193" s="26"/>
    </row>
    <row r="194" spans="1:16" s="17" customFormat="1" ht="45" customHeight="1" x14ac:dyDescent="0.15">
      <c r="A194" s="20" t="s">
        <v>987</v>
      </c>
      <c r="B194" s="23">
        <v>24129276</v>
      </c>
      <c r="C194" s="24" t="s">
        <v>278</v>
      </c>
      <c r="D194" s="24">
        <v>82.04</v>
      </c>
      <c r="E194" s="25">
        <v>0</v>
      </c>
      <c r="F194" s="22">
        <f t="shared" si="4"/>
        <v>82.04</v>
      </c>
      <c r="G194" s="22">
        <v>82.04</v>
      </c>
      <c r="H194" s="13">
        <f t="shared" si="5"/>
        <v>189</v>
      </c>
      <c r="I194" s="52" t="s">
        <v>18</v>
      </c>
      <c r="J194" s="52"/>
      <c r="K194" s="52"/>
      <c r="L194" s="52"/>
      <c r="M194" s="53"/>
      <c r="N194" s="26"/>
      <c r="O194" s="26"/>
    </row>
    <row r="195" spans="1:16" s="17" customFormat="1" ht="45" customHeight="1" x14ac:dyDescent="0.15">
      <c r="A195" s="20" t="s">
        <v>988</v>
      </c>
      <c r="B195" s="23">
        <v>24129195</v>
      </c>
      <c r="C195" s="24" t="s">
        <v>234</v>
      </c>
      <c r="D195" s="24">
        <v>80</v>
      </c>
      <c r="E195" s="25">
        <v>2</v>
      </c>
      <c r="F195" s="22">
        <f t="shared" si="4"/>
        <v>82</v>
      </c>
      <c r="G195" s="22">
        <v>82</v>
      </c>
      <c r="H195" s="13">
        <f t="shared" si="5"/>
        <v>192</v>
      </c>
      <c r="I195" s="52" t="s">
        <v>878</v>
      </c>
      <c r="J195" s="52"/>
      <c r="K195" s="52"/>
      <c r="L195" s="52"/>
      <c r="M195" s="53"/>
      <c r="N195" s="26"/>
      <c r="O195" s="26"/>
    </row>
    <row r="196" spans="1:16" s="17" customFormat="1" ht="45" customHeight="1" x14ac:dyDescent="0.15">
      <c r="A196" s="20" t="s">
        <v>989</v>
      </c>
      <c r="B196" s="23">
        <v>24129204</v>
      </c>
      <c r="C196" s="24" t="s">
        <v>281</v>
      </c>
      <c r="D196" s="24">
        <v>81.92</v>
      </c>
      <c r="E196" s="25">
        <v>0</v>
      </c>
      <c r="F196" s="22">
        <f t="shared" ref="F196:F259" si="6">D196+E196</f>
        <v>81.92</v>
      </c>
      <c r="G196" s="22">
        <v>81.92</v>
      </c>
      <c r="H196" s="13">
        <f t="shared" ref="H196:H259" si="7">RANK(G196,$G:$G)</f>
        <v>193</v>
      </c>
      <c r="I196" s="52" t="s">
        <v>18</v>
      </c>
      <c r="J196" s="52"/>
      <c r="K196" s="52"/>
      <c r="L196" s="52"/>
      <c r="M196" s="53"/>
      <c r="N196" s="26"/>
      <c r="O196" s="26"/>
    </row>
    <row r="197" spans="1:16" s="17" customFormat="1" ht="45" customHeight="1" x14ac:dyDescent="0.15">
      <c r="A197" s="20" t="s">
        <v>990</v>
      </c>
      <c r="B197" s="23">
        <v>24129421</v>
      </c>
      <c r="C197" s="24" t="s">
        <v>282</v>
      </c>
      <c r="D197" s="24">
        <v>81.92</v>
      </c>
      <c r="E197" s="25">
        <v>0</v>
      </c>
      <c r="F197" s="22">
        <f t="shared" si="6"/>
        <v>81.92</v>
      </c>
      <c r="G197" s="22">
        <v>81.92</v>
      </c>
      <c r="H197" s="13">
        <f t="shared" si="7"/>
        <v>193</v>
      </c>
      <c r="I197" s="52" t="s">
        <v>18</v>
      </c>
      <c r="J197" s="52"/>
      <c r="K197" s="52"/>
      <c r="L197" s="52"/>
      <c r="M197" s="53"/>
      <c r="N197" s="26"/>
      <c r="O197" s="27"/>
      <c r="P197" s="18"/>
    </row>
    <row r="198" spans="1:16" s="17" customFormat="1" ht="45" customHeight="1" x14ac:dyDescent="0.15">
      <c r="A198" s="20" t="s">
        <v>991</v>
      </c>
      <c r="B198" s="10">
        <v>24129116</v>
      </c>
      <c r="C198" s="21" t="s">
        <v>283</v>
      </c>
      <c r="D198" s="21">
        <f>(0.7*81.85)/0.7</f>
        <v>81.849999999999994</v>
      </c>
      <c r="E198" s="14">
        <v>0</v>
      </c>
      <c r="F198" s="22">
        <f t="shared" si="6"/>
        <v>81.849999999999994</v>
      </c>
      <c r="G198" s="22">
        <v>81.849999999999994</v>
      </c>
      <c r="H198" s="13">
        <f t="shared" si="7"/>
        <v>195</v>
      </c>
      <c r="I198" s="52" t="s">
        <v>18</v>
      </c>
      <c r="J198" s="52"/>
      <c r="K198" s="52"/>
      <c r="L198" s="52"/>
      <c r="M198" s="53"/>
      <c r="N198" s="26"/>
      <c r="O198" s="26"/>
    </row>
    <row r="199" spans="1:16" s="17" customFormat="1" ht="45" customHeight="1" x14ac:dyDescent="0.15">
      <c r="A199" s="20" t="s">
        <v>992</v>
      </c>
      <c r="B199" s="10">
        <v>24129333</v>
      </c>
      <c r="C199" s="21" t="s">
        <v>284</v>
      </c>
      <c r="D199" s="21">
        <v>81.849999999999994</v>
      </c>
      <c r="E199" s="14">
        <v>0</v>
      </c>
      <c r="F199" s="22">
        <f t="shared" si="6"/>
        <v>81.849999999999994</v>
      </c>
      <c r="G199" s="22">
        <v>81.849999999999994</v>
      </c>
      <c r="H199" s="13">
        <f t="shared" si="7"/>
        <v>195</v>
      </c>
      <c r="I199" s="52" t="s">
        <v>18</v>
      </c>
      <c r="J199" s="52"/>
      <c r="K199" s="52"/>
      <c r="L199" s="52"/>
      <c r="M199" s="53"/>
      <c r="N199" s="26"/>
      <c r="O199" s="26"/>
    </row>
    <row r="200" spans="1:16" s="17" customFormat="1" ht="45" customHeight="1" x14ac:dyDescent="0.15">
      <c r="A200" s="20" t="s">
        <v>993</v>
      </c>
      <c r="B200" s="10">
        <v>24129296</v>
      </c>
      <c r="C200" s="21" t="s">
        <v>245</v>
      </c>
      <c r="D200" s="21">
        <f>(0.7*81.81)/0.7</f>
        <v>81.81</v>
      </c>
      <c r="E200" s="14">
        <v>0</v>
      </c>
      <c r="F200" s="22">
        <f t="shared" si="6"/>
        <v>81.81</v>
      </c>
      <c r="G200" s="22">
        <v>81.81</v>
      </c>
      <c r="H200" s="13">
        <f t="shared" si="7"/>
        <v>197</v>
      </c>
      <c r="I200" s="52" t="s">
        <v>18</v>
      </c>
      <c r="J200" s="52"/>
      <c r="K200" s="52"/>
      <c r="L200" s="52"/>
      <c r="M200" s="53"/>
      <c r="N200" s="26"/>
      <c r="O200" s="26"/>
    </row>
    <row r="201" spans="1:16" s="17" customFormat="1" ht="45" customHeight="1" x14ac:dyDescent="0.15">
      <c r="A201" s="20" t="s">
        <v>994</v>
      </c>
      <c r="B201" s="23">
        <v>24129418</v>
      </c>
      <c r="C201" s="24" t="s">
        <v>248</v>
      </c>
      <c r="D201" s="24">
        <v>81.78</v>
      </c>
      <c r="E201" s="25">
        <v>0</v>
      </c>
      <c r="F201" s="22">
        <f t="shared" si="6"/>
        <v>81.78</v>
      </c>
      <c r="G201" s="22">
        <v>81.78</v>
      </c>
      <c r="H201" s="13">
        <f t="shared" si="7"/>
        <v>198</v>
      </c>
      <c r="I201" s="52" t="s">
        <v>18</v>
      </c>
      <c r="J201" s="52"/>
      <c r="K201" s="52"/>
      <c r="L201" s="52"/>
      <c r="M201" s="53"/>
      <c r="N201" s="26"/>
      <c r="O201" s="27"/>
      <c r="P201" s="18"/>
    </row>
    <row r="202" spans="1:16" s="17" customFormat="1" ht="45" customHeight="1" x14ac:dyDescent="0.15">
      <c r="A202" s="20" t="s">
        <v>995</v>
      </c>
      <c r="B202" s="10">
        <v>24129143</v>
      </c>
      <c r="C202" s="21" t="s">
        <v>287</v>
      </c>
      <c r="D202" s="21">
        <f>(0.7*81.77)/0.7</f>
        <v>81.77</v>
      </c>
      <c r="E202" s="14">
        <v>0</v>
      </c>
      <c r="F202" s="22">
        <f t="shared" si="6"/>
        <v>81.77</v>
      </c>
      <c r="G202" s="22">
        <v>81.77</v>
      </c>
      <c r="H202" s="13">
        <f t="shared" si="7"/>
        <v>199</v>
      </c>
      <c r="I202" s="52" t="s">
        <v>18</v>
      </c>
      <c r="J202" s="52"/>
      <c r="K202" s="52"/>
      <c r="L202" s="52"/>
      <c r="M202" s="53"/>
      <c r="N202" s="26"/>
      <c r="O202" s="26"/>
    </row>
    <row r="203" spans="1:16" s="17" customFormat="1" ht="45" customHeight="1" x14ac:dyDescent="0.15">
      <c r="A203" s="20" t="s">
        <v>996</v>
      </c>
      <c r="B203" s="23">
        <v>24129434</v>
      </c>
      <c r="C203" s="24" t="s">
        <v>293</v>
      </c>
      <c r="D203" s="24">
        <v>81.69</v>
      </c>
      <c r="E203" s="25">
        <v>0</v>
      </c>
      <c r="F203" s="22">
        <f t="shared" si="6"/>
        <v>81.69</v>
      </c>
      <c r="G203" s="22">
        <v>81.69</v>
      </c>
      <c r="H203" s="13">
        <f t="shared" si="7"/>
        <v>200</v>
      </c>
      <c r="I203" s="52" t="s">
        <v>18</v>
      </c>
      <c r="J203" s="52"/>
      <c r="K203" s="52"/>
      <c r="L203" s="52"/>
      <c r="M203" s="53"/>
      <c r="N203" s="26"/>
      <c r="O203" s="27"/>
      <c r="P203" s="18"/>
    </row>
    <row r="204" spans="1:16" s="17" customFormat="1" ht="45" customHeight="1" x14ac:dyDescent="0.15">
      <c r="A204" s="20" t="s">
        <v>997</v>
      </c>
      <c r="B204" s="23">
        <v>24129474</v>
      </c>
      <c r="C204" s="24" t="s">
        <v>150</v>
      </c>
      <c r="D204" s="24">
        <v>81.69</v>
      </c>
      <c r="E204" s="25">
        <v>0</v>
      </c>
      <c r="F204" s="22">
        <f t="shared" si="6"/>
        <v>81.69</v>
      </c>
      <c r="G204" s="22">
        <v>81.69</v>
      </c>
      <c r="H204" s="13">
        <f t="shared" si="7"/>
        <v>200</v>
      </c>
      <c r="I204" s="52" t="s">
        <v>18</v>
      </c>
      <c r="J204" s="52"/>
      <c r="K204" s="52"/>
      <c r="L204" s="52"/>
      <c r="M204" s="53"/>
      <c r="N204" s="26"/>
      <c r="O204" s="27"/>
      <c r="P204" s="18"/>
    </row>
    <row r="205" spans="1:16" s="17" customFormat="1" ht="45" customHeight="1" x14ac:dyDescent="0.15">
      <c r="A205" s="20" t="s">
        <v>998</v>
      </c>
      <c r="B205" s="23">
        <v>24129019</v>
      </c>
      <c r="C205" s="24" t="s">
        <v>228</v>
      </c>
      <c r="D205" s="24">
        <v>81.67</v>
      </c>
      <c r="E205" s="25">
        <v>0</v>
      </c>
      <c r="F205" s="22">
        <f t="shared" si="6"/>
        <v>81.67</v>
      </c>
      <c r="G205" s="22">
        <v>81.67</v>
      </c>
      <c r="H205" s="13">
        <f t="shared" si="7"/>
        <v>202</v>
      </c>
      <c r="I205" s="52" t="s">
        <v>18</v>
      </c>
      <c r="J205" s="52"/>
      <c r="K205" s="52"/>
      <c r="L205" s="52"/>
      <c r="M205" s="53"/>
      <c r="N205" s="26"/>
      <c r="O205" s="26"/>
    </row>
    <row r="206" spans="1:16" s="17" customFormat="1" ht="45" customHeight="1" x14ac:dyDescent="0.15">
      <c r="A206" s="20" t="s">
        <v>999</v>
      </c>
      <c r="B206" s="23">
        <v>24129086</v>
      </c>
      <c r="C206" s="24" t="s">
        <v>288</v>
      </c>
      <c r="D206" s="24">
        <v>81.62</v>
      </c>
      <c r="E206" s="25">
        <v>0</v>
      </c>
      <c r="F206" s="22">
        <f t="shared" si="6"/>
        <v>81.62</v>
      </c>
      <c r="G206" s="22">
        <v>81.62</v>
      </c>
      <c r="H206" s="13">
        <f t="shared" si="7"/>
        <v>203</v>
      </c>
      <c r="I206" s="52" t="s">
        <v>18</v>
      </c>
      <c r="J206" s="52"/>
      <c r="K206" s="52"/>
      <c r="L206" s="52"/>
      <c r="M206" s="53"/>
      <c r="N206" s="26"/>
      <c r="O206" s="26"/>
    </row>
    <row r="207" spans="1:16" s="17" customFormat="1" ht="45" customHeight="1" x14ac:dyDescent="0.15">
      <c r="A207" s="20" t="s">
        <v>1000</v>
      </c>
      <c r="B207" s="23">
        <v>24129224</v>
      </c>
      <c r="C207" s="24" t="s">
        <v>297</v>
      </c>
      <c r="D207" s="24">
        <v>81.599999999999994</v>
      </c>
      <c r="E207" s="25">
        <v>0</v>
      </c>
      <c r="F207" s="22">
        <f t="shared" si="6"/>
        <v>81.599999999999994</v>
      </c>
      <c r="G207" s="22">
        <v>81.599999999999994</v>
      </c>
      <c r="H207" s="13">
        <f t="shared" si="7"/>
        <v>204</v>
      </c>
      <c r="I207" s="52" t="s">
        <v>18</v>
      </c>
      <c r="J207" s="52"/>
      <c r="K207" s="52"/>
      <c r="L207" s="52"/>
      <c r="M207" s="53"/>
      <c r="N207" s="26"/>
      <c r="O207" s="26"/>
    </row>
    <row r="208" spans="1:16" s="17" customFormat="1" ht="45" customHeight="1" x14ac:dyDescent="0.15">
      <c r="A208" s="20" t="s">
        <v>1001</v>
      </c>
      <c r="B208" s="23">
        <v>24129179</v>
      </c>
      <c r="C208" s="24" t="s">
        <v>271</v>
      </c>
      <c r="D208" s="24">
        <v>81.55</v>
      </c>
      <c r="E208" s="25">
        <v>0</v>
      </c>
      <c r="F208" s="22">
        <f t="shared" si="6"/>
        <v>81.55</v>
      </c>
      <c r="G208" s="22">
        <v>81.55</v>
      </c>
      <c r="H208" s="13">
        <f t="shared" si="7"/>
        <v>205</v>
      </c>
      <c r="I208" s="52" t="s">
        <v>18</v>
      </c>
      <c r="J208" s="52"/>
      <c r="K208" s="52"/>
      <c r="L208" s="52"/>
      <c r="M208" s="53"/>
      <c r="N208" s="26"/>
      <c r="O208" s="26"/>
    </row>
    <row r="209" spans="1:16" s="17" customFormat="1" ht="45" customHeight="1" x14ac:dyDescent="0.15">
      <c r="A209" s="20" t="s">
        <v>1002</v>
      </c>
      <c r="B209" s="23">
        <v>24129313</v>
      </c>
      <c r="C209" s="24" t="s">
        <v>291</v>
      </c>
      <c r="D209" s="24">
        <v>81.55</v>
      </c>
      <c r="E209" s="25">
        <v>0</v>
      </c>
      <c r="F209" s="22">
        <f t="shared" si="6"/>
        <v>81.55</v>
      </c>
      <c r="G209" s="22">
        <v>81.55</v>
      </c>
      <c r="H209" s="13">
        <f t="shared" si="7"/>
        <v>205</v>
      </c>
      <c r="I209" s="52" t="s">
        <v>18</v>
      </c>
      <c r="J209" s="52"/>
      <c r="K209" s="52"/>
      <c r="L209" s="52"/>
      <c r="M209" s="53"/>
      <c r="N209" s="26"/>
      <c r="O209" s="26"/>
    </row>
    <row r="210" spans="1:16" s="17" customFormat="1" ht="45" customHeight="1" x14ac:dyDescent="0.15">
      <c r="A210" s="20" t="s">
        <v>1003</v>
      </c>
      <c r="B210" s="10">
        <v>24129250</v>
      </c>
      <c r="C210" s="21" t="s">
        <v>255</v>
      </c>
      <c r="D210" s="21">
        <f>(0.7*81.49)/0.7</f>
        <v>81.489999999999995</v>
      </c>
      <c r="E210" s="14">
        <v>0</v>
      </c>
      <c r="F210" s="22">
        <f t="shared" si="6"/>
        <v>81.489999999999995</v>
      </c>
      <c r="G210" s="22">
        <v>81.489999999999995</v>
      </c>
      <c r="H210" s="13">
        <f t="shared" si="7"/>
        <v>207</v>
      </c>
      <c r="I210" s="52" t="s">
        <v>18</v>
      </c>
      <c r="J210" s="52"/>
      <c r="K210" s="52"/>
      <c r="L210" s="52"/>
      <c r="M210" s="53"/>
      <c r="N210" s="26"/>
      <c r="O210" s="26"/>
    </row>
    <row r="211" spans="1:16" s="17" customFormat="1" ht="45" customHeight="1" x14ac:dyDescent="0.15">
      <c r="A211" s="20" t="s">
        <v>1004</v>
      </c>
      <c r="B211" s="23">
        <v>24129391</v>
      </c>
      <c r="C211" s="24" t="s">
        <v>303</v>
      </c>
      <c r="D211" s="24">
        <v>81.47</v>
      </c>
      <c r="E211" s="25">
        <v>0</v>
      </c>
      <c r="F211" s="22">
        <f t="shared" si="6"/>
        <v>81.47</v>
      </c>
      <c r="G211" s="22">
        <v>81.47</v>
      </c>
      <c r="H211" s="13">
        <f t="shared" si="7"/>
        <v>208</v>
      </c>
      <c r="I211" s="52" t="s">
        <v>18</v>
      </c>
      <c r="J211" s="52"/>
      <c r="K211" s="52"/>
      <c r="L211" s="52"/>
      <c r="M211" s="53"/>
      <c r="N211" s="26"/>
      <c r="O211" s="27"/>
      <c r="P211" s="18"/>
    </row>
    <row r="212" spans="1:16" s="17" customFormat="1" ht="45" customHeight="1" x14ac:dyDescent="0.15">
      <c r="A212" s="20" t="s">
        <v>1005</v>
      </c>
      <c r="B212" s="23">
        <v>24129227</v>
      </c>
      <c r="C212" s="24" t="s">
        <v>305</v>
      </c>
      <c r="D212" s="24">
        <v>81.41</v>
      </c>
      <c r="E212" s="25">
        <v>0</v>
      </c>
      <c r="F212" s="22">
        <f t="shared" si="6"/>
        <v>81.41</v>
      </c>
      <c r="G212" s="22">
        <v>81.41</v>
      </c>
      <c r="H212" s="13">
        <f t="shared" si="7"/>
        <v>209</v>
      </c>
      <c r="I212" s="52" t="s">
        <v>18</v>
      </c>
      <c r="J212" s="52"/>
      <c r="K212" s="52"/>
      <c r="L212" s="52"/>
      <c r="M212" s="53"/>
      <c r="N212" s="26"/>
      <c r="O212" s="26"/>
    </row>
    <row r="213" spans="1:16" s="17" customFormat="1" ht="45" customHeight="1" x14ac:dyDescent="0.15">
      <c r="A213" s="20" t="s">
        <v>1006</v>
      </c>
      <c r="B213" s="10">
        <v>24129106</v>
      </c>
      <c r="C213" s="21" t="s">
        <v>306</v>
      </c>
      <c r="D213" s="21">
        <v>81.400000000000006</v>
      </c>
      <c r="E213" s="14">
        <v>0</v>
      </c>
      <c r="F213" s="22">
        <f t="shared" si="6"/>
        <v>81.400000000000006</v>
      </c>
      <c r="G213" s="22">
        <v>81.400000000000006</v>
      </c>
      <c r="H213" s="13">
        <f t="shared" si="7"/>
        <v>210</v>
      </c>
      <c r="I213" s="52" t="s">
        <v>18</v>
      </c>
      <c r="J213" s="52"/>
      <c r="K213" s="52"/>
      <c r="L213" s="52"/>
      <c r="M213" s="53"/>
      <c r="N213" s="26"/>
      <c r="O213" s="26"/>
    </row>
    <row r="214" spans="1:16" s="17" customFormat="1" ht="45" customHeight="1" x14ac:dyDescent="0.15">
      <c r="A214" s="20" t="s">
        <v>1007</v>
      </c>
      <c r="B214" s="23">
        <v>24129457</v>
      </c>
      <c r="C214" s="24" t="s">
        <v>257</v>
      </c>
      <c r="D214" s="24">
        <v>80.36</v>
      </c>
      <c r="E214" s="25">
        <v>1</v>
      </c>
      <c r="F214" s="22">
        <f t="shared" si="6"/>
        <v>81.36</v>
      </c>
      <c r="G214" s="22">
        <v>81.36</v>
      </c>
      <c r="H214" s="13">
        <f t="shared" si="7"/>
        <v>211</v>
      </c>
      <c r="I214" s="52" t="s">
        <v>1008</v>
      </c>
      <c r="J214" s="52"/>
      <c r="K214" s="52"/>
      <c r="L214" s="52"/>
      <c r="M214" s="53"/>
      <c r="N214" s="26"/>
      <c r="O214" s="27"/>
      <c r="P214" s="18"/>
    </row>
    <row r="215" spans="1:16" s="17" customFormat="1" ht="45" customHeight="1" x14ac:dyDescent="0.15">
      <c r="A215" s="20" t="s">
        <v>1009</v>
      </c>
      <c r="B215" s="10">
        <v>24129445</v>
      </c>
      <c r="C215" s="21" t="s">
        <v>302</v>
      </c>
      <c r="D215" s="21">
        <f>(0.7*81.34)/0.7</f>
        <v>81.34</v>
      </c>
      <c r="E215" s="14">
        <v>0</v>
      </c>
      <c r="F215" s="22">
        <f t="shared" si="6"/>
        <v>81.34</v>
      </c>
      <c r="G215" s="22">
        <v>81.34</v>
      </c>
      <c r="H215" s="13">
        <f t="shared" si="7"/>
        <v>212</v>
      </c>
      <c r="I215" s="52" t="s">
        <v>18</v>
      </c>
      <c r="J215" s="52"/>
      <c r="K215" s="52"/>
      <c r="L215" s="52"/>
      <c r="M215" s="53"/>
      <c r="N215" s="26"/>
      <c r="O215" s="27"/>
      <c r="P215" s="18"/>
    </row>
    <row r="216" spans="1:16" s="17" customFormat="1" ht="45" customHeight="1" x14ac:dyDescent="0.15">
      <c r="A216" s="20" t="s">
        <v>1010</v>
      </c>
      <c r="B216" s="23">
        <v>24129124</v>
      </c>
      <c r="C216" s="24" t="s">
        <v>308</v>
      </c>
      <c r="D216" s="24">
        <v>81.33</v>
      </c>
      <c r="E216" s="25">
        <v>0</v>
      </c>
      <c r="F216" s="22">
        <f t="shared" si="6"/>
        <v>81.33</v>
      </c>
      <c r="G216" s="22">
        <v>81.33</v>
      </c>
      <c r="H216" s="13">
        <f t="shared" si="7"/>
        <v>213</v>
      </c>
      <c r="I216" s="52" t="s">
        <v>18</v>
      </c>
      <c r="J216" s="52"/>
      <c r="K216" s="52"/>
      <c r="L216" s="52"/>
      <c r="M216" s="53"/>
      <c r="N216" s="26"/>
      <c r="O216" s="26"/>
    </row>
    <row r="217" spans="1:16" s="17" customFormat="1" ht="45" customHeight="1" x14ac:dyDescent="0.15">
      <c r="A217" s="20" t="s">
        <v>1011</v>
      </c>
      <c r="B217" s="10">
        <v>24129247</v>
      </c>
      <c r="C217" s="21" t="s">
        <v>299</v>
      </c>
      <c r="D217" s="21">
        <f>(0.7*81.23)/0.7</f>
        <v>81.23</v>
      </c>
      <c r="E217" s="14">
        <v>0</v>
      </c>
      <c r="F217" s="22">
        <f t="shared" si="6"/>
        <v>81.23</v>
      </c>
      <c r="G217" s="22">
        <v>81.23</v>
      </c>
      <c r="H217" s="13">
        <f t="shared" si="7"/>
        <v>214</v>
      </c>
      <c r="I217" s="52" t="s">
        <v>18</v>
      </c>
      <c r="J217" s="52"/>
      <c r="K217" s="52"/>
      <c r="L217" s="52"/>
      <c r="M217" s="53"/>
      <c r="N217" s="26"/>
      <c r="O217" s="26"/>
    </row>
    <row r="218" spans="1:16" s="17" customFormat="1" ht="45" customHeight="1" x14ac:dyDescent="0.15">
      <c r="A218" s="20" t="s">
        <v>1012</v>
      </c>
      <c r="B218" s="23">
        <v>24129174</v>
      </c>
      <c r="C218" s="24" t="s">
        <v>307</v>
      </c>
      <c r="D218" s="24">
        <v>81.19</v>
      </c>
      <c r="E218" s="25">
        <v>0</v>
      </c>
      <c r="F218" s="22">
        <f t="shared" si="6"/>
        <v>81.19</v>
      </c>
      <c r="G218" s="22">
        <v>81.19</v>
      </c>
      <c r="H218" s="13">
        <f t="shared" si="7"/>
        <v>215</v>
      </c>
      <c r="I218" s="52" t="s">
        <v>18</v>
      </c>
      <c r="J218" s="52"/>
      <c r="K218" s="52"/>
      <c r="L218" s="52"/>
      <c r="M218" s="53"/>
      <c r="N218" s="26"/>
      <c r="O218" s="26"/>
    </row>
    <row r="219" spans="1:16" s="17" customFormat="1" ht="45" customHeight="1" x14ac:dyDescent="0.15">
      <c r="A219" s="20" t="s">
        <v>1013</v>
      </c>
      <c r="B219" s="10">
        <v>24129279</v>
      </c>
      <c r="C219" s="21" t="s">
        <v>315</v>
      </c>
      <c r="D219" s="21">
        <v>81.09</v>
      </c>
      <c r="E219" s="14">
        <v>0</v>
      </c>
      <c r="F219" s="22">
        <f t="shared" si="6"/>
        <v>81.09</v>
      </c>
      <c r="G219" s="22">
        <v>81.09</v>
      </c>
      <c r="H219" s="13">
        <f t="shared" si="7"/>
        <v>216</v>
      </c>
      <c r="I219" s="52" t="s">
        <v>18</v>
      </c>
      <c r="J219" s="52"/>
      <c r="K219" s="52"/>
      <c r="L219" s="52"/>
      <c r="M219" s="53"/>
      <c r="N219" s="26"/>
      <c r="O219" s="26"/>
    </row>
    <row r="220" spans="1:16" s="17" customFormat="1" ht="45" customHeight="1" x14ac:dyDescent="0.15">
      <c r="A220" s="20" t="s">
        <v>1014</v>
      </c>
      <c r="B220" s="23">
        <v>24129267</v>
      </c>
      <c r="C220" s="24" t="s">
        <v>296</v>
      </c>
      <c r="D220" s="24">
        <v>81.040000000000006</v>
      </c>
      <c r="E220" s="25">
        <v>0</v>
      </c>
      <c r="F220" s="22">
        <f t="shared" si="6"/>
        <v>81.040000000000006</v>
      </c>
      <c r="G220" s="22">
        <v>81.040000000000006</v>
      </c>
      <c r="H220" s="13">
        <f t="shared" si="7"/>
        <v>217</v>
      </c>
      <c r="I220" s="52" t="s">
        <v>18</v>
      </c>
      <c r="J220" s="52"/>
      <c r="K220" s="52"/>
      <c r="L220" s="52"/>
      <c r="M220" s="53"/>
      <c r="N220" s="26"/>
      <c r="O220" s="26"/>
    </row>
    <row r="221" spans="1:16" s="17" customFormat="1" ht="45" customHeight="1" x14ac:dyDescent="0.15">
      <c r="A221" s="20" t="s">
        <v>1015</v>
      </c>
      <c r="B221" s="23">
        <v>24129375</v>
      </c>
      <c r="C221" s="24" t="s">
        <v>270</v>
      </c>
      <c r="D221" s="24">
        <v>81.02</v>
      </c>
      <c r="E221" s="25">
        <v>0</v>
      </c>
      <c r="F221" s="22">
        <f t="shared" si="6"/>
        <v>81.02</v>
      </c>
      <c r="G221" s="22">
        <v>81.02</v>
      </c>
      <c r="H221" s="13">
        <f t="shared" si="7"/>
        <v>218</v>
      </c>
      <c r="I221" s="52" t="s">
        <v>18</v>
      </c>
      <c r="J221" s="52"/>
      <c r="K221" s="52"/>
      <c r="L221" s="52"/>
      <c r="M221" s="53"/>
      <c r="N221" s="26"/>
      <c r="O221" s="27"/>
      <c r="P221" s="18"/>
    </row>
    <row r="222" spans="1:16" s="17" customFormat="1" ht="45" customHeight="1" x14ac:dyDescent="0.15">
      <c r="A222" s="20" t="s">
        <v>1016</v>
      </c>
      <c r="B222" s="10">
        <v>24129394</v>
      </c>
      <c r="C222" s="21" t="s">
        <v>298</v>
      </c>
      <c r="D222" s="21">
        <v>80.98</v>
      </c>
      <c r="E222" s="14">
        <v>0</v>
      </c>
      <c r="F222" s="22">
        <f t="shared" si="6"/>
        <v>80.98</v>
      </c>
      <c r="G222" s="22">
        <v>80.98</v>
      </c>
      <c r="H222" s="13">
        <f t="shared" si="7"/>
        <v>219</v>
      </c>
      <c r="I222" s="52" t="s">
        <v>18</v>
      </c>
      <c r="J222" s="52"/>
      <c r="K222" s="52"/>
      <c r="L222" s="52"/>
      <c r="M222" s="53"/>
      <c r="N222" s="26"/>
      <c r="O222" s="27"/>
      <c r="P222" s="18"/>
    </row>
    <row r="223" spans="1:16" s="17" customFormat="1" ht="45" customHeight="1" x14ac:dyDescent="0.15">
      <c r="A223" s="20" t="s">
        <v>1017</v>
      </c>
      <c r="B223" s="23">
        <v>24129006</v>
      </c>
      <c r="C223" s="24" t="s">
        <v>316</v>
      </c>
      <c r="D223" s="24">
        <v>80.94</v>
      </c>
      <c r="E223" s="25">
        <v>0</v>
      </c>
      <c r="F223" s="22">
        <f t="shared" si="6"/>
        <v>80.94</v>
      </c>
      <c r="G223" s="22">
        <v>80.94</v>
      </c>
      <c r="H223" s="13">
        <f t="shared" si="7"/>
        <v>220</v>
      </c>
      <c r="I223" s="52" t="s">
        <v>18</v>
      </c>
      <c r="J223" s="52"/>
      <c r="K223" s="52"/>
      <c r="L223" s="52"/>
      <c r="M223" s="53"/>
      <c r="N223" s="26"/>
      <c r="O223" s="26"/>
    </row>
    <row r="224" spans="1:16" s="17" customFormat="1" ht="45" customHeight="1" x14ac:dyDescent="0.15">
      <c r="A224" s="20" t="s">
        <v>1018</v>
      </c>
      <c r="B224" s="10">
        <v>24129335</v>
      </c>
      <c r="C224" s="21" t="s">
        <v>219</v>
      </c>
      <c r="D224" s="21">
        <f>(0.7*80.91)/0.7</f>
        <v>80.91</v>
      </c>
      <c r="E224" s="14">
        <v>0</v>
      </c>
      <c r="F224" s="22">
        <f t="shared" si="6"/>
        <v>80.91</v>
      </c>
      <c r="G224" s="22">
        <v>80.91</v>
      </c>
      <c r="H224" s="13">
        <f t="shared" si="7"/>
        <v>221</v>
      </c>
      <c r="I224" s="52" t="s">
        <v>18</v>
      </c>
      <c r="J224" s="52"/>
      <c r="K224" s="52"/>
      <c r="L224" s="52"/>
      <c r="M224" s="53"/>
      <c r="N224" s="26"/>
      <c r="O224" s="26"/>
    </row>
    <row r="225" spans="1:15" s="17" customFormat="1" ht="45" customHeight="1" x14ac:dyDescent="0.15">
      <c r="A225" s="20" t="s">
        <v>1019</v>
      </c>
      <c r="B225" s="10">
        <v>24129039</v>
      </c>
      <c r="C225" s="21" t="s">
        <v>304</v>
      </c>
      <c r="D225" s="21">
        <v>80.89</v>
      </c>
      <c r="E225" s="14">
        <v>0</v>
      </c>
      <c r="F225" s="22">
        <f t="shared" si="6"/>
        <v>80.89</v>
      </c>
      <c r="G225" s="22">
        <v>80.89</v>
      </c>
      <c r="H225" s="13">
        <f t="shared" si="7"/>
        <v>222</v>
      </c>
      <c r="I225" s="52" t="s">
        <v>18</v>
      </c>
      <c r="J225" s="52"/>
      <c r="K225" s="52"/>
      <c r="L225" s="52"/>
      <c r="M225" s="53"/>
      <c r="N225" s="26"/>
      <c r="O225" s="26"/>
    </row>
    <row r="226" spans="1:15" s="17" customFormat="1" ht="45" customHeight="1" x14ac:dyDescent="0.15">
      <c r="A226" s="20" t="s">
        <v>1020</v>
      </c>
      <c r="B226" s="23">
        <v>24129136</v>
      </c>
      <c r="C226" s="24" t="s">
        <v>317</v>
      </c>
      <c r="D226" s="24">
        <v>80.87</v>
      </c>
      <c r="E226" s="25">
        <v>0</v>
      </c>
      <c r="F226" s="22">
        <f t="shared" si="6"/>
        <v>80.87</v>
      </c>
      <c r="G226" s="22">
        <v>80.87</v>
      </c>
      <c r="H226" s="13">
        <f t="shared" si="7"/>
        <v>223</v>
      </c>
      <c r="I226" s="52" t="s">
        <v>18</v>
      </c>
      <c r="J226" s="52"/>
      <c r="K226" s="52"/>
      <c r="L226" s="52"/>
      <c r="M226" s="53"/>
      <c r="N226" s="26"/>
      <c r="O226" s="26"/>
    </row>
    <row r="227" spans="1:15" s="17" customFormat="1" ht="45" customHeight="1" x14ac:dyDescent="0.15">
      <c r="A227" s="20" t="s">
        <v>1021</v>
      </c>
      <c r="B227" s="23">
        <v>24129182</v>
      </c>
      <c r="C227" s="24" t="s">
        <v>319</v>
      </c>
      <c r="D227" s="24">
        <v>80.86</v>
      </c>
      <c r="E227" s="25">
        <v>0</v>
      </c>
      <c r="F227" s="22">
        <f t="shared" si="6"/>
        <v>80.86</v>
      </c>
      <c r="G227" s="22">
        <v>80.86</v>
      </c>
      <c r="H227" s="13">
        <f t="shared" si="7"/>
        <v>224</v>
      </c>
      <c r="I227" s="52" t="s">
        <v>18</v>
      </c>
      <c r="J227" s="52"/>
      <c r="K227" s="52"/>
      <c r="L227" s="52"/>
      <c r="M227" s="53"/>
      <c r="N227" s="26"/>
      <c r="O227" s="26"/>
    </row>
    <row r="228" spans="1:15" s="17" customFormat="1" ht="45" customHeight="1" x14ac:dyDescent="0.15">
      <c r="A228" s="20" t="s">
        <v>1022</v>
      </c>
      <c r="B228" s="23">
        <v>24129242</v>
      </c>
      <c r="C228" s="24" t="s">
        <v>323</v>
      </c>
      <c r="D228" s="24">
        <v>80.84</v>
      </c>
      <c r="E228" s="25">
        <v>0</v>
      </c>
      <c r="F228" s="22">
        <f t="shared" si="6"/>
        <v>80.84</v>
      </c>
      <c r="G228" s="22">
        <v>80.84</v>
      </c>
      <c r="H228" s="13">
        <f t="shared" si="7"/>
        <v>225</v>
      </c>
      <c r="I228" s="52" t="s">
        <v>18</v>
      </c>
      <c r="J228" s="52"/>
      <c r="K228" s="52"/>
      <c r="L228" s="52"/>
      <c r="M228" s="53"/>
      <c r="N228" s="26"/>
      <c r="O228" s="26"/>
    </row>
    <row r="229" spans="1:15" s="17" customFormat="1" ht="45" customHeight="1" x14ac:dyDescent="0.15">
      <c r="A229" s="20" t="s">
        <v>1023</v>
      </c>
      <c r="B229" s="23">
        <v>24129165</v>
      </c>
      <c r="C229" s="24" t="s">
        <v>325</v>
      </c>
      <c r="D229" s="24">
        <v>80.77</v>
      </c>
      <c r="E229" s="25">
        <v>0</v>
      </c>
      <c r="F229" s="22">
        <f t="shared" si="6"/>
        <v>80.77</v>
      </c>
      <c r="G229" s="22">
        <v>80.77</v>
      </c>
      <c r="H229" s="13">
        <f t="shared" si="7"/>
        <v>226</v>
      </c>
      <c r="I229" s="52" t="s">
        <v>18</v>
      </c>
      <c r="J229" s="52"/>
      <c r="K229" s="52"/>
      <c r="L229" s="52"/>
      <c r="M229" s="53"/>
      <c r="N229" s="26"/>
      <c r="O229" s="26"/>
    </row>
    <row r="230" spans="1:15" s="17" customFormat="1" ht="45" customHeight="1" x14ac:dyDescent="0.15">
      <c r="A230" s="20" t="s">
        <v>1024</v>
      </c>
      <c r="B230" s="10">
        <v>24129219</v>
      </c>
      <c r="C230" s="21" t="s">
        <v>261</v>
      </c>
      <c r="D230" s="21">
        <v>80.739999999999995</v>
      </c>
      <c r="E230" s="14">
        <v>0</v>
      </c>
      <c r="F230" s="22">
        <f t="shared" si="6"/>
        <v>80.739999999999995</v>
      </c>
      <c r="G230" s="22">
        <v>80.739999999999995</v>
      </c>
      <c r="H230" s="13">
        <f t="shared" si="7"/>
        <v>227</v>
      </c>
      <c r="I230" s="52" t="s">
        <v>18</v>
      </c>
      <c r="J230" s="52"/>
      <c r="K230" s="52"/>
      <c r="L230" s="52"/>
      <c r="M230" s="53"/>
      <c r="N230" s="26"/>
      <c r="O230" s="26"/>
    </row>
    <row r="231" spans="1:15" s="17" customFormat="1" ht="45" customHeight="1" x14ac:dyDescent="0.15">
      <c r="A231" s="20" t="s">
        <v>1025</v>
      </c>
      <c r="B231" s="23">
        <v>24129037</v>
      </c>
      <c r="C231" s="24" t="s">
        <v>320</v>
      </c>
      <c r="D231" s="24">
        <v>80.7</v>
      </c>
      <c r="E231" s="25">
        <v>0</v>
      </c>
      <c r="F231" s="22">
        <f t="shared" si="6"/>
        <v>80.7</v>
      </c>
      <c r="G231" s="22">
        <v>80.7</v>
      </c>
      <c r="H231" s="13">
        <f t="shared" si="7"/>
        <v>228</v>
      </c>
      <c r="I231" s="52" t="s">
        <v>18</v>
      </c>
      <c r="J231" s="52"/>
      <c r="K231" s="52"/>
      <c r="L231" s="52"/>
      <c r="M231" s="53"/>
      <c r="N231" s="26"/>
      <c r="O231" s="26"/>
    </row>
    <row r="232" spans="1:15" s="17" customFormat="1" ht="45" customHeight="1" x14ac:dyDescent="0.15">
      <c r="A232" s="20" t="s">
        <v>1026</v>
      </c>
      <c r="B232" s="10">
        <v>24129187</v>
      </c>
      <c r="C232" s="21" t="s">
        <v>326</v>
      </c>
      <c r="D232" s="21">
        <f>(0.7*80.68)/0.7</f>
        <v>80.680000000000007</v>
      </c>
      <c r="E232" s="14">
        <v>0</v>
      </c>
      <c r="F232" s="22">
        <f t="shared" si="6"/>
        <v>80.680000000000007</v>
      </c>
      <c r="G232" s="22">
        <v>80.680000000000007</v>
      </c>
      <c r="H232" s="13">
        <f t="shared" si="7"/>
        <v>229</v>
      </c>
      <c r="I232" s="52" t="s">
        <v>18</v>
      </c>
      <c r="J232" s="52"/>
      <c r="K232" s="52"/>
      <c r="L232" s="52"/>
      <c r="M232" s="53"/>
      <c r="N232" s="26"/>
      <c r="O232" s="26"/>
    </row>
    <row r="233" spans="1:15" s="17" customFormat="1" ht="45" customHeight="1" x14ac:dyDescent="0.15">
      <c r="A233" s="20" t="s">
        <v>1027</v>
      </c>
      <c r="B233" s="23">
        <v>24129273</v>
      </c>
      <c r="C233" s="24" t="s">
        <v>300</v>
      </c>
      <c r="D233" s="24">
        <v>80.650000000000006</v>
      </c>
      <c r="E233" s="25">
        <v>0</v>
      </c>
      <c r="F233" s="22">
        <f t="shared" si="6"/>
        <v>80.650000000000006</v>
      </c>
      <c r="G233" s="22">
        <v>80.650000000000006</v>
      </c>
      <c r="H233" s="13">
        <f t="shared" si="7"/>
        <v>230</v>
      </c>
      <c r="I233" s="52" t="s">
        <v>18</v>
      </c>
      <c r="J233" s="52"/>
      <c r="K233" s="52"/>
      <c r="L233" s="52"/>
      <c r="M233" s="53"/>
      <c r="N233" s="26"/>
      <c r="O233" s="26"/>
    </row>
    <row r="234" spans="1:15" s="17" customFormat="1" ht="45" customHeight="1" x14ac:dyDescent="0.15">
      <c r="A234" s="20" t="s">
        <v>1028</v>
      </c>
      <c r="B234" s="10">
        <v>24129341</v>
      </c>
      <c r="C234" s="21" t="s">
        <v>327</v>
      </c>
      <c r="D234" s="21">
        <v>80.64</v>
      </c>
      <c r="E234" s="14">
        <v>0</v>
      </c>
      <c r="F234" s="22">
        <f t="shared" si="6"/>
        <v>80.64</v>
      </c>
      <c r="G234" s="22">
        <v>80.64</v>
      </c>
      <c r="H234" s="13">
        <f t="shared" si="7"/>
        <v>231</v>
      </c>
      <c r="I234" s="52" t="s">
        <v>18</v>
      </c>
      <c r="J234" s="52"/>
      <c r="K234" s="52"/>
      <c r="L234" s="52"/>
      <c r="M234" s="53"/>
      <c r="N234" s="26"/>
      <c r="O234" s="26"/>
    </row>
    <row r="235" spans="1:15" s="17" customFormat="1" ht="45" customHeight="1" x14ac:dyDescent="0.15">
      <c r="A235" s="20" t="s">
        <v>1029</v>
      </c>
      <c r="B235" s="23">
        <v>24129189</v>
      </c>
      <c r="C235" s="24" t="s">
        <v>289</v>
      </c>
      <c r="D235" s="24">
        <v>80.61</v>
      </c>
      <c r="E235" s="25">
        <v>0</v>
      </c>
      <c r="F235" s="22">
        <f t="shared" si="6"/>
        <v>80.61</v>
      </c>
      <c r="G235" s="22">
        <v>80.61</v>
      </c>
      <c r="H235" s="13">
        <f t="shared" si="7"/>
        <v>232</v>
      </c>
      <c r="I235" s="52" t="s">
        <v>18</v>
      </c>
      <c r="J235" s="52"/>
      <c r="K235" s="52"/>
      <c r="L235" s="52"/>
      <c r="M235" s="53"/>
      <c r="N235" s="26"/>
      <c r="O235" s="26"/>
    </row>
    <row r="236" spans="1:15" s="17" customFormat="1" ht="45" customHeight="1" x14ac:dyDescent="0.15">
      <c r="A236" s="20" t="s">
        <v>1030</v>
      </c>
      <c r="B236" s="23">
        <v>24129243</v>
      </c>
      <c r="C236" s="24" t="s">
        <v>332</v>
      </c>
      <c r="D236" s="24">
        <v>80.53</v>
      </c>
      <c r="E236" s="25">
        <v>0</v>
      </c>
      <c r="F236" s="22">
        <f t="shared" si="6"/>
        <v>80.53</v>
      </c>
      <c r="G236" s="22">
        <v>80.53</v>
      </c>
      <c r="H236" s="13">
        <f t="shared" si="7"/>
        <v>233</v>
      </c>
      <c r="I236" s="52" t="s">
        <v>18</v>
      </c>
      <c r="J236" s="52"/>
      <c r="K236" s="52"/>
      <c r="L236" s="52"/>
      <c r="M236" s="53"/>
      <c r="N236" s="26"/>
      <c r="O236" s="26"/>
    </row>
    <row r="237" spans="1:15" s="17" customFormat="1" ht="45" customHeight="1" x14ac:dyDescent="0.15">
      <c r="A237" s="20" t="s">
        <v>1031</v>
      </c>
      <c r="B237" s="10">
        <v>24129082</v>
      </c>
      <c r="C237" s="21" t="s">
        <v>311</v>
      </c>
      <c r="D237" s="21">
        <v>80.400000000000006</v>
      </c>
      <c r="E237" s="14">
        <v>0</v>
      </c>
      <c r="F237" s="22">
        <f t="shared" si="6"/>
        <v>80.400000000000006</v>
      </c>
      <c r="G237" s="22">
        <v>80.400000000000006</v>
      </c>
      <c r="H237" s="13">
        <f t="shared" si="7"/>
        <v>234</v>
      </c>
      <c r="I237" s="52" t="s">
        <v>18</v>
      </c>
      <c r="J237" s="52"/>
      <c r="K237" s="52"/>
      <c r="L237" s="52"/>
      <c r="M237" s="53"/>
      <c r="N237" s="26"/>
      <c r="O237" s="26"/>
    </row>
    <row r="238" spans="1:15" s="17" customFormat="1" ht="45" customHeight="1" x14ac:dyDescent="0.15">
      <c r="A238" s="20" t="s">
        <v>1032</v>
      </c>
      <c r="B238" s="23">
        <v>24129129</v>
      </c>
      <c r="C238" s="24" t="s">
        <v>312</v>
      </c>
      <c r="D238" s="24">
        <v>80.400000000000006</v>
      </c>
      <c r="E238" s="25">
        <v>0</v>
      </c>
      <c r="F238" s="22">
        <f t="shared" si="6"/>
        <v>80.400000000000006</v>
      </c>
      <c r="G238" s="22">
        <v>80.400000000000006</v>
      </c>
      <c r="H238" s="13">
        <f t="shared" si="7"/>
        <v>234</v>
      </c>
      <c r="I238" s="52" t="s">
        <v>18</v>
      </c>
      <c r="J238" s="52"/>
      <c r="K238" s="52"/>
      <c r="L238" s="52"/>
      <c r="M238" s="53"/>
      <c r="N238" s="26"/>
      <c r="O238" s="26"/>
    </row>
    <row r="239" spans="1:15" s="17" customFormat="1" ht="45" customHeight="1" x14ac:dyDescent="0.15">
      <c r="A239" s="20" t="s">
        <v>1033</v>
      </c>
      <c r="B239" s="23">
        <v>24129232</v>
      </c>
      <c r="C239" s="24" t="s">
        <v>294</v>
      </c>
      <c r="D239" s="24">
        <v>80.34</v>
      </c>
      <c r="E239" s="25">
        <v>0</v>
      </c>
      <c r="F239" s="22">
        <f t="shared" si="6"/>
        <v>80.34</v>
      </c>
      <c r="G239" s="22">
        <v>80.34</v>
      </c>
      <c r="H239" s="13">
        <f t="shared" si="7"/>
        <v>236</v>
      </c>
      <c r="I239" s="52" t="s">
        <v>18</v>
      </c>
      <c r="J239" s="52"/>
      <c r="K239" s="52"/>
      <c r="L239" s="52"/>
      <c r="M239" s="53"/>
      <c r="N239" s="26"/>
      <c r="O239" s="26"/>
    </row>
    <row r="240" spans="1:15" s="17" customFormat="1" ht="45" customHeight="1" x14ac:dyDescent="0.15">
      <c r="A240" s="20" t="s">
        <v>1034</v>
      </c>
      <c r="B240" s="23">
        <v>24129337</v>
      </c>
      <c r="C240" s="24" t="s">
        <v>337</v>
      </c>
      <c r="D240" s="24">
        <v>80.34</v>
      </c>
      <c r="E240" s="25">
        <v>0</v>
      </c>
      <c r="F240" s="22">
        <f t="shared" si="6"/>
        <v>80.34</v>
      </c>
      <c r="G240" s="22">
        <v>80.34</v>
      </c>
      <c r="H240" s="13">
        <f t="shared" si="7"/>
        <v>236</v>
      </c>
      <c r="I240" s="52" t="s">
        <v>18</v>
      </c>
      <c r="J240" s="52"/>
      <c r="K240" s="52"/>
      <c r="L240" s="52"/>
      <c r="M240" s="53"/>
      <c r="N240" s="26"/>
      <c r="O240" s="26"/>
    </row>
    <row r="241" spans="1:16" s="17" customFormat="1" ht="45" customHeight="1" x14ac:dyDescent="0.15">
      <c r="A241" s="20" t="s">
        <v>1035</v>
      </c>
      <c r="B241" s="23">
        <v>24129185</v>
      </c>
      <c r="C241" s="24" t="s">
        <v>333</v>
      </c>
      <c r="D241" s="24">
        <v>80.3</v>
      </c>
      <c r="E241" s="25">
        <v>0</v>
      </c>
      <c r="F241" s="22">
        <f t="shared" si="6"/>
        <v>80.3</v>
      </c>
      <c r="G241" s="22">
        <v>80.3</v>
      </c>
      <c r="H241" s="13">
        <f t="shared" si="7"/>
        <v>238</v>
      </c>
      <c r="I241" s="52" t="s">
        <v>18</v>
      </c>
      <c r="J241" s="52"/>
      <c r="K241" s="52"/>
      <c r="L241" s="52"/>
      <c r="M241" s="53"/>
      <c r="N241" s="26"/>
      <c r="O241" s="26"/>
    </row>
    <row r="242" spans="1:16" s="17" customFormat="1" ht="45" customHeight="1" x14ac:dyDescent="0.15">
      <c r="A242" s="20" t="s">
        <v>1036</v>
      </c>
      <c r="B242" s="10">
        <v>24129331</v>
      </c>
      <c r="C242" s="21" t="s">
        <v>318</v>
      </c>
      <c r="D242" s="21">
        <f>(0.7*80.3)/0.7</f>
        <v>80.3</v>
      </c>
      <c r="E242" s="14">
        <v>0</v>
      </c>
      <c r="F242" s="22">
        <f t="shared" si="6"/>
        <v>80.3</v>
      </c>
      <c r="G242" s="22">
        <v>80.3</v>
      </c>
      <c r="H242" s="13">
        <f t="shared" si="7"/>
        <v>238</v>
      </c>
      <c r="I242" s="52" t="s">
        <v>18</v>
      </c>
      <c r="J242" s="52"/>
      <c r="K242" s="52"/>
      <c r="L242" s="52"/>
      <c r="M242" s="53"/>
      <c r="N242" s="26"/>
      <c r="O242" s="26"/>
    </row>
    <row r="243" spans="1:16" s="17" customFormat="1" ht="45" customHeight="1" x14ac:dyDescent="0.15">
      <c r="A243" s="20" t="s">
        <v>1037</v>
      </c>
      <c r="B243" s="10">
        <v>24129148</v>
      </c>
      <c r="C243" s="21" t="s">
        <v>341</v>
      </c>
      <c r="D243" s="21">
        <v>80.28</v>
      </c>
      <c r="E243" s="14">
        <v>0</v>
      </c>
      <c r="F243" s="22">
        <f t="shared" si="6"/>
        <v>80.28</v>
      </c>
      <c r="G243" s="22">
        <v>80.28</v>
      </c>
      <c r="H243" s="13">
        <f t="shared" si="7"/>
        <v>240</v>
      </c>
      <c r="I243" s="52" t="s">
        <v>18</v>
      </c>
      <c r="J243" s="52"/>
      <c r="K243" s="52"/>
      <c r="L243" s="52"/>
      <c r="M243" s="53"/>
      <c r="N243" s="26"/>
      <c r="O243" s="26"/>
    </row>
    <row r="244" spans="1:16" s="17" customFormat="1" ht="45" customHeight="1" x14ac:dyDescent="0.15">
      <c r="A244" s="20" t="s">
        <v>1038</v>
      </c>
      <c r="B244" s="23">
        <v>24129208</v>
      </c>
      <c r="C244" s="24" t="s">
        <v>344</v>
      </c>
      <c r="D244" s="24">
        <v>80.17</v>
      </c>
      <c r="E244" s="25">
        <v>0</v>
      </c>
      <c r="F244" s="22">
        <f t="shared" si="6"/>
        <v>80.17</v>
      </c>
      <c r="G244" s="22">
        <v>80.17</v>
      </c>
      <c r="H244" s="13">
        <f t="shared" si="7"/>
        <v>241</v>
      </c>
      <c r="I244" s="52" t="s">
        <v>18</v>
      </c>
      <c r="J244" s="52"/>
      <c r="K244" s="52"/>
      <c r="L244" s="52"/>
      <c r="M244" s="53"/>
      <c r="N244" s="26"/>
      <c r="O244" s="26"/>
    </row>
    <row r="245" spans="1:16" s="17" customFormat="1" ht="45" customHeight="1" x14ac:dyDescent="0.15">
      <c r="A245" s="20" t="s">
        <v>1039</v>
      </c>
      <c r="B245" s="23">
        <v>24129158</v>
      </c>
      <c r="C245" s="24" t="s">
        <v>309</v>
      </c>
      <c r="D245" s="24">
        <v>80.040000000000006</v>
      </c>
      <c r="E245" s="25">
        <v>0</v>
      </c>
      <c r="F245" s="22">
        <f t="shared" si="6"/>
        <v>80.040000000000006</v>
      </c>
      <c r="G245" s="22">
        <v>80.040000000000006</v>
      </c>
      <c r="H245" s="13">
        <f t="shared" si="7"/>
        <v>242</v>
      </c>
      <c r="I245" s="52" t="s">
        <v>18</v>
      </c>
      <c r="J245" s="52"/>
      <c r="K245" s="52"/>
      <c r="L245" s="52"/>
      <c r="M245" s="53"/>
      <c r="N245" s="26"/>
      <c r="O245" s="26"/>
    </row>
    <row r="246" spans="1:16" s="17" customFormat="1" ht="45" customHeight="1" x14ac:dyDescent="0.15">
      <c r="A246" s="20" t="s">
        <v>1040</v>
      </c>
      <c r="B246" s="10">
        <v>24129395</v>
      </c>
      <c r="C246" s="21" t="s">
        <v>251</v>
      </c>
      <c r="D246" s="21">
        <v>80.040000000000006</v>
      </c>
      <c r="E246" s="14">
        <v>0</v>
      </c>
      <c r="F246" s="22">
        <f t="shared" si="6"/>
        <v>80.040000000000006</v>
      </c>
      <c r="G246" s="22">
        <v>80.040000000000006</v>
      </c>
      <c r="H246" s="13">
        <f t="shared" si="7"/>
        <v>242</v>
      </c>
      <c r="I246" s="52" t="s">
        <v>18</v>
      </c>
      <c r="J246" s="52"/>
      <c r="K246" s="52"/>
      <c r="L246" s="52"/>
      <c r="M246" s="53"/>
      <c r="N246" s="27"/>
      <c r="O246" s="27"/>
      <c r="P246" s="18"/>
    </row>
    <row r="247" spans="1:16" s="17" customFormat="1" ht="45" customHeight="1" x14ac:dyDescent="0.15">
      <c r="A247" s="20" t="s">
        <v>1041</v>
      </c>
      <c r="B247" s="10">
        <v>24129342</v>
      </c>
      <c r="C247" s="21" t="s">
        <v>285</v>
      </c>
      <c r="D247" s="21">
        <f>(0.7*79.98)/0.7</f>
        <v>79.98</v>
      </c>
      <c r="E247" s="14">
        <v>0</v>
      </c>
      <c r="F247" s="22">
        <f t="shared" si="6"/>
        <v>79.98</v>
      </c>
      <c r="G247" s="22">
        <v>79.98</v>
      </c>
      <c r="H247" s="13">
        <f t="shared" si="7"/>
        <v>244</v>
      </c>
      <c r="I247" s="52" t="s">
        <v>18</v>
      </c>
      <c r="J247" s="52"/>
      <c r="K247" s="52"/>
      <c r="L247" s="52"/>
      <c r="M247" s="52"/>
      <c r="N247" s="26"/>
      <c r="O247" s="26"/>
    </row>
    <row r="248" spans="1:16" s="17" customFormat="1" ht="45" customHeight="1" x14ac:dyDescent="0.15">
      <c r="A248" s="20" t="s">
        <v>1042</v>
      </c>
      <c r="B248" s="23">
        <v>24129062</v>
      </c>
      <c r="C248" s="24" t="s">
        <v>286</v>
      </c>
      <c r="D248" s="24">
        <v>79.92</v>
      </c>
      <c r="E248" s="25">
        <v>0</v>
      </c>
      <c r="F248" s="22">
        <f t="shared" si="6"/>
        <v>79.92</v>
      </c>
      <c r="G248" s="22">
        <v>79.92</v>
      </c>
      <c r="H248" s="13">
        <f t="shared" si="7"/>
        <v>245</v>
      </c>
      <c r="I248" s="52" t="s">
        <v>18</v>
      </c>
      <c r="J248" s="52"/>
      <c r="K248" s="52"/>
      <c r="L248" s="52"/>
      <c r="M248" s="52"/>
      <c r="N248" s="26"/>
      <c r="O248" s="26"/>
    </row>
    <row r="249" spans="1:16" s="17" customFormat="1" ht="45" customHeight="1" x14ac:dyDescent="0.15">
      <c r="A249" s="20" t="s">
        <v>1043</v>
      </c>
      <c r="B249" s="23">
        <v>24129465</v>
      </c>
      <c r="C249" s="24" t="s">
        <v>279</v>
      </c>
      <c r="D249" s="24">
        <v>79.88</v>
      </c>
      <c r="E249" s="25">
        <v>0</v>
      </c>
      <c r="F249" s="22">
        <f t="shared" si="6"/>
        <v>79.88</v>
      </c>
      <c r="G249" s="22">
        <v>79.88</v>
      </c>
      <c r="H249" s="13">
        <f t="shared" si="7"/>
        <v>246</v>
      </c>
      <c r="I249" s="52" t="s">
        <v>18</v>
      </c>
      <c r="J249" s="52"/>
      <c r="K249" s="52"/>
      <c r="L249" s="52"/>
      <c r="M249" s="52"/>
      <c r="N249" s="27"/>
      <c r="O249" s="27"/>
      <c r="P249" s="18"/>
    </row>
    <row r="250" spans="1:16" s="17" customFormat="1" ht="45" customHeight="1" x14ac:dyDescent="0.15">
      <c r="A250" s="20" t="s">
        <v>1044</v>
      </c>
      <c r="B250" s="23">
        <v>24129102</v>
      </c>
      <c r="C250" s="24" t="s">
        <v>237</v>
      </c>
      <c r="D250" s="24">
        <v>79.87</v>
      </c>
      <c r="E250" s="25">
        <v>0</v>
      </c>
      <c r="F250" s="22">
        <f t="shared" si="6"/>
        <v>79.87</v>
      </c>
      <c r="G250" s="22">
        <v>79.87</v>
      </c>
      <c r="H250" s="13">
        <f t="shared" si="7"/>
        <v>247</v>
      </c>
      <c r="I250" s="52" t="s">
        <v>18</v>
      </c>
      <c r="J250" s="52"/>
      <c r="K250" s="52"/>
      <c r="L250" s="52"/>
      <c r="M250" s="52"/>
      <c r="N250" s="26"/>
      <c r="O250" s="26"/>
    </row>
    <row r="251" spans="1:16" s="17" customFormat="1" ht="45" customHeight="1" x14ac:dyDescent="0.15">
      <c r="A251" s="20" t="s">
        <v>1045</v>
      </c>
      <c r="B251" s="10">
        <v>24129186</v>
      </c>
      <c r="C251" s="21" t="s">
        <v>348</v>
      </c>
      <c r="D251" s="21">
        <v>79.849999999999994</v>
      </c>
      <c r="E251" s="14">
        <v>0</v>
      </c>
      <c r="F251" s="22">
        <f t="shared" si="6"/>
        <v>79.849999999999994</v>
      </c>
      <c r="G251" s="22">
        <v>79.849999999999994</v>
      </c>
      <c r="H251" s="13">
        <f t="shared" si="7"/>
        <v>248</v>
      </c>
      <c r="I251" s="52" t="s">
        <v>18</v>
      </c>
      <c r="J251" s="52"/>
      <c r="K251" s="52"/>
      <c r="L251" s="52"/>
      <c r="M251" s="52"/>
      <c r="N251" s="26"/>
      <c r="O251" s="26"/>
    </row>
    <row r="252" spans="1:16" s="17" customFormat="1" ht="45" customHeight="1" x14ac:dyDescent="0.15">
      <c r="A252" s="20" t="s">
        <v>1046</v>
      </c>
      <c r="B252" s="10">
        <v>24129209</v>
      </c>
      <c r="C252" s="21" t="s">
        <v>349</v>
      </c>
      <c r="D252" s="21">
        <v>79.83</v>
      </c>
      <c r="E252" s="14">
        <v>0</v>
      </c>
      <c r="F252" s="22">
        <f t="shared" si="6"/>
        <v>79.83</v>
      </c>
      <c r="G252" s="22">
        <v>79.83</v>
      </c>
      <c r="H252" s="13">
        <f t="shared" si="7"/>
        <v>249</v>
      </c>
      <c r="I252" s="52" t="s">
        <v>18</v>
      </c>
      <c r="J252" s="52"/>
      <c r="K252" s="52"/>
      <c r="L252" s="52"/>
      <c r="M252" s="52"/>
      <c r="N252" s="26"/>
      <c r="O252" s="26"/>
    </row>
    <row r="253" spans="1:16" s="17" customFormat="1" ht="45" customHeight="1" x14ac:dyDescent="0.15">
      <c r="A253" s="20" t="s">
        <v>1047</v>
      </c>
      <c r="B253" s="23">
        <v>24129177</v>
      </c>
      <c r="C253" s="24" t="s">
        <v>346</v>
      </c>
      <c r="D253" s="24">
        <v>79.8</v>
      </c>
      <c r="E253" s="25">
        <v>0</v>
      </c>
      <c r="F253" s="22">
        <f t="shared" si="6"/>
        <v>79.8</v>
      </c>
      <c r="G253" s="22">
        <v>79.8</v>
      </c>
      <c r="H253" s="13">
        <f t="shared" si="7"/>
        <v>250</v>
      </c>
      <c r="I253" s="52" t="s">
        <v>18</v>
      </c>
      <c r="J253" s="52"/>
      <c r="K253" s="52"/>
      <c r="L253" s="52"/>
      <c r="M253" s="52"/>
      <c r="N253" s="26"/>
      <c r="O253" s="26"/>
    </row>
    <row r="254" spans="1:16" s="17" customFormat="1" ht="45" customHeight="1" x14ac:dyDescent="0.15">
      <c r="A254" s="20" t="s">
        <v>1048</v>
      </c>
      <c r="B254" s="23">
        <v>24129253</v>
      </c>
      <c r="C254" s="24" t="s">
        <v>338</v>
      </c>
      <c r="D254" s="24">
        <v>79.760000000000005</v>
      </c>
      <c r="E254" s="25">
        <v>0</v>
      </c>
      <c r="F254" s="22">
        <f t="shared" si="6"/>
        <v>79.760000000000005</v>
      </c>
      <c r="G254" s="22">
        <v>79.760000000000005</v>
      </c>
      <c r="H254" s="13">
        <f t="shared" si="7"/>
        <v>251</v>
      </c>
      <c r="I254" s="52" t="s">
        <v>18</v>
      </c>
      <c r="J254" s="52"/>
      <c r="K254" s="52"/>
      <c r="L254" s="52"/>
      <c r="M254" s="52"/>
      <c r="N254" s="26"/>
      <c r="O254" s="26"/>
    </row>
    <row r="255" spans="1:16" s="17" customFormat="1" ht="45" customHeight="1" x14ac:dyDescent="0.15">
      <c r="A255" s="20" t="s">
        <v>1049</v>
      </c>
      <c r="B255" s="10">
        <v>24129210</v>
      </c>
      <c r="C255" s="21" t="s">
        <v>353</v>
      </c>
      <c r="D255" s="21">
        <v>79.72</v>
      </c>
      <c r="E255" s="14">
        <v>0</v>
      </c>
      <c r="F255" s="22">
        <f t="shared" si="6"/>
        <v>79.72</v>
      </c>
      <c r="G255" s="22">
        <v>79.72</v>
      </c>
      <c r="H255" s="13">
        <f t="shared" si="7"/>
        <v>252</v>
      </c>
      <c r="I255" s="52" t="s">
        <v>18</v>
      </c>
      <c r="J255" s="52"/>
      <c r="K255" s="52"/>
      <c r="L255" s="52"/>
      <c r="M255" s="52"/>
      <c r="N255" s="26"/>
      <c r="O255" s="26"/>
    </row>
    <row r="256" spans="1:16" s="17" customFormat="1" ht="45" customHeight="1" x14ac:dyDescent="0.15">
      <c r="A256" s="20" t="s">
        <v>1050</v>
      </c>
      <c r="B256" s="23">
        <v>24129166</v>
      </c>
      <c r="C256" s="24" t="s">
        <v>321</v>
      </c>
      <c r="D256" s="24">
        <v>79.7</v>
      </c>
      <c r="E256" s="25">
        <v>0</v>
      </c>
      <c r="F256" s="22">
        <f t="shared" si="6"/>
        <v>79.7</v>
      </c>
      <c r="G256" s="22">
        <v>79.7</v>
      </c>
      <c r="H256" s="13">
        <f t="shared" si="7"/>
        <v>253</v>
      </c>
      <c r="I256" s="52" t="s">
        <v>18</v>
      </c>
      <c r="J256" s="52"/>
      <c r="K256" s="52"/>
      <c r="L256" s="52"/>
      <c r="M256" s="52"/>
      <c r="N256" s="26"/>
      <c r="O256" s="26"/>
    </row>
    <row r="257" spans="1:16" s="17" customFormat="1" ht="45" customHeight="1" x14ac:dyDescent="0.15">
      <c r="A257" s="20" t="s">
        <v>1051</v>
      </c>
      <c r="B257" s="10">
        <v>24129406</v>
      </c>
      <c r="C257" s="21" t="s">
        <v>355</v>
      </c>
      <c r="D257" s="21">
        <f>(0.7*79.68)/0.7</f>
        <v>79.680000000000007</v>
      </c>
      <c r="E257" s="14">
        <v>0</v>
      </c>
      <c r="F257" s="22">
        <f t="shared" si="6"/>
        <v>79.680000000000007</v>
      </c>
      <c r="G257" s="22">
        <v>79.680000000000007</v>
      </c>
      <c r="H257" s="13">
        <f t="shared" si="7"/>
        <v>254</v>
      </c>
      <c r="I257" s="52" t="s">
        <v>18</v>
      </c>
      <c r="J257" s="52"/>
      <c r="K257" s="52"/>
      <c r="L257" s="52"/>
      <c r="M257" s="52"/>
      <c r="N257" s="27"/>
      <c r="O257" s="27"/>
      <c r="P257" s="18"/>
    </row>
    <row r="258" spans="1:16" s="17" customFormat="1" ht="45" customHeight="1" x14ac:dyDescent="0.15">
      <c r="A258" s="20" t="s">
        <v>1052</v>
      </c>
      <c r="B258" s="23">
        <v>24129054</v>
      </c>
      <c r="C258" s="24" t="s">
        <v>324</v>
      </c>
      <c r="D258" s="24">
        <v>79.67</v>
      </c>
      <c r="E258" s="25">
        <v>0</v>
      </c>
      <c r="F258" s="22">
        <f t="shared" si="6"/>
        <v>79.67</v>
      </c>
      <c r="G258" s="22">
        <v>79.67</v>
      </c>
      <c r="H258" s="13">
        <f t="shared" si="7"/>
        <v>255</v>
      </c>
      <c r="I258" s="52" t="s">
        <v>18</v>
      </c>
      <c r="J258" s="52"/>
      <c r="K258" s="52"/>
      <c r="L258" s="52"/>
      <c r="M258" s="52"/>
      <c r="N258" s="26"/>
      <c r="O258" s="26"/>
    </row>
    <row r="259" spans="1:16" s="17" customFormat="1" ht="45" customHeight="1" x14ac:dyDescent="0.15">
      <c r="A259" s="20" t="s">
        <v>1053</v>
      </c>
      <c r="B259" s="23">
        <v>24129135</v>
      </c>
      <c r="C259" s="24" t="s">
        <v>301</v>
      </c>
      <c r="D259" s="24">
        <v>79.64</v>
      </c>
      <c r="E259" s="25">
        <v>0</v>
      </c>
      <c r="F259" s="22">
        <f t="shared" si="6"/>
        <v>79.64</v>
      </c>
      <c r="G259" s="22">
        <v>79.64</v>
      </c>
      <c r="H259" s="13">
        <f t="shared" si="7"/>
        <v>256</v>
      </c>
      <c r="I259" s="52" t="s">
        <v>18</v>
      </c>
      <c r="J259" s="52"/>
      <c r="K259" s="52"/>
      <c r="L259" s="52"/>
      <c r="M259" s="52"/>
      <c r="N259" s="26"/>
      <c r="O259" s="26"/>
    </row>
    <row r="260" spans="1:16" s="17" customFormat="1" ht="45" customHeight="1" x14ac:dyDescent="0.15">
      <c r="A260" s="20" t="s">
        <v>1054</v>
      </c>
      <c r="B260" s="10">
        <v>24129360</v>
      </c>
      <c r="C260" s="21" t="s">
        <v>356</v>
      </c>
      <c r="D260" s="21">
        <f>(0.7*79.53)/0.7</f>
        <v>79.53</v>
      </c>
      <c r="E260" s="14">
        <v>0</v>
      </c>
      <c r="F260" s="22">
        <f t="shared" ref="F260:F323" si="8">D260+E260</f>
        <v>79.53</v>
      </c>
      <c r="G260" s="22">
        <v>79.53</v>
      </c>
      <c r="H260" s="13">
        <f t="shared" ref="H260:H323" si="9">RANK(G260,$G:$G)</f>
        <v>257</v>
      </c>
      <c r="I260" s="52" t="s">
        <v>18</v>
      </c>
      <c r="J260" s="52"/>
      <c r="K260" s="52"/>
      <c r="L260" s="52"/>
      <c r="M260" s="52"/>
      <c r="N260" s="27"/>
      <c r="O260" s="27"/>
      <c r="P260" s="18"/>
    </row>
    <row r="261" spans="1:16" s="17" customFormat="1" ht="45" customHeight="1" x14ac:dyDescent="0.15">
      <c r="A261" s="20" t="s">
        <v>1055</v>
      </c>
      <c r="B261" s="23">
        <v>24129404</v>
      </c>
      <c r="C261" s="24" t="s">
        <v>358</v>
      </c>
      <c r="D261" s="24">
        <v>79.53</v>
      </c>
      <c r="E261" s="25">
        <v>0</v>
      </c>
      <c r="F261" s="22">
        <f t="shared" si="8"/>
        <v>79.53</v>
      </c>
      <c r="G261" s="22">
        <v>79.53</v>
      </c>
      <c r="H261" s="13">
        <f t="shared" si="9"/>
        <v>257</v>
      </c>
      <c r="I261" s="52" t="s">
        <v>18</v>
      </c>
      <c r="J261" s="52"/>
      <c r="K261" s="52"/>
      <c r="L261" s="52"/>
      <c r="M261" s="52"/>
      <c r="N261" s="27"/>
      <c r="O261" s="27"/>
      <c r="P261" s="18"/>
    </row>
    <row r="262" spans="1:16" s="17" customFormat="1" ht="45" customHeight="1" x14ac:dyDescent="0.15">
      <c r="A262" s="20" t="s">
        <v>1056</v>
      </c>
      <c r="B262" s="10">
        <v>24129175</v>
      </c>
      <c r="C262" s="21" t="s">
        <v>359</v>
      </c>
      <c r="D262" s="21">
        <v>79.510000000000005</v>
      </c>
      <c r="E262" s="14">
        <v>0</v>
      </c>
      <c r="F262" s="22">
        <f t="shared" si="8"/>
        <v>79.510000000000005</v>
      </c>
      <c r="G262" s="22">
        <v>79.510000000000005</v>
      </c>
      <c r="H262" s="13">
        <f t="shared" si="9"/>
        <v>259</v>
      </c>
      <c r="I262" s="52"/>
      <c r="J262" s="52"/>
      <c r="K262" s="52"/>
      <c r="L262" s="52"/>
      <c r="M262" s="52"/>
      <c r="N262" s="26"/>
      <c r="O262" s="26"/>
    </row>
    <row r="263" spans="1:16" s="17" customFormat="1" ht="45" customHeight="1" x14ac:dyDescent="0.15">
      <c r="A263" s="20" t="s">
        <v>1057</v>
      </c>
      <c r="B263" s="23">
        <v>24129303</v>
      </c>
      <c r="C263" s="24" t="s">
        <v>360</v>
      </c>
      <c r="D263" s="24">
        <v>79.34</v>
      </c>
      <c r="E263" s="25">
        <v>0</v>
      </c>
      <c r="F263" s="22">
        <f t="shared" si="8"/>
        <v>79.34</v>
      </c>
      <c r="G263" s="22">
        <v>79.34</v>
      </c>
      <c r="H263" s="13">
        <f t="shared" si="9"/>
        <v>260</v>
      </c>
      <c r="I263" s="52" t="s">
        <v>18</v>
      </c>
      <c r="J263" s="52"/>
      <c r="K263" s="52"/>
      <c r="L263" s="52"/>
      <c r="M263" s="52"/>
      <c r="N263" s="26"/>
      <c r="O263" s="26"/>
    </row>
    <row r="264" spans="1:16" s="17" customFormat="1" ht="45" customHeight="1" x14ac:dyDescent="0.15">
      <c r="A264" s="20" t="s">
        <v>1058</v>
      </c>
      <c r="B264" s="10">
        <v>24129142</v>
      </c>
      <c r="C264" s="21" t="s">
        <v>366</v>
      </c>
      <c r="D264" s="21">
        <v>79.260000000000005</v>
      </c>
      <c r="E264" s="14">
        <v>0</v>
      </c>
      <c r="F264" s="22">
        <f t="shared" si="8"/>
        <v>79.260000000000005</v>
      </c>
      <c r="G264" s="22">
        <v>79.260000000000005</v>
      </c>
      <c r="H264" s="13">
        <f t="shared" si="9"/>
        <v>261</v>
      </c>
      <c r="I264" s="52" t="s">
        <v>18</v>
      </c>
      <c r="J264" s="52"/>
      <c r="K264" s="52"/>
      <c r="L264" s="52"/>
      <c r="M264" s="52"/>
      <c r="N264" s="26"/>
      <c r="O264" s="26"/>
    </row>
    <row r="265" spans="1:16" s="17" customFormat="1" ht="45" customHeight="1" x14ac:dyDescent="0.15">
      <c r="A265" s="20" t="s">
        <v>1059</v>
      </c>
      <c r="B265" s="23">
        <v>24129300</v>
      </c>
      <c r="C265" s="24" t="s">
        <v>314</v>
      </c>
      <c r="D265" s="24">
        <v>79.239999999999995</v>
      </c>
      <c r="E265" s="25">
        <v>0</v>
      </c>
      <c r="F265" s="22">
        <f t="shared" si="8"/>
        <v>79.239999999999995</v>
      </c>
      <c r="G265" s="22">
        <v>79.239999999999995</v>
      </c>
      <c r="H265" s="13">
        <f t="shared" si="9"/>
        <v>262</v>
      </c>
      <c r="I265" s="52" t="s">
        <v>18</v>
      </c>
      <c r="J265" s="52"/>
      <c r="K265" s="52"/>
      <c r="L265" s="52"/>
      <c r="M265" s="52"/>
      <c r="N265" s="26"/>
      <c r="O265" s="26"/>
    </row>
    <row r="266" spans="1:16" s="17" customFormat="1" ht="45" customHeight="1" x14ac:dyDescent="0.15">
      <c r="A266" s="20" t="s">
        <v>1060</v>
      </c>
      <c r="B266" s="23">
        <v>24129348</v>
      </c>
      <c r="C266" s="24" t="s">
        <v>335</v>
      </c>
      <c r="D266" s="24">
        <v>79.239999999999995</v>
      </c>
      <c r="E266" s="25">
        <v>0</v>
      </c>
      <c r="F266" s="22">
        <f t="shared" si="8"/>
        <v>79.239999999999995</v>
      </c>
      <c r="G266" s="22">
        <v>79.239999999999995</v>
      </c>
      <c r="H266" s="13">
        <f t="shared" si="9"/>
        <v>262</v>
      </c>
      <c r="I266" s="52" t="s">
        <v>18</v>
      </c>
      <c r="J266" s="52"/>
      <c r="K266" s="52"/>
      <c r="L266" s="52"/>
      <c r="M266" s="52"/>
      <c r="N266" s="27"/>
      <c r="O266" s="27"/>
      <c r="P266" s="18"/>
    </row>
    <row r="267" spans="1:16" s="17" customFormat="1" ht="45" customHeight="1" x14ac:dyDescent="0.15">
      <c r="A267" s="20" t="s">
        <v>1061</v>
      </c>
      <c r="B267" s="10">
        <v>24129145</v>
      </c>
      <c r="C267" s="21" t="s">
        <v>367</v>
      </c>
      <c r="D267" s="21">
        <v>79.2</v>
      </c>
      <c r="E267" s="14">
        <v>0</v>
      </c>
      <c r="F267" s="22">
        <f t="shared" si="8"/>
        <v>79.2</v>
      </c>
      <c r="G267" s="22">
        <v>79.2</v>
      </c>
      <c r="H267" s="13">
        <f t="shared" si="9"/>
        <v>264</v>
      </c>
      <c r="I267" s="52" t="s">
        <v>18</v>
      </c>
      <c r="J267" s="52"/>
      <c r="K267" s="52"/>
      <c r="L267" s="52"/>
      <c r="M267" s="52"/>
      <c r="N267" s="26"/>
      <c r="O267" s="26"/>
    </row>
    <row r="268" spans="1:16" s="17" customFormat="1" ht="45" customHeight="1" x14ac:dyDescent="0.15">
      <c r="A268" s="20" t="s">
        <v>1062</v>
      </c>
      <c r="B268" s="23">
        <v>24129353</v>
      </c>
      <c r="C268" s="24" t="s">
        <v>313</v>
      </c>
      <c r="D268" s="24">
        <v>79.19</v>
      </c>
      <c r="E268" s="25">
        <v>0</v>
      </c>
      <c r="F268" s="22">
        <f t="shared" si="8"/>
        <v>79.19</v>
      </c>
      <c r="G268" s="22">
        <v>79.19</v>
      </c>
      <c r="H268" s="13">
        <f t="shared" si="9"/>
        <v>265</v>
      </c>
      <c r="I268" s="52" t="s">
        <v>18</v>
      </c>
      <c r="J268" s="52"/>
      <c r="K268" s="52"/>
      <c r="L268" s="52"/>
      <c r="M268" s="52"/>
      <c r="N268" s="27"/>
      <c r="O268" s="27"/>
      <c r="P268" s="18"/>
    </row>
    <row r="269" spans="1:16" s="17" customFormat="1" ht="45" customHeight="1" x14ac:dyDescent="0.15">
      <c r="A269" s="20" t="s">
        <v>1063</v>
      </c>
      <c r="B269" s="23">
        <v>24129453</v>
      </c>
      <c r="C269" s="24" t="s">
        <v>328</v>
      </c>
      <c r="D269" s="24">
        <v>79.17</v>
      </c>
      <c r="E269" s="25">
        <v>0</v>
      </c>
      <c r="F269" s="22">
        <f t="shared" si="8"/>
        <v>79.17</v>
      </c>
      <c r="G269" s="22">
        <v>79.17</v>
      </c>
      <c r="H269" s="13">
        <f t="shared" si="9"/>
        <v>266</v>
      </c>
      <c r="I269" s="52" t="s">
        <v>18</v>
      </c>
      <c r="J269" s="52"/>
      <c r="K269" s="52"/>
      <c r="L269" s="52"/>
      <c r="M269" s="52"/>
      <c r="N269" s="27"/>
      <c r="O269" s="27"/>
      <c r="P269" s="18"/>
    </row>
    <row r="270" spans="1:16" s="17" customFormat="1" ht="45" customHeight="1" x14ac:dyDescent="0.15">
      <c r="A270" s="20" t="s">
        <v>1064</v>
      </c>
      <c r="B270" s="23">
        <v>24129031</v>
      </c>
      <c r="C270" s="24" t="s">
        <v>368</v>
      </c>
      <c r="D270" s="24">
        <v>79.14</v>
      </c>
      <c r="E270" s="25">
        <v>0</v>
      </c>
      <c r="F270" s="22">
        <f t="shared" si="8"/>
        <v>79.14</v>
      </c>
      <c r="G270" s="22">
        <v>79.14</v>
      </c>
      <c r="H270" s="13">
        <f t="shared" si="9"/>
        <v>267</v>
      </c>
      <c r="I270" s="52" t="s">
        <v>18</v>
      </c>
      <c r="J270" s="52"/>
      <c r="K270" s="52"/>
      <c r="L270" s="52"/>
      <c r="M270" s="52"/>
      <c r="N270" s="26"/>
      <c r="O270" s="26"/>
    </row>
    <row r="271" spans="1:16" s="17" customFormat="1" ht="45" customHeight="1" x14ac:dyDescent="0.15">
      <c r="A271" s="20" t="s">
        <v>1065</v>
      </c>
      <c r="B271" s="10">
        <v>24129286</v>
      </c>
      <c r="C271" s="21" t="s">
        <v>342</v>
      </c>
      <c r="D271" s="21">
        <v>79.13</v>
      </c>
      <c r="E271" s="14">
        <v>0</v>
      </c>
      <c r="F271" s="22">
        <f t="shared" si="8"/>
        <v>79.13</v>
      </c>
      <c r="G271" s="22">
        <v>79.13</v>
      </c>
      <c r="H271" s="13">
        <f t="shared" si="9"/>
        <v>268</v>
      </c>
      <c r="I271" s="52" t="s">
        <v>18</v>
      </c>
      <c r="J271" s="52"/>
      <c r="K271" s="52"/>
      <c r="L271" s="52"/>
      <c r="M271" s="52"/>
      <c r="N271" s="26"/>
      <c r="O271" s="26"/>
    </row>
    <row r="272" spans="1:16" s="17" customFormat="1" ht="45" customHeight="1" x14ac:dyDescent="0.15">
      <c r="A272" s="20" t="s">
        <v>1066</v>
      </c>
      <c r="B272" s="10">
        <v>24129408</v>
      </c>
      <c r="C272" s="21" t="s">
        <v>354</v>
      </c>
      <c r="D272" s="21">
        <v>79.13</v>
      </c>
      <c r="E272" s="14">
        <v>0</v>
      </c>
      <c r="F272" s="22">
        <f t="shared" si="8"/>
        <v>79.13</v>
      </c>
      <c r="G272" s="22">
        <v>79.13</v>
      </c>
      <c r="H272" s="13">
        <f t="shared" si="9"/>
        <v>268</v>
      </c>
      <c r="I272" s="52" t="s">
        <v>18</v>
      </c>
      <c r="J272" s="52"/>
      <c r="K272" s="52"/>
      <c r="L272" s="52"/>
      <c r="M272" s="52"/>
      <c r="N272" s="27"/>
      <c r="O272" s="27"/>
      <c r="P272" s="18"/>
    </row>
    <row r="273" spans="1:16" s="17" customFormat="1" ht="45" customHeight="1" x14ac:dyDescent="0.15">
      <c r="A273" s="20" t="s">
        <v>1067</v>
      </c>
      <c r="B273" s="10">
        <v>24129410</v>
      </c>
      <c r="C273" s="21" t="s">
        <v>372</v>
      </c>
      <c r="D273" s="21">
        <v>79.11</v>
      </c>
      <c r="E273" s="14">
        <v>0</v>
      </c>
      <c r="F273" s="22">
        <f t="shared" si="8"/>
        <v>79.11</v>
      </c>
      <c r="G273" s="22">
        <v>79.11</v>
      </c>
      <c r="H273" s="13">
        <f t="shared" si="9"/>
        <v>270</v>
      </c>
      <c r="I273" s="52" t="s">
        <v>18</v>
      </c>
      <c r="J273" s="52"/>
      <c r="K273" s="52"/>
      <c r="L273" s="52"/>
      <c r="M273" s="52"/>
      <c r="N273" s="27"/>
      <c r="O273" s="27"/>
      <c r="P273" s="18"/>
    </row>
    <row r="274" spans="1:16" s="17" customFormat="1" ht="45" customHeight="1" x14ac:dyDescent="0.15">
      <c r="A274" s="20" t="s">
        <v>1068</v>
      </c>
      <c r="B274" s="23">
        <v>24129412</v>
      </c>
      <c r="C274" s="24" t="s">
        <v>334</v>
      </c>
      <c r="D274" s="24">
        <v>79.11</v>
      </c>
      <c r="E274" s="25">
        <v>0</v>
      </c>
      <c r="F274" s="22">
        <f t="shared" si="8"/>
        <v>79.11</v>
      </c>
      <c r="G274" s="22">
        <v>79.11</v>
      </c>
      <c r="H274" s="13">
        <f t="shared" si="9"/>
        <v>270</v>
      </c>
      <c r="I274" s="52" t="s">
        <v>18</v>
      </c>
      <c r="J274" s="52"/>
      <c r="K274" s="52"/>
      <c r="L274" s="52"/>
      <c r="M274" s="52"/>
      <c r="N274" s="27"/>
      <c r="O274" s="27"/>
      <c r="P274" s="18"/>
    </row>
    <row r="275" spans="1:16" s="17" customFormat="1" ht="45" customHeight="1" x14ac:dyDescent="0.15">
      <c r="A275" s="20" t="s">
        <v>1069</v>
      </c>
      <c r="B275" s="23">
        <v>24129430</v>
      </c>
      <c r="C275" s="24" t="s">
        <v>373</v>
      </c>
      <c r="D275" s="24">
        <v>79.099999999999994</v>
      </c>
      <c r="E275" s="25">
        <v>0</v>
      </c>
      <c r="F275" s="22">
        <f t="shared" si="8"/>
        <v>79.099999999999994</v>
      </c>
      <c r="G275" s="22">
        <v>79.099999999999994</v>
      </c>
      <c r="H275" s="13">
        <f t="shared" si="9"/>
        <v>272</v>
      </c>
      <c r="I275" s="52" t="s">
        <v>18</v>
      </c>
      <c r="J275" s="52"/>
      <c r="K275" s="52"/>
      <c r="L275" s="52"/>
      <c r="M275" s="52"/>
      <c r="N275" s="27"/>
      <c r="O275" s="27"/>
      <c r="P275" s="18"/>
    </row>
    <row r="276" spans="1:16" s="17" customFormat="1" ht="45" customHeight="1" x14ac:dyDescent="0.15">
      <c r="A276" s="20" t="s">
        <v>1070</v>
      </c>
      <c r="B276" s="10">
        <v>24129282</v>
      </c>
      <c r="C276" s="21" t="s">
        <v>375</v>
      </c>
      <c r="D276" s="21">
        <v>79.02</v>
      </c>
      <c r="E276" s="14">
        <v>0</v>
      </c>
      <c r="F276" s="22">
        <f t="shared" si="8"/>
        <v>79.02</v>
      </c>
      <c r="G276" s="22">
        <v>79.02</v>
      </c>
      <c r="H276" s="13">
        <f t="shared" si="9"/>
        <v>273</v>
      </c>
      <c r="I276" s="52" t="s">
        <v>18</v>
      </c>
      <c r="J276" s="52"/>
      <c r="K276" s="52"/>
      <c r="L276" s="52"/>
      <c r="M276" s="52"/>
      <c r="N276" s="26"/>
      <c r="O276" s="26"/>
    </row>
    <row r="277" spans="1:16" s="17" customFormat="1" ht="45" customHeight="1" x14ac:dyDescent="0.15">
      <c r="A277" s="20" t="s">
        <v>1071</v>
      </c>
      <c r="B277" s="23">
        <v>24129288</v>
      </c>
      <c r="C277" s="24" t="s">
        <v>369</v>
      </c>
      <c r="D277" s="24">
        <v>78.98</v>
      </c>
      <c r="E277" s="25">
        <v>0</v>
      </c>
      <c r="F277" s="22">
        <f t="shared" si="8"/>
        <v>78.98</v>
      </c>
      <c r="G277" s="22">
        <v>78.98</v>
      </c>
      <c r="H277" s="13">
        <f t="shared" si="9"/>
        <v>274</v>
      </c>
      <c r="I277" s="52" t="s">
        <v>18</v>
      </c>
      <c r="J277" s="52"/>
      <c r="K277" s="52"/>
      <c r="L277" s="52"/>
      <c r="M277" s="52"/>
      <c r="N277" s="26"/>
      <c r="O277" s="26"/>
    </row>
    <row r="278" spans="1:16" s="17" customFormat="1" ht="45" customHeight="1" x14ac:dyDescent="0.15">
      <c r="A278" s="20" t="s">
        <v>1072</v>
      </c>
      <c r="B278" s="10">
        <v>24129214</v>
      </c>
      <c r="C278" s="21" t="s">
        <v>345</v>
      </c>
      <c r="D278" s="21">
        <f>(0.7*78.85)/0.7</f>
        <v>78.849999999999994</v>
      </c>
      <c r="E278" s="14">
        <v>0</v>
      </c>
      <c r="F278" s="22">
        <f t="shared" si="8"/>
        <v>78.849999999999994</v>
      </c>
      <c r="G278" s="22">
        <v>78.849999999999994</v>
      </c>
      <c r="H278" s="13">
        <f t="shared" si="9"/>
        <v>275</v>
      </c>
      <c r="I278" s="52" t="s">
        <v>18</v>
      </c>
      <c r="J278" s="52"/>
      <c r="K278" s="52"/>
      <c r="L278" s="52"/>
      <c r="M278" s="52"/>
      <c r="N278" s="26"/>
      <c r="O278" s="26"/>
    </row>
    <row r="279" spans="1:16" s="17" customFormat="1" ht="45" customHeight="1" x14ac:dyDescent="0.15">
      <c r="A279" s="20" t="s">
        <v>1073</v>
      </c>
      <c r="B279" s="23">
        <v>24129100</v>
      </c>
      <c r="C279" s="24" t="s">
        <v>343</v>
      </c>
      <c r="D279" s="24">
        <v>78.819999999999993</v>
      </c>
      <c r="E279" s="25">
        <v>0</v>
      </c>
      <c r="F279" s="22">
        <f t="shared" si="8"/>
        <v>78.819999999999993</v>
      </c>
      <c r="G279" s="22">
        <v>78.819999999999993</v>
      </c>
      <c r="H279" s="13">
        <f t="shared" si="9"/>
        <v>276</v>
      </c>
      <c r="I279" s="52" t="s">
        <v>18</v>
      </c>
      <c r="J279" s="52"/>
      <c r="K279" s="52"/>
      <c r="L279" s="52"/>
      <c r="M279" s="52"/>
      <c r="N279" s="26"/>
      <c r="O279" s="26"/>
    </row>
    <row r="280" spans="1:16" s="17" customFormat="1" ht="45" customHeight="1" x14ac:dyDescent="0.15">
      <c r="A280" s="20" t="s">
        <v>1074</v>
      </c>
      <c r="B280" s="23">
        <v>24129246</v>
      </c>
      <c r="C280" s="24" t="s">
        <v>362</v>
      </c>
      <c r="D280" s="24">
        <v>78.7</v>
      </c>
      <c r="E280" s="25">
        <v>0</v>
      </c>
      <c r="F280" s="22">
        <f t="shared" si="8"/>
        <v>78.7</v>
      </c>
      <c r="G280" s="22">
        <v>78.7</v>
      </c>
      <c r="H280" s="13">
        <f t="shared" si="9"/>
        <v>277</v>
      </c>
      <c r="I280" s="52" t="s">
        <v>18</v>
      </c>
      <c r="J280" s="52"/>
      <c r="K280" s="52"/>
      <c r="L280" s="52"/>
      <c r="M280" s="52"/>
      <c r="N280" s="26"/>
      <c r="O280" s="26"/>
    </row>
    <row r="281" spans="1:16" s="17" customFormat="1" ht="45" customHeight="1" x14ac:dyDescent="0.15">
      <c r="A281" s="20" t="s">
        <v>1075</v>
      </c>
      <c r="B281" s="10">
        <v>24129327</v>
      </c>
      <c r="C281" s="21" t="s">
        <v>381</v>
      </c>
      <c r="D281" s="21">
        <f>(0.7*78.7)/0.7</f>
        <v>78.7</v>
      </c>
      <c r="E281" s="14">
        <v>0</v>
      </c>
      <c r="F281" s="22">
        <f t="shared" si="8"/>
        <v>78.7</v>
      </c>
      <c r="G281" s="22">
        <v>78.7</v>
      </c>
      <c r="H281" s="13">
        <f t="shared" si="9"/>
        <v>277</v>
      </c>
      <c r="I281" s="52" t="s">
        <v>18</v>
      </c>
      <c r="J281" s="52"/>
      <c r="K281" s="52"/>
      <c r="L281" s="52"/>
      <c r="M281" s="52"/>
      <c r="N281" s="26"/>
      <c r="O281" s="26"/>
    </row>
    <row r="282" spans="1:16" s="17" customFormat="1" ht="45" customHeight="1" x14ac:dyDescent="0.15">
      <c r="A282" s="20" t="s">
        <v>1076</v>
      </c>
      <c r="B282" s="10">
        <v>24129228</v>
      </c>
      <c r="C282" s="21" t="s">
        <v>382</v>
      </c>
      <c r="D282" s="21">
        <f>(0.7*78.66)/0.7</f>
        <v>78.66</v>
      </c>
      <c r="E282" s="14">
        <v>0</v>
      </c>
      <c r="F282" s="22">
        <f t="shared" si="8"/>
        <v>78.66</v>
      </c>
      <c r="G282" s="22">
        <v>78.66</v>
      </c>
      <c r="H282" s="13">
        <f t="shared" si="9"/>
        <v>279</v>
      </c>
      <c r="I282" s="52" t="s">
        <v>18</v>
      </c>
      <c r="J282" s="52"/>
      <c r="K282" s="52"/>
      <c r="L282" s="52"/>
      <c r="M282" s="52"/>
      <c r="N282" s="26"/>
      <c r="O282" s="26"/>
    </row>
    <row r="283" spans="1:16" s="17" customFormat="1" ht="45" customHeight="1" x14ac:dyDescent="0.15">
      <c r="A283" s="20" t="s">
        <v>1077</v>
      </c>
      <c r="B283" s="10">
        <v>24129078</v>
      </c>
      <c r="C283" s="21" t="s">
        <v>383</v>
      </c>
      <c r="D283" s="21">
        <f>(0.7*78.6)/0.7</f>
        <v>78.599999999999994</v>
      </c>
      <c r="E283" s="14">
        <v>0</v>
      </c>
      <c r="F283" s="22">
        <f t="shared" si="8"/>
        <v>78.599999999999994</v>
      </c>
      <c r="G283" s="22">
        <v>78.599999999999994</v>
      </c>
      <c r="H283" s="13">
        <f t="shared" si="9"/>
        <v>280</v>
      </c>
      <c r="I283" s="52" t="s">
        <v>18</v>
      </c>
      <c r="J283" s="52"/>
      <c r="K283" s="52"/>
      <c r="L283" s="52"/>
      <c r="M283" s="52"/>
      <c r="N283" s="26"/>
      <c r="O283" s="26"/>
    </row>
    <row r="284" spans="1:16" s="17" customFormat="1" ht="45" customHeight="1" x14ac:dyDescent="0.15">
      <c r="A284" s="20" t="s">
        <v>1078</v>
      </c>
      <c r="B284" s="10">
        <v>24129478</v>
      </c>
      <c r="C284" s="21" t="s">
        <v>350</v>
      </c>
      <c r="D284" s="21">
        <f>(0.7*78.6)/0.7</f>
        <v>78.599999999999994</v>
      </c>
      <c r="E284" s="14">
        <v>0</v>
      </c>
      <c r="F284" s="22">
        <f t="shared" si="8"/>
        <v>78.599999999999994</v>
      </c>
      <c r="G284" s="22">
        <v>78.599999999999994</v>
      </c>
      <c r="H284" s="13">
        <f t="shared" si="9"/>
        <v>280</v>
      </c>
      <c r="I284" s="52" t="s">
        <v>18</v>
      </c>
      <c r="J284" s="52"/>
      <c r="K284" s="52"/>
      <c r="L284" s="52"/>
      <c r="M284" s="52"/>
      <c r="N284" s="27"/>
      <c r="O284" s="27"/>
      <c r="P284" s="18"/>
    </row>
    <row r="285" spans="1:16" s="17" customFormat="1" ht="45" customHeight="1" x14ac:dyDescent="0.15">
      <c r="A285" s="20" t="s">
        <v>1079</v>
      </c>
      <c r="B285" s="23">
        <v>24129235</v>
      </c>
      <c r="C285" s="24" t="s">
        <v>384</v>
      </c>
      <c r="D285" s="24">
        <v>78.59</v>
      </c>
      <c r="E285" s="25">
        <v>0</v>
      </c>
      <c r="F285" s="22">
        <f t="shared" si="8"/>
        <v>78.59</v>
      </c>
      <c r="G285" s="22">
        <v>78.59</v>
      </c>
      <c r="H285" s="13">
        <f t="shared" si="9"/>
        <v>282</v>
      </c>
      <c r="I285" s="52" t="s">
        <v>18</v>
      </c>
      <c r="J285" s="52"/>
      <c r="K285" s="52"/>
      <c r="L285" s="52"/>
      <c r="M285" s="52"/>
      <c r="N285" s="26"/>
      <c r="O285" s="26"/>
    </row>
    <row r="286" spans="1:16" s="17" customFormat="1" ht="45" customHeight="1" x14ac:dyDescent="0.15">
      <c r="A286" s="20" t="s">
        <v>1080</v>
      </c>
      <c r="B286" s="23">
        <v>24129277</v>
      </c>
      <c r="C286" s="24" t="s">
        <v>377</v>
      </c>
      <c r="D286" s="24">
        <v>78.55</v>
      </c>
      <c r="E286" s="25">
        <v>0</v>
      </c>
      <c r="F286" s="22">
        <f t="shared" si="8"/>
        <v>78.55</v>
      </c>
      <c r="G286" s="22">
        <v>78.55</v>
      </c>
      <c r="H286" s="13">
        <f t="shared" si="9"/>
        <v>283</v>
      </c>
      <c r="I286" s="52" t="s">
        <v>18</v>
      </c>
      <c r="J286" s="52"/>
      <c r="K286" s="52"/>
      <c r="L286" s="52"/>
      <c r="M286" s="52"/>
      <c r="N286" s="26"/>
      <c r="O286" s="26"/>
    </row>
    <row r="287" spans="1:16" s="17" customFormat="1" ht="45" customHeight="1" x14ac:dyDescent="0.15">
      <c r="A287" s="20" t="s">
        <v>1081</v>
      </c>
      <c r="B287" s="23">
        <v>24129446</v>
      </c>
      <c r="C287" s="24" t="s">
        <v>357</v>
      </c>
      <c r="D287" s="24">
        <v>78.45</v>
      </c>
      <c r="E287" s="25">
        <v>0</v>
      </c>
      <c r="F287" s="22">
        <f t="shared" si="8"/>
        <v>78.45</v>
      </c>
      <c r="G287" s="22">
        <v>78.45</v>
      </c>
      <c r="H287" s="13">
        <f t="shared" si="9"/>
        <v>284</v>
      </c>
      <c r="I287" s="52" t="s">
        <v>18</v>
      </c>
      <c r="J287" s="52"/>
      <c r="K287" s="52"/>
      <c r="L287" s="52"/>
      <c r="M287" s="52"/>
      <c r="N287" s="27"/>
      <c r="O287" s="27"/>
      <c r="P287" s="18"/>
    </row>
    <row r="288" spans="1:16" s="17" customFormat="1" ht="45" customHeight="1" x14ac:dyDescent="0.15">
      <c r="A288" s="20" t="s">
        <v>1082</v>
      </c>
      <c r="B288" s="23">
        <v>24129201</v>
      </c>
      <c r="C288" s="24" t="s">
        <v>387</v>
      </c>
      <c r="D288" s="24">
        <v>78.430000000000007</v>
      </c>
      <c r="E288" s="25">
        <v>0</v>
      </c>
      <c r="F288" s="22">
        <f t="shared" si="8"/>
        <v>78.430000000000007</v>
      </c>
      <c r="G288" s="22">
        <v>78.430000000000007</v>
      </c>
      <c r="H288" s="13">
        <f t="shared" si="9"/>
        <v>285</v>
      </c>
      <c r="I288" s="52" t="s">
        <v>18</v>
      </c>
      <c r="J288" s="52"/>
      <c r="K288" s="52"/>
      <c r="L288" s="52"/>
      <c r="M288" s="52"/>
      <c r="N288" s="26"/>
      <c r="O288" s="26"/>
    </row>
    <row r="289" spans="1:16" s="17" customFormat="1" ht="45" customHeight="1" x14ac:dyDescent="0.15">
      <c r="A289" s="20" t="s">
        <v>1083</v>
      </c>
      <c r="B289" s="23">
        <v>24129385</v>
      </c>
      <c r="C289" s="24" t="s">
        <v>388</v>
      </c>
      <c r="D289" s="24">
        <v>78.41</v>
      </c>
      <c r="E289" s="25">
        <v>0</v>
      </c>
      <c r="F289" s="22">
        <f t="shared" si="8"/>
        <v>78.41</v>
      </c>
      <c r="G289" s="22">
        <v>78.41</v>
      </c>
      <c r="H289" s="13">
        <f t="shared" si="9"/>
        <v>286</v>
      </c>
      <c r="I289" s="52" t="s">
        <v>18</v>
      </c>
      <c r="J289" s="52"/>
      <c r="K289" s="52"/>
      <c r="L289" s="52"/>
      <c r="M289" s="52"/>
      <c r="N289" s="27"/>
      <c r="O289" s="27"/>
      <c r="P289" s="18"/>
    </row>
    <row r="290" spans="1:16" s="17" customFormat="1" ht="45" customHeight="1" x14ac:dyDescent="0.15">
      <c r="A290" s="20" t="s">
        <v>1084</v>
      </c>
      <c r="B290" s="23">
        <v>24129213</v>
      </c>
      <c r="C290" s="24" t="s">
        <v>376</v>
      </c>
      <c r="D290" s="24">
        <v>78.400000000000006</v>
      </c>
      <c r="E290" s="25">
        <v>0</v>
      </c>
      <c r="F290" s="22">
        <f t="shared" si="8"/>
        <v>78.400000000000006</v>
      </c>
      <c r="G290" s="22">
        <v>78.400000000000006</v>
      </c>
      <c r="H290" s="13">
        <f t="shared" si="9"/>
        <v>287</v>
      </c>
      <c r="I290" s="52" t="s">
        <v>18</v>
      </c>
      <c r="J290" s="52"/>
      <c r="K290" s="52"/>
      <c r="L290" s="52"/>
      <c r="M290" s="52"/>
      <c r="N290" s="26"/>
      <c r="O290" s="26"/>
    </row>
    <row r="291" spans="1:16" s="17" customFormat="1" ht="45" customHeight="1" x14ac:dyDescent="0.15">
      <c r="A291" s="20" t="s">
        <v>1085</v>
      </c>
      <c r="B291" s="23">
        <v>24129231</v>
      </c>
      <c r="C291" s="24" t="s">
        <v>389</v>
      </c>
      <c r="D291" s="24">
        <v>78.400000000000006</v>
      </c>
      <c r="E291" s="25">
        <v>0</v>
      </c>
      <c r="F291" s="22">
        <f t="shared" si="8"/>
        <v>78.400000000000006</v>
      </c>
      <c r="G291" s="22">
        <v>78.400000000000006</v>
      </c>
      <c r="H291" s="13">
        <f t="shared" si="9"/>
        <v>287</v>
      </c>
      <c r="I291" s="52" t="s">
        <v>18</v>
      </c>
      <c r="J291" s="52"/>
      <c r="K291" s="52"/>
      <c r="L291" s="52"/>
      <c r="M291" s="52"/>
      <c r="N291" s="26"/>
      <c r="O291" s="26"/>
    </row>
    <row r="292" spans="1:16" s="17" customFormat="1" ht="45" customHeight="1" x14ac:dyDescent="0.15">
      <c r="A292" s="20" t="s">
        <v>1086</v>
      </c>
      <c r="B292" s="23">
        <v>24129066</v>
      </c>
      <c r="C292" s="24" t="s">
        <v>390</v>
      </c>
      <c r="D292" s="24">
        <v>78.34</v>
      </c>
      <c r="E292" s="25">
        <v>0</v>
      </c>
      <c r="F292" s="22">
        <f t="shared" si="8"/>
        <v>78.34</v>
      </c>
      <c r="G292" s="22">
        <v>78.34</v>
      </c>
      <c r="H292" s="13">
        <f t="shared" si="9"/>
        <v>289</v>
      </c>
      <c r="I292" s="52" t="s">
        <v>18</v>
      </c>
      <c r="J292" s="52"/>
      <c r="K292" s="52"/>
      <c r="L292" s="52"/>
      <c r="M292" s="52"/>
      <c r="N292" s="26"/>
      <c r="O292" s="26"/>
    </row>
    <row r="293" spans="1:16" s="17" customFormat="1" ht="45" customHeight="1" x14ac:dyDescent="0.15">
      <c r="A293" s="20" t="s">
        <v>1087</v>
      </c>
      <c r="B293" s="23">
        <v>24129334</v>
      </c>
      <c r="C293" s="24" t="s">
        <v>392</v>
      </c>
      <c r="D293" s="24">
        <v>78.319999999999993</v>
      </c>
      <c r="E293" s="25">
        <v>0</v>
      </c>
      <c r="F293" s="22">
        <f t="shared" si="8"/>
        <v>78.319999999999993</v>
      </c>
      <c r="G293" s="22">
        <v>78.319999999999993</v>
      </c>
      <c r="H293" s="13">
        <f t="shared" si="9"/>
        <v>290</v>
      </c>
      <c r="I293" s="52" t="s">
        <v>18</v>
      </c>
      <c r="J293" s="52"/>
      <c r="K293" s="52"/>
      <c r="L293" s="52"/>
      <c r="M293" s="52"/>
      <c r="N293" s="26"/>
      <c r="O293" s="26"/>
    </row>
    <row r="294" spans="1:16" s="17" customFormat="1" ht="45" customHeight="1" x14ac:dyDescent="0.15">
      <c r="A294" s="20" t="s">
        <v>1088</v>
      </c>
      <c r="B294" s="10">
        <v>24129113</v>
      </c>
      <c r="C294" s="21" t="s">
        <v>395</v>
      </c>
      <c r="D294" s="21">
        <v>78.23</v>
      </c>
      <c r="E294" s="14">
        <v>0</v>
      </c>
      <c r="F294" s="22">
        <f t="shared" si="8"/>
        <v>78.23</v>
      </c>
      <c r="G294" s="22">
        <v>78.23</v>
      </c>
      <c r="H294" s="13">
        <f t="shared" si="9"/>
        <v>291</v>
      </c>
      <c r="I294" s="52" t="s">
        <v>18</v>
      </c>
      <c r="J294" s="52"/>
      <c r="K294" s="52"/>
      <c r="L294" s="52"/>
      <c r="M294" s="52"/>
      <c r="N294" s="26"/>
      <c r="O294" s="26"/>
    </row>
    <row r="295" spans="1:16" s="17" customFormat="1" ht="45" customHeight="1" x14ac:dyDescent="0.15">
      <c r="A295" s="20" t="s">
        <v>1089</v>
      </c>
      <c r="B295" s="23">
        <v>24129310</v>
      </c>
      <c r="C295" s="24" t="s">
        <v>397</v>
      </c>
      <c r="D295" s="24">
        <v>78.16</v>
      </c>
      <c r="E295" s="25">
        <v>0</v>
      </c>
      <c r="F295" s="22">
        <f t="shared" si="8"/>
        <v>78.16</v>
      </c>
      <c r="G295" s="22">
        <v>78.16</v>
      </c>
      <c r="H295" s="13">
        <f t="shared" si="9"/>
        <v>292</v>
      </c>
      <c r="I295" s="52" t="s">
        <v>18</v>
      </c>
      <c r="J295" s="52"/>
      <c r="K295" s="52"/>
      <c r="L295" s="52"/>
      <c r="M295" s="52"/>
      <c r="N295" s="26"/>
      <c r="O295" s="26"/>
    </row>
    <row r="296" spans="1:16" s="17" customFormat="1" ht="45" customHeight="1" x14ac:dyDescent="0.15">
      <c r="A296" s="20" t="s">
        <v>1090</v>
      </c>
      <c r="B296" s="23">
        <v>24129320</v>
      </c>
      <c r="C296" s="24" t="s">
        <v>365</v>
      </c>
      <c r="D296" s="24">
        <v>78.13</v>
      </c>
      <c r="E296" s="25">
        <v>0</v>
      </c>
      <c r="F296" s="22">
        <f t="shared" si="8"/>
        <v>78.13</v>
      </c>
      <c r="G296" s="22">
        <v>78.13</v>
      </c>
      <c r="H296" s="13">
        <f t="shared" si="9"/>
        <v>293</v>
      </c>
      <c r="I296" s="52" t="s">
        <v>18</v>
      </c>
      <c r="J296" s="52"/>
      <c r="K296" s="52"/>
      <c r="L296" s="52"/>
      <c r="M296" s="52"/>
      <c r="N296" s="26"/>
      <c r="O296" s="26"/>
    </row>
    <row r="297" spans="1:16" s="17" customFormat="1" ht="45" customHeight="1" x14ac:dyDescent="0.15">
      <c r="A297" s="20" t="s">
        <v>1091</v>
      </c>
      <c r="B297" s="10">
        <v>24129405</v>
      </c>
      <c r="C297" s="21" t="s">
        <v>399</v>
      </c>
      <c r="D297" s="21">
        <v>78.06</v>
      </c>
      <c r="E297" s="14">
        <v>0</v>
      </c>
      <c r="F297" s="22">
        <f t="shared" si="8"/>
        <v>78.06</v>
      </c>
      <c r="G297" s="22">
        <v>78.06</v>
      </c>
      <c r="H297" s="13">
        <f t="shared" si="9"/>
        <v>294</v>
      </c>
      <c r="I297" s="52" t="s">
        <v>18</v>
      </c>
      <c r="J297" s="52"/>
      <c r="K297" s="52"/>
      <c r="L297" s="52"/>
      <c r="M297" s="52"/>
      <c r="N297" s="27"/>
      <c r="O297" s="27"/>
      <c r="P297" s="18"/>
    </row>
    <row r="298" spans="1:16" s="17" customFormat="1" ht="45" customHeight="1" x14ac:dyDescent="0.15">
      <c r="A298" s="20" t="s">
        <v>1092</v>
      </c>
      <c r="B298" s="23">
        <v>24129386</v>
      </c>
      <c r="C298" s="24" t="s">
        <v>396</v>
      </c>
      <c r="D298" s="24">
        <v>78.040000000000006</v>
      </c>
      <c r="E298" s="25">
        <v>0</v>
      </c>
      <c r="F298" s="22">
        <f t="shared" si="8"/>
        <v>78.040000000000006</v>
      </c>
      <c r="G298" s="22">
        <v>78.040000000000006</v>
      </c>
      <c r="H298" s="13">
        <f t="shared" si="9"/>
        <v>295</v>
      </c>
      <c r="I298" s="52" t="s">
        <v>18</v>
      </c>
      <c r="J298" s="52"/>
      <c r="K298" s="52"/>
      <c r="L298" s="52"/>
      <c r="M298" s="52"/>
      <c r="N298" s="27"/>
      <c r="O298" s="27"/>
      <c r="P298" s="18"/>
    </row>
    <row r="299" spans="1:16" s="17" customFormat="1" ht="45" customHeight="1" x14ac:dyDescent="0.15">
      <c r="A299" s="20" t="s">
        <v>1093</v>
      </c>
      <c r="B299" s="23">
        <v>24129230</v>
      </c>
      <c r="C299" s="24" t="s">
        <v>403</v>
      </c>
      <c r="D299" s="24">
        <v>78</v>
      </c>
      <c r="E299" s="25">
        <v>0</v>
      </c>
      <c r="F299" s="22">
        <f t="shared" si="8"/>
        <v>78</v>
      </c>
      <c r="G299" s="22">
        <v>78</v>
      </c>
      <c r="H299" s="13">
        <f t="shared" si="9"/>
        <v>296</v>
      </c>
      <c r="I299" s="52" t="s">
        <v>18</v>
      </c>
      <c r="J299" s="52"/>
      <c r="K299" s="52"/>
      <c r="L299" s="52"/>
      <c r="M299" s="52"/>
      <c r="N299" s="26"/>
      <c r="O299" s="26"/>
    </row>
    <row r="300" spans="1:16" s="17" customFormat="1" ht="45" customHeight="1" x14ac:dyDescent="0.15">
      <c r="A300" s="20" t="s">
        <v>1094</v>
      </c>
      <c r="B300" s="23">
        <v>24129459</v>
      </c>
      <c r="C300" s="24" t="s">
        <v>370</v>
      </c>
      <c r="D300" s="24">
        <v>77.98</v>
      </c>
      <c r="E300" s="25">
        <v>0</v>
      </c>
      <c r="F300" s="22">
        <f t="shared" si="8"/>
        <v>77.98</v>
      </c>
      <c r="G300" s="22">
        <v>77.98</v>
      </c>
      <c r="H300" s="13">
        <f t="shared" si="9"/>
        <v>297</v>
      </c>
      <c r="I300" s="52" t="s">
        <v>18</v>
      </c>
      <c r="J300" s="52"/>
      <c r="K300" s="52"/>
      <c r="L300" s="52"/>
      <c r="M300" s="52"/>
      <c r="N300" s="27"/>
      <c r="O300" s="27"/>
      <c r="P300" s="18"/>
    </row>
    <row r="301" spans="1:16" s="17" customFormat="1" ht="45" customHeight="1" x14ac:dyDescent="0.15">
      <c r="A301" s="20" t="s">
        <v>1095</v>
      </c>
      <c r="B301" s="10">
        <v>24129146</v>
      </c>
      <c r="C301" s="21" t="s">
        <v>402</v>
      </c>
      <c r="D301" s="21">
        <f>(0.7*77.87)/0.7</f>
        <v>77.87</v>
      </c>
      <c r="E301" s="14">
        <v>0</v>
      </c>
      <c r="F301" s="22">
        <f t="shared" si="8"/>
        <v>77.87</v>
      </c>
      <c r="G301" s="22">
        <v>77.87</v>
      </c>
      <c r="H301" s="13">
        <f t="shared" si="9"/>
        <v>298</v>
      </c>
      <c r="I301" s="52" t="s">
        <v>18</v>
      </c>
      <c r="J301" s="52"/>
      <c r="K301" s="52"/>
      <c r="L301" s="52"/>
      <c r="M301" s="52"/>
      <c r="N301" s="26"/>
      <c r="O301" s="26"/>
    </row>
    <row r="302" spans="1:16" s="17" customFormat="1" ht="45" customHeight="1" x14ac:dyDescent="0.15">
      <c r="A302" s="20" t="s">
        <v>1096</v>
      </c>
      <c r="B302" s="23">
        <v>24129249</v>
      </c>
      <c r="C302" s="24" t="s">
        <v>405</v>
      </c>
      <c r="D302" s="24">
        <v>77.86</v>
      </c>
      <c r="E302" s="25">
        <v>0</v>
      </c>
      <c r="F302" s="22">
        <f t="shared" si="8"/>
        <v>77.86</v>
      </c>
      <c r="G302" s="22">
        <v>77.86</v>
      </c>
      <c r="H302" s="13">
        <f t="shared" si="9"/>
        <v>299</v>
      </c>
      <c r="I302" s="52" t="s">
        <v>18</v>
      </c>
      <c r="J302" s="52"/>
      <c r="K302" s="52"/>
      <c r="L302" s="52"/>
      <c r="M302" s="52"/>
      <c r="N302" s="26"/>
      <c r="O302" s="26"/>
    </row>
    <row r="303" spans="1:16" s="17" customFormat="1" ht="45" customHeight="1" x14ac:dyDescent="0.15">
      <c r="A303" s="20" t="s">
        <v>1097</v>
      </c>
      <c r="B303" s="23">
        <v>24129398</v>
      </c>
      <c r="C303" s="24" t="s">
        <v>406</v>
      </c>
      <c r="D303" s="24">
        <v>77.849999999999994</v>
      </c>
      <c r="E303" s="25">
        <v>0</v>
      </c>
      <c r="F303" s="22">
        <f t="shared" si="8"/>
        <v>77.849999999999994</v>
      </c>
      <c r="G303" s="22">
        <v>77.849999999999994</v>
      </c>
      <c r="H303" s="13">
        <f t="shared" si="9"/>
        <v>300</v>
      </c>
      <c r="I303" s="52" t="s">
        <v>18</v>
      </c>
      <c r="J303" s="52"/>
      <c r="K303" s="52"/>
      <c r="L303" s="52"/>
      <c r="M303" s="52"/>
      <c r="N303" s="27"/>
      <c r="O303" s="27"/>
      <c r="P303" s="18"/>
    </row>
    <row r="304" spans="1:16" s="17" customFormat="1" ht="45" customHeight="1" x14ac:dyDescent="0.15">
      <c r="A304" s="20" t="s">
        <v>1098</v>
      </c>
      <c r="B304" s="23">
        <v>24129043</v>
      </c>
      <c r="C304" s="24" t="s">
        <v>407</v>
      </c>
      <c r="D304" s="24">
        <v>77.84</v>
      </c>
      <c r="E304" s="25">
        <v>0</v>
      </c>
      <c r="F304" s="22">
        <f t="shared" si="8"/>
        <v>77.84</v>
      </c>
      <c r="G304" s="22">
        <v>77.84</v>
      </c>
      <c r="H304" s="13">
        <f t="shared" si="9"/>
        <v>301</v>
      </c>
      <c r="I304" s="52" t="s">
        <v>18</v>
      </c>
      <c r="J304" s="52"/>
      <c r="K304" s="52"/>
      <c r="L304" s="52"/>
      <c r="M304" s="52"/>
      <c r="N304" s="26"/>
      <c r="O304" s="26"/>
    </row>
    <row r="305" spans="1:16" s="17" customFormat="1" ht="45" customHeight="1" x14ac:dyDescent="0.15">
      <c r="A305" s="20" t="s">
        <v>1099</v>
      </c>
      <c r="B305" s="23">
        <v>24129308</v>
      </c>
      <c r="C305" s="24" t="s">
        <v>398</v>
      </c>
      <c r="D305" s="24">
        <v>77.84</v>
      </c>
      <c r="E305" s="25">
        <v>0</v>
      </c>
      <c r="F305" s="22">
        <f t="shared" si="8"/>
        <v>77.84</v>
      </c>
      <c r="G305" s="22">
        <v>77.84</v>
      </c>
      <c r="H305" s="13">
        <f t="shared" si="9"/>
        <v>301</v>
      </c>
      <c r="I305" s="52" t="s">
        <v>18</v>
      </c>
      <c r="J305" s="52"/>
      <c r="K305" s="52"/>
      <c r="L305" s="52"/>
      <c r="M305" s="52"/>
      <c r="N305" s="26"/>
      <c r="O305" s="26"/>
    </row>
    <row r="306" spans="1:16" s="17" customFormat="1" ht="45" customHeight="1" x14ac:dyDescent="0.15">
      <c r="A306" s="20" t="s">
        <v>1100</v>
      </c>
      <c r="B306" s="23">
        <v>24129306</v>
      </c>
      <c r="C306" s="24" t="s">
        <v>408</v>
      </c>
      <c r="D306" s="24">
        <v>77.8</v>
      </c>
      <c r="E306" s="25">
        <v>0</v>
      </c>
      <c r="F306" s="22">
        <f t="shared" si="8"/>
        <v>77.8</v>
      </c>
      <c r="G306" s="22">
        <v>77.8</v>
      </c>
      <c r="H306" s="13">
        <f t="shared" si="9"/>
        <v>303</v>
      </c>
      <c r="I306" s="52" t="s">
        <v>18</v>
      </c>
      <c r="J306" s="52"/>
      <c r="K306" s="52"/>
      <c r="L306" s="52"/>
      <c r="M306" s="52"/>
      <c r="N306" s="26"/>
      <c r="O306" s="26"/>
    </row>
    <row r="307" spans="1:16" s="17" customFormat="1" ht="45" customHeight="1" x14ac:dyDescent="0.15">
      <c r="A307" s="20" t="s">
        <v>1101</v>
      </c>
      <c r="B307" s="10">
        <v>24129004</v>
      </c>
      <c r="C307" s="21" t="s">
        <v>409</v>
      </c>
      <c r="D307" s="21">
        <f>(0.7*77.79)/0.7</f>
        <v>77.790000000000006</v>
      </c>
      <c r="E307" s="14">
        <v>0</v>
      </c>
      <c r="F307" s="22">
        <f t="shared" si="8"/>
        <v>77.790000000000006</v>
      </c>
      <c r="G307" s="22">
        <v>77.790000000000006</v>
      </c>
      <c r="H307" s="13">
        <f t="shared" si="9"/>
        <v>304</v>
      </c>
      <c r="I307" s="52" t="s">
        <v>18</v>
      </c>
      <c r="J307" s="52"/>
      <c r="K307" s="52"/>
      <c r="L307" s="52"/>
      <c r="M307" s="52"/>
      <c r="N307" s="26"/>
      <c r="O307" s="26"/>
    </row>
    <row r="308" spans="1:16" s="17" customFormat="1" ht="45" customHeight="1" x14ac:dyDescent="0.15">
      <c r="A308" s="20" t="s">
        <v>1102</v>
      </c>
      <c r="B308" s="23">
        <v>24129321</v>
      </c>
      <c r="C308" s="24" t="s">
        <v>456</v>
      </c>
      <c r="D308" s="24">
        <v>69.77</v>
      </c>
      <c r="E308" s="25">
        <v>8</v>
      </c>
      <c r="F308" s="22">
        <f t="shared" si="8"/>
        <v>77.77</v>
      </c>
      <c r="G308" s="22">
        <v>77.77</v>
      </c>
      <c r="H308" s="13">
        <f t="shared" si="9"/>
        <v>305</v>
      </c>
      <c r="I308" s="52" t="s">
        <v>1103</v>
      </c>
      <c r="J308" s="52"/>
      <c r="K308" s="52"/>
      <c r="L308" s="52"/>
      <c r="M308" s="52"/>
      <c r="N308" s="26"/>
      <c r="O308" s="26"/>
    </row>
    <row r="309" spans="1:16" s="17" customFormat="1" ht="45" customHeight="1" x14ac:dyDescent="0.15">
      <c r="A309" s="20" t="s">
        <v>1104</v>
      </c>
      <c r="B309" s="23">
        <v>24129343</v>
      </c>
      <c r="C309" s="24" t="s">
        <v>263</v>
      </c>
      <c r="D309" s="24">
        <v>77.73</v>
      </c>
      <c r="E309" s="25">
        <v>0</v>
      </c>
      <c r="F309" s="22">
        <f t="shared" si="8"/>
        <v>77.73</v>
      </c>
      <c r="G309" s="22">
        <v>77.73</v>
      </c>
      <c r="H309" s="13">
        <f t="shared" si="9"/>
        <v>306</v>
      </c>
      <c r="I309" s="52" t="s">
        <v>18</v>
      </c>
      <c r="J309" s="52"/>
      <c r="K309" s="52"/>
      <c r="L309" s="52"/>
      <c r="M309" s="52"/>
      <c r="N309" s="26"/>
      <c r="O309" s="26"/>
    </row>
    <row r="310" spans="1:16" s="17" customFormat="1" ht="45" customHeight="1" x14ac:dyDescent="0.15">
      <c r="A310" s="20" t="s">
        <v>1105</v>
      </c>
      <c r="B310" s="23">
        <v>24129161</v>
      </c>
      <c r="C310" s="24" t="s">
        <v>393</v>
      </c>
      <c r="D310" s="24">
        <v>77.69</v>
      </c>
      <c r="E310" s="25">
        <v>0</v>
      </c>
      <c r="F310" s="22">
        <f t="shared" si="8"/>
        <v>77.69</v>
      </c>
      <c r="G310" s="22">
        <v>77.69</v>
      </c>
      <c r="H310" s="13">
        <f t="shared" si="9"/>
        <v>307</v>
      </c>
      <c r="I310" s="52" t="s">
        <v>18</v>
      </c>
      <c r="J310" s="52"/>
      <c r="K310" s="52"/>
      <c r="L310" s="52"/>
      <c r="M310" s="52"/>
      <c r="N310" s="26"/>
      <c r="O310" s="26"/>
    </row>
    <row r="311" spans="1:16" s="17" customFormat="1" ht="45" customHeight="1" x14ac:dyDescent="0.15">
      <c r="A311" s="20" t="s">
        <v>1106</v>
      </c>
      <c r="B311" s="23">
        <v>24129448</v>
      </c>
      <c r="C311" s="24" t="s">
        <v>378</v>
      </c>
      <c r="D311" s="24">
        <v>77.69</v>
      </c>
      <c r="E311" s="25">
        <v>0</v>
      </c>
      <c r="F311" s="22">
        <f t="shared" si="8"/>
        <v>77.69</v>
      </c>
      <c r="G311" s="22">
        <v>77.69</v>
      </c>
      <c r="H311" s="13">
        <f t="shared" si="9"/>
        <v>307</v>
      </c>
      <c r="I311" s="52" t="s">
        <v>18</v>
      </c>
      <c r="J311" s="52"/>
      <c r="K311" s="52"/>
      <c r="L311" s="52"/>
      <c r="M311" s="52"/>
      <c r="N311" s="27"/>
      <c r="O311" s="27"/>
      <c r="P311" s="18"/>
    </row>
    <row r="312" spans="1:16" s="17" customFormat="1" ht="45" customHeight="1" x14ac:dyDescent="0.15">
      <c r="A312" s="20" t="s">
        <v>1107</v>
      </c>
      <c r="B312" s="23">
        <v>24129240</v>
      </c>
      <c r="C312" s="24" t="s">
        <v>411</v>
      </c>
      <c r="D312" s="24">
        <v>77.61</v>
      </c>
      <c r="E312" s="25">
        <v>0</v>
      </c>
      <c r="F312" s="22">
        <f t="shared" si="8"/>
        <v>77.61</v>
      </c>
      <c r="G312" s="22">
        <v>77.61</v>
      </c>
      <c r="H312" s="13">
        <f t="shared" si="9"/>
        <v>309</v>
      </c>
      <c r="I312" s="52" t="s">
        <v>18</v>
      </c>
      <c r="J312" s="52"/>
      <c r="K312" s="52"/>
      <c r="L312" s="52"/>
      <c r="M312" s="52"/>
      <c r="N312" s="26"/>
      <c r="O312" s="26"/>
    </row>
    <row r="313" spans="1:16" s="17" customFormat="1" ht="45" customHeight="1" x14ac:dyDescent="0.15">
      <c r="A313" s="20" t="s">
        <v>1108</v>
      </c>
      <c r="B313" s="23">
        <v>24129268</v>
      </c>
      <c r="C313" s="24" t="s">
        <v>364</v>
      </c>
      <c r="D313" s="24">
        <v>77.59</v>
      </c>
      <c r="E313" s="25">
        <v>0</v>
      </c>
      <c r="F313" s="22">
        <f t="shared" si="8"/>
        <v>77.59</v>
      </c>
      <c r="G313" s="22">
        <v>77.59</v>
      </c>
      <c r="H313" s="13">
        <f t="shared" si="9"/>
        <v>310</v>
      </c>
      <c r="I313" s="52" t="s">
        <v>18</v>
      </c>
      <c r="J313" s="52"/>
      <c r="K313" s="52"/>
      <c r="L313" s="52"/>
      <c r="M313" s="52"/>
      <c r="N313" s="26"/>
      <c r="O313" s="26"/>
    </row>
    <row r="314" spans="1:16" s="17" customFormat="1" ht="45" customHeight="1" x14ac:dyDescent="0.15">
      <c r="A314" s="20" t="s">
        <v>1109</v>
      </c>
      <c r="B314" s="23">
        <v>24129361</v>
      </c>
      <c r="C314" s="24" t="s">
        <v>394</v>
      </c>
      <c r="D314" s="24">
        <v>77.53</v>
      </c>
      <c r="E314" s="25">
        <v>0</v>
      </c>
      <c r="F314" s="22">
        <f t="shared" si="8"/>
        <v>77.53</v>
      </c>
      <c r="G314" s="22">
        <v>77.53</v>
      </c>
      <c r="H314" s="13">
        <f t="shared" si="9"/>
        <v>311</v>
      </c>
      <c r="I314" s="52" t="s">
        <v>18</v>
      </c>
      <c r="J314" s="52"/>
      <c r="K314" s="52"/>
      <c r="L314" s="52"/>
      <c r="M314" s="52"/>
      <c r="N314" s="27"/>
      <c r="O314" s="27"/>
      <c r="P314" s="18"/>
    </row>
    <row r="315" spans="1:16" s="17" customFormat="1" ht="45" customHeight="1" x14ac:dyDescent="0.15">
      <c r="A315" s="20" t="s">
        <v>1110</v>
      </c>
      <c r="B315" s="23">
        <v>24129312</v>
      </c>
      <c r="C315" s="24" t="s">
        <v>339</v>
      </c>
      <c r="D315" s="24">
        <v>77.510000000000005</v>
      </c>
      <c r="E315" s="25">
        <v>0</v>
      </c>
      <c r="F315" s="22">
        <f t="shared" si="8"/>
        <v>77.510000000000005</v>
      </c>
      <c r="G315" s="22">
        <v>77.510000000000005</v>
      </c>
      <c r="H315" s="13">
        <f t="shared" si="9"/>
        <v>312</v>
      </c>
      <c r="I315" s="52" t="s">
        <v>18</v>
      </c>
      <c r="J315" s="52"/>
      <c r="K315" s="52"/>
      <c r="L315" s="52"/>
      <c r="M315" s="52"/>
      <c r="N315" s="26"/>
      <c r="O315" s="26"/>
    </row>
    <row r="316" spans="1:16" s="17" customFormat="1" ht="45" customHeight="1" x14ac:dyDescent="0.15">
      <c r="A316" s="20" t="s">
        <v>1111</v>
      </c>
      <c r="B316" s="23">
        <v>24129237</v>
      </c>
      <c r="C316" s="24" t="s">
        <v>400</v>
      </c>
      <c r="D316" s="24">
        <v>77.45</v>
      </c>
      <c r="E316" s="25">
        <v>0</v>
      </c>
      <c r="F316" s="22">
        <f t="shared" si="8"/>
        <v>77.45</v>
      </c>
      <c r="G316" s="22">
        <v>77.45</v>
      </c>
      <c r="H316" s="13">
        <f t="shared" si="9"/>
        <v>313</v>
      </c>
      <c r="I316" s="52" t="s">
        <v>18</v>
      </c>
      <c r="J316" s="52"/>
      <c r="K316" s="52"/>
      <c r="L316" s="52"/>
      <c r="M316" s="52"/>
      <c r="N316" s="26"/>
      <c r="O316" s="26"/>
    </row>
    <row r="317" spans="1:16" s="17" customFormat="1" ht="45" customHeight="1" x14ac:dyDescent="0.15">
      <c r="A317" s="20" t="s">
        <v>1112</v>
      </c>
      <c r="B317" s="23">
        <v>24129233</v>
      </c>
      <c r="C317" s="24" t="s">
        <v>416</v>
      </c>
      <c r="D317" s="24">
        <v>77.430000000000007</v>
      </c>
      <c r="E317" s="25">
        <v>0</v>
      </c>
      <c r="F317" s="22">
        <f t="shared" si="8"/>
        <v>77.430000000000007</v>
      </c>
      <c r="G317" s="22">
        <v>77.430000000000007</v>
      </c>
      <c r="H317" s="13">
        <f t="shared" si="9"/>
        <v>314</v>
      </c>
      <c r="I317" s="52" t="s">
        <v>18</v>
      </c>
      <c r="J317" s="52"/>
      <c r="K317" s="52"/>
      <c r="L317" s="52"/>
      <c r="M317" s="52"/>
      <c r="N317" s="26"/>
      <c r="O317" s="26"/>
    </row>
    <row r="318" spans="1:16" s="17" customFormat="1" ht="45" customHeight="1" x14ac:dyDescent="0.15">
      <c r="A318" s="20" t="s">
        <v>1113</v>
      </c>
      <c r="B318" s="23">
        <v>24129436</v>
      </c>
      <c r="C318" s="24" t="s">
        <v>418</v>
      </c>
      <c r="D318" s="24">
        <v>76.319999999999993</v>
      </c>
      <c r="E318" s="25">
        <v>1</v>
      </c>
      <c r="F318" s="22">
        <f t="shared" si="8"/>
        <v>77.319999999999993</v>
      </c>
      <c r="G318" s="22">
        <v>77.319999999999993</v>
      </c>
      <c r="H318" s="13">
        <f t="shared" si="9"/>
        <v>315</v>
      </c>
      <c r="I318" s="52" t="s">
        <v>1008</v>
      </c>
      <c r="J318" s="52"/>
      <c r="K318" s="52"/>
      <c r="L318" s="52"/>
      <c r="M318" s="52"/>
      <c r="N318" s="27"/>
      <c r="O318" s="27"/>
      <c r="P318" s="18"/>
    </row>
    <row r="319" spans="1:16" s="17" customFormat="1" ht="45" customHeight="1" x14ac:dyDescent="0.15">
      <c r="A319" s="20" t="s">
        <v>1114</v>
      </c>
      <c r="B319" s="23">
        <v>24129350</v>
      </c>
      <c r="C319" s="24" t="s">
        <v>419</v>
      </c>
      <c r="D319" s="24">
        <v>77.239999999999995</v>
      </c>
      <c r="E319" s="25">
        <v>0</v>
      </c>
      <c r="F319" s="22">
        <f t="shared" si="8"/>
        <v>77.239999999999995</v>
      </c>
      <c r="G319" s="22">
        <v>77.239999999999995</v>
      </c>
      <c r="H319" s="13">
        <f t="shared" si="9"/>
        <v>316</v>
      </c>
      <c r="I319" s="52" t="s">
        <v>18</v>
      </c>
      <c r="J319" s="52"/>
      <c r="K319" s="52"/>
      <c r="L319" s="52"/>
      <c r="M319" s="52"/>
      <c r="N319" s="27"/>
      <c r="O319" s="27"/>
      <c r="P319" s="18"/>
    </row>
    <row r="320" spans="1:16" s="17" customFormat="1" ht="45" customHeight="1" x14ac:dyDescent="0.15">
      <c r="A320" s="20" t="s">
        <v>1115</v>
      </c>
      <c r="B320" s="23">
        <v>24129365</v>
      </c>
      <c r="C320" s="24" t="s">
        <v>404</v>
      </c>
      <c r="D320" s="24">
        <v>77.23</v>
      </c>
      <c r="E320" s="25">
        <v>0</v>
      </c>
      <c r="F320" s="22">
        <f t="shared" si="8"/>
        <v>77.23</v>
      </c>
      <c r="G320" s="22">
        <v>77.23</v>
      </c>
      <c r="H320" s="13">
        <f t="shared" si="9"/>
        <v>317</v>
      </c>
      <c r="I320" s="52" t="s">
        <v>18</v>
      </c>
      <c r="J320" s="52"/>
      <c r="K320" s="52"/>
      <c r="L320" s="52"/>
      <c r="M320" s="52"/>
      <c r="N320" s="27"/>
      <c r="O320" s="27"/>
      <c r="P320" s="18"/>
    </row>
    <row r="321" spans="1:16" s="17" customFormat="1" ht="45" customHeight="1" x14ac:dyDescent="0.15">
      <c r="A321" s="20" t="s">
        <v>1116</v>
      </c>
      <c r="B321" s="23">
        <v>24129370</v>
      </c>
      <c r="C321" s="24" t="s">
        <v>412</v>
      </c>
      <c r="D321" s="24">
        <v>77.16</v>
      </c>
      <c r="E321" s="25">
        <v>0</v>
      </c>
      <c r="F321" s="22">
        <f t="shared" si="8"/>
        <v>77.16</v>
      </c>
      <c r="G321" s="22">
        <v>77.16</v>
      </c>
      <c r="H321" s="13">
        <f t="shared" si="9"/>
        <v>318</v>
      </c>
      <c r="I321" s="52" t="s">
        <v>18</v>
      </c>
      <c r="J321" s="52"/>
      <c r="K321" s="52"/>
      <c r="L321" s="52"/>
      <c r="M321" s="52"/>
      <c r="N321" s="27"/>
      <c r="O321" s="27"/>
      <c r="P321" s="18"/>
    </row>
    <row r="322" spans="1:16" s="17" customFormat="1" ht="45" customHeight="1" x14ac:dyDescent="0.15">
      <c r="A322" s="20" t="s">
        <v>1117</v>
      </c>
      <c r="B322" s="10">
        <v>24129075</v>
      </c>
      <c r="C322" s="21" t="s">
        <v>410</v>
      </c>
      <c r="D322" s="21">
        <v>77.11</v>
      </c>
      <c r="E322" s="14">
        <v>0</v>
      </c>
      <c r="F322" s="22">
        <f t="shared" si="8"/>
        <v>77.11</v>
      </c>
      <c r="G322" s="22">
        <v>77.11</v>
      </c>
      <c r="H322" s="13">
        <f t="shared" si="9"/>
        <v>319</v>
      </c>
      <c r="I322" s="52" t="s">
        <v>18</v>
      </c>
      <c r="J322" s="52"/>
      <c r="K322" s="52"/>
      <c r="L322" s="52"/>
      <c r="M322" s="52"/>
      <c r="N322" s="26"/>
      <c r="O322" s="26"/>
    </row>
    <row r="323" spans="1:16" s="17" customFormat="1" ht="45" customHeight="1" x14ac:dyDescent="0.15">
      <c r="A323" s="20" t="s">
        <v>1118</v>
      </c>
      <c r="B323" s="23">
        <v>24129089</v>
      </c>
      <c r="C323" s="24" t="s">
        <v>417</v>
      </c>
      <c r="D323" s="24">
        <v>77.11</v>
      </c>
      <c r="E323" s="25">
        <v>0</v>
      </c>
      <c r="F323" s="22">
        <f t="shared" si="8"/>
        <v>77.11</v>
      </c>
      <c r="G323" s="22">
        <v>77.11</v>
      </c>
      <c r="H323" s="13">
        <f t="shared" si="9"/>
        <v>319</v>
      </c>
      <c r="I323" s="52" t="s">
        <v>18</v>
      </c>
      <c r="J323" s="52"/>
      <c r="K323" s="52"/>
      <c r="L323" s="52"/>
      <c r="M323" s="52"/>
      <c r="N323" s="26"/>
      <c r="O323" s="26"/>
    </row>
    <row r="324" spans="1:16" s="17" customFormat="1" ht="45" customHeight="1" x14ac:dyDescent="0.15">
      <c r="A324" s="20" t="s">
        <v>1119</v>
      </c>
      <c r="B324" s="23">
        <v>24129318</v>
      </c>
      <c r="C324" s="24" t="s">
        <v>420</v>
      </c>
      <c r="D324" s="24">
        <v>77.06</v>
      </c>
      <c r="E324" s="25">
        <v>0</v>
      </c>
      <c r="F324" s="22">
        <f t="shared" ref="F324:F387" si="10">D324+E324</f>
        <v>77.06</v>
      </c>
      <c r="G324" s="22">
        <v>77.06</v>
      </c>
      <c r="H324" s="13">
        <f t="shared" ref="H324:H387" si="11">RANK(G324,$G:$G)</f>
        <v>321</v>
      </c>
      <c r="I324" s="52" t="s">
        <v>18</v>
      </c>
      <c r="J324" s="52"/>
      <c r="K324" s="52"/>
      <c r="L324" s="52"/>
      <c r="M324" s="52"/>
      <c r="N324" s="26"/>
      <c r="O324" s="26"/>
    </row>
    <row r="325" spans="1:16" s="17" customFormat="1" ht="45" customHeight="1" x14ac:dyDescent="0.15">
      <c r="A325" s="20" t="s">
        <v>1120</v>
      </c>
      <c r="B325" s="23">
        <v>24129471</v>
      </c>
      <c r="C325" s="24" t="s">
        <v>330</v>
      </c>
      <c r="D325" s="24">
        <v>77.02</v>
      </c>
      <c r="E325" s="25">
        <v>0</v>
      </c>
      <c r="F325" s="22">
        <f t="shared" si="10"/>
        <v>77.02</v>
      </c>
      <c r="G325" s="22">
        <v>77.02</v>
      </c>
      <c r="H325" s="13">
        <f t="shared" si="11"/>
        <v>322</v>
      </c>
      <c r="I325" s="52" t="s">
        <v>18</v>
      </c>
      <c r="J325" s="52"/>
      <c r="K325" s="52"/>
      <c r="L325" s="52"/>
      <c r="M325" s="52"/>
      <c r="N325" s="27"/>
      <c r="O325" s="27"/>
      <c r="P325" s="18"/>
    </row>
    <row r="326" spans="1:16" s="17" customFormat="1" ht="45" customHeight="1" x14ac:dyDescent="0.15">
      <c r="A326" s="20" t="s">
        <v>1121</v>
      </c>
      <c r="B326" s="23">
        <v>24129289</v>
      </c>
      <c r="C326" s="24" t="s">
        <v>426</v>
      </c>
      <c r="D326" s="24">
        <v>72.739999999999995</v>
      </c>
      <c r="E326" s="25">
        <v>4</v>
      </c>
      <c r="F326" s="22">
        <f t="shared" si="10"/>
        <v>76.739999999999995</v>
      </c>
      <c r="G326" s="22">
        <v>76.739999999999995</v>
      </c>
      <c r="H326" s="13">
        <f t="shared" si="11"/>
        <v>323</v>
      </c>
      <c r="I326" s="52" t="s">
        <v>1122</v>
      </c>
      <c r="J326" s="52"/>
      <c r="K326" s="52"/>
      <c r="L326" s="52"/>
      <c r="M326" s="52"/>
      <c r="N326" s="26"/>
      <c r="O326" s="26"/>
    </row>
    <row r="327" spans="1:16" s="17" customFormat="1" ht="45" customHeight="1" x14ac:dyDescent="0.15">
      <c r="A327" s="20" t="s">
        <v>1123</v>
      </c>
      <c r="B327" s="23">
        <v>24129472</v>
      </c>
      <c r="C327" s="24" t="s">
        <v>351</v>
      </c>
      <c r="D327" s="24">
        <v>76.73</v>
      </c>
      <c r="E327" s="25">
        <v>0</v>
      </c>
      <c r="F327" s="22">
        <f t="shared" si="10"/>
        <v>76.73</v>
      </c>
      <c r="G327" s="22">
        <v>76.73</v>
      </c>
      <c r="H327" s="13">
        <f t="shared" si="11"/>
        <v>324</v>
      </c>
      <c r="I327" s="52" t="s">
        <v>18</v>
      </c>
      <c r="J327" s="52"/>
      <c r="K327" s="52"/>
      <c r="L327" s="52"/>
      <c r="M327" s="52"/>
      <c r="N327" s="27"/>
      <c r="O327" s="27"/>
      <c r="P327" s="18"/>
    </row>
    <row r="328" spans="1:16" s="17" customFormat="1" ht="45" customHeight="1" x14ac:dyDescent="0.15">
      <c r="A328" s="20" t="s">
        <v>1124</v>
      </c>
      <c r="B328" s="23">
        <v>24129324</v>
      </c>
      <c r="C328" s="24" t="s">
        <v>429</v>
      </c>
      <c r="D328" s="24">
        <v>76.650000000000006</v>
      </c>
      <c r="E328" s="25">
        <v>0</v>
      </c>
      <c r="F328" s="22">
        <f t="shared" si="10"/>
        <v>76.650000000000006</v>
      </c>
      <c r="G328" s="22">
        <v>76.650000000000006</v>
      </c>
      <c r="H328" s="13">
        <f t="shared" si="11"/>
        <v>325</v>
      </c>
      <c r="I328" s="52" t="s">
        <v>18</v>
      </c>
      <c r="J328" s="52"/>
      <c r="K328" s="52"/>
      <c r="L328" s="52"/>
      <c r="M328" s="52"/>
      <c r="N328" s="26"/>
      <c r="O328" s="26"/>
    </row>
    <row r="329" spans="1:16" s="17" customFormat="1" ht="45" customHeight="1" x14ac:dyDescent="0.15">
      <c r="A329" s="20" t="s">
        <v>1125</v>
      </c>
      <c r="B329" s="10">
        <v>24129413</v>
      </c>
      <c r="C329" s="21" t="s">
        <v>435</v>
      </c>
      <c r="D329" s="21">
        <v>76.430000000000007</v>
      </c>
      <c r="E329" s="14">
        <v>0</v>
      </c>
      <c r="F329" s="22">
        <f t="shared" si="10"/>
        <v>76.430000000000007</v>
      </c>
      <c r="G329" s="22">
        <v>76.430000000000007</v>
      </c>
      <c r="H329" s="13">
        <f t="shared" si="11"/>
        <v>326</v>
      </c>
      <c r="I329" s="52" t="s">
        <v>18</v>
      </c>
      <c r="J329" s="52"/>
      <c r="K329" s="52"/>
      <c r="L329" s="52"/>
      <c r="M329" s="52"/>
      <c r="N329" s="27"/>
      <c r="O329" s="27"/>
      <c r="P329" s="18"/>
    </row>
    <row r="330" spans="1:16" s="17" customFormat="1" ht="45" customHeight="1" x14ac:dyDescent="0.15">
      <c r="A330" s="20" t="s">
        <v>1126</v>
      </c>
      <c r="B330" s="23">
        <v>24129280</v>
      </c>
      <c r="C330" s="24" t="s">
        <v>425</v>
      </c>
      <c r="D330" s="24">
        <v>76.38</v>
      </c>
      <c r="E330" s="25">
        <v>0</v>
      </c>
      <c r="F330" s="22">
        <f t="shared" si="10"/>
        <v>76.38</v>
      </c>
      <c r="G330" s="22">
        <v>76.38</v>
      </c>
      <c r="H330" s="13">
        <f t="shared" si="11"/>
        <v>327</v>
      </c>
      <c r="I330" s="52" t="s">
        <v>18</v>
      </c>
      <c r="J330" s="52"/>
      <c r="K330" s="52"/>
      <c r="L330" s="52"/>
      <c r="M330" s="52"/>
      <c r="N330" s="26"/>
      <c r="O330" s="26"/>
    </row>
    <row r="331" spans="1:16" s="17" customFormat="1" ht="45" customHeight="1" x14ac:dyDescent="0.15">
      <c r="A331" s="20" t="s">
        <v>1127</v>
      </c>
      <c r="B331" s="23">
        <v>24129440</v>
      </c>
      <c r="C331" s="24" t="s">
        <v>437</v>
      </c>
      <c r="D331" s="24">
        <v>76.37</v>
      </c>
      <c r="E331" s="25">
        <v>0</v>
      </c>
      <c r="F331" s="22">
        <f t="shared" si="10"/>
        <v>76.37</v>
      </c>
      <c r="G331" s="22">
        <v>76.37</v>
      </c>
      <c r="H331" s="13">
        <f t="shared" si="11"/>
        <v>328</v>
      </c>
      <c r="I331" s="52" t="s">
        <v>18</v>
      </c>
      <c r="J331" s="52"/>
      <c r="K331" s="52"/>
      <c r="L331" s="52"/>
      <c r="M331" s="52"/>
      <c r="N331" s="27"/>
      <c r="O331" s="27"/>
      <c r="P331" s="18"/>
    </row>
    <row r="332" spans="1:16" s="17" customFormat="1" ht="45" customHeight="1" x14ac:dyDescent="0.15">
      <c r="A332" s="20" t="s">
        <v>1128</v>
      </c>
      <c r="B332" s="23">
        <v>24129121</v>
      </c>
      <c r="C332" s="24" t="s">
        <v>391</v>
      </c>
      <c r="D332" s="24">
        <v>76.33</v>
      </c>
      <c r="E332" s="25">
        <v>0</v>
      </c>
      <c r="F332" s="22">
        <f t="shared" si="10"/>
        <v>76.33</v>
      </c>
      <c r="G332" s="22">
        <v>76.33</v>
      </c>
      <c r="H332" s="13">
        <f t="shared" si="11"/>
        <v>329</v>
      </c>
      <c r="I332" s="52" t="s">
        <v>18</v>
      </c>
      <c r="J332" s="52"/>
      <c r="K332" s="52"/>
      <c r="L332" s="52"/>
      <c r="M332" s="52"/>
      <c r="N332" s="26"/>
      <c r="O332" s="26"/>
    </row>
    <row r="333" spans="1:16" s="17" customFormat="1" ht="45" customHeight="1" x14ac:dyDescent="0.15">
      <c r="A333" s="20" t="s">
        <v>1129</v>
      </c>
      <c r="B333" s="23">
        <v>24129293</v>
      </c>
      <c r="C333" s="24" t="s">
        <v>439</v>
      </c>
      <c r="D333" s="24">
        <v>76.31</v>
      </c>
      <c r="E333" s="25">
        <v>0</v>
      </c>
      <c r="F333" s="22">
        <f t="shared" si="10"/>
        <v>76.31</v>
      </c>
      <c r="G333" s="22">
        <v>76.31</v>
      </c>
      <c r="H333" s="13">
        <f t="shared" si="11"/>
        <v>330</v>
      </c>
      <c r="I333" s="52" t="s">
        <v>18</v>
      </c>
      <c r="J333" s="52"/>
      <c r="K333" s="52"/>
      <c r="L333" s="52"/>
      <c r="M333" s="52"/>
      <c r="N333" s="26"/>
      <c r="O333" s="26"/>
    </row>
    <row r="334" spans="1:16" s="17" customFormat="1" ht="45" customHeight="1" x14ac:dyDescent="0.15">
      <c r="A334" s="20" t="s">
        <v>1130</v>
      </c>
      <c r="B334" s="23">
        <v>24129193</v>
      </c>
      <c r="C334" s="24" t="s">
        <v>440</v>
      </c>
      <c r="D334" s="24">
        <v>76.3</v>
      </c>
      <c r="E334" s="25">
        <v>0</v>
      </c>
      <c r="F334" s="22">
        <f t="shared" si="10"/>
        <v>76.3</v>
      </c>
      <c r="G334" s="22">
        <v>76.3</v>
      </c>
      <c r="H334" s="13">
        <f t="shared" si="11"/>
        <v>331</v>
      </c>
      <c r="I334" s="52" t="s">
        <v>18</v>
      </c>
      <c r="J334" s="52"/>
      <c r="K334" s="52"/>
      <c r="L334" s="52"/>
      <c r="M334" s="52"/>
      <c r="N334" s="26"/>
      <c r="O334" s="26"/>
    </row>
    <row r="335" spans="1:16" s="17" customFormat="1" ht="45" customHeight="1" x14ac:dyDescent="0.15">
      <c r="A335" s="20" t="s">
        <v>1131</v>
      </c>
      <c r="B335" s="10">
        <v>24129393</v>
      </c>
      <c r="C335" s="21" t="s">
        <v>415</v>
      </c>
      <c r="D335" s="21">
        <v>76.3</v>
      </c>
      <c r="E335" s="14">
        <v>0</v>
      </c>
      <c r="F335" s="22">
        <f t="shared" si="10"/>
        <v>76.3</v>
      </c>
      <c r="G335" s="22">
        <v>76.3</v>
      </c>
      <c r="H335" s="13">
        <f t="shared" si="11"/>
        <v>331</v>
      </c>
      <c r="I335" s="52" t="s">
        <v>18</v>
      </c>
      <c r="J335" s="52"/>
      <c r="K335" s="52"/>
      <c r="L335" s="52"/>
      <c r="M335" s="52"/>
      <c r="N335" s="27"/>
      <c r="O335" s="27"/>
      <c r="P335" s="18"/>
    </row>
    <row r="336" spans="1:16" s="17" customFormat="1" ht="45" customHeight="1" x14ac:dyDescent="0.15">
      <c r="A336" s="20" t="s">
        <v>1132</v>
      </c>
      <c r="B336" s="10">
        <v>24129042</v>
      </c>
      <c r="C336" s="21" t="s">
        <v>441</v>
      </c>
      <c r="D336" s="21">
        <v>76.23</v>
      </c>
      <c r="E336" s="14">
        <v>0</v>
      </c>
      <c r="F336" s="22">
        <f t="shared" si="10"/>
        <v>76.23</v>
      </c>
      <c r="G336" s="22">
        <v>76.23</v>
      </c>
      <c r="H336" s="13">
        <f t="shared" si="11"/>
        <v>333</v>
      </c>
      <c r="I336" s="52" t="s">
        <v>18</v>
      </c>
      <c r="J336" s="52"/>
      <c r="K336" s="52"/>
      <c r="L336" s="52"/>
      <c r="M336" s="52"/>
      <c r="N336" s="26"/>
      <c r="O336" s="26"/>
    </row>
    <row r="337" spans="1:16" s="17" customFormat="1" ht="45" customHeight="1" x14ac:dyDescent="0.15">
      <c r="A337" s="20" t="s">
        <v>1133</v>
      </c>
      <c r="B337" s="10">
        <v>24129328</v>
      </c>
      <c r="C337" s="21" t="s">
        <v>442</v>
      </c>
      <c r="D337" s="21">
        <v>76.209999999999994</v>
      </c>
      <c r="E337" s="14">
        <v>0</v>
      </c>
      <c r="F337" s="22">
        <f t="shared" si="10"/>
        <v>76.209999999999994</v>
      </c>
      <c r="G337" s="22">
        <v>76.209999999999994</v>
      </c>
      <c r="H337" s="13">
        <f t="shared" si="11"/>
        <v>334</v>
      </c>
      <c r="I337" s="52" t="s">
        <v>18</v>
      </c>
      <c r="J337" s="52"/>
      <c r="K337" s="52"/>
      <c r="L337" s="52"/>
      <c r="M337" s="52"/>
      <c r="N337" s="26"/>
      <c r="O337" s="26"/>
    </row>
    <row r="338" spans="1:16" s="17" customFormat="1" ht="45" customHeight="1" x14ac:dyDescent="0.15">
      <c r="A338" s="20" t="s">
        <v>1134</v>
      </c>
      <c r="B338" s="10">
        <v>24129283</v>
      </c>
      <c r="C338" s="21" t="s">
        <v>443</v>
      </c>
      <c r="D338" s="21">
        <v>72.150000000000006</v>
      </c>
      <c r="E338" s="14">
        <v>4</v>
      </c>
      <c r="F338" s="22">
        <f t="shared" si="10"/>
        <v>76.150000000000006</v>
      </c>
      <c r="G338" s="22">
        <v>76.150000000000006</v>
      </c>
      <c r="H338" s="13">
        <f t="shared" si="11"/>
        <v>335</v>
      </c>
      <c r="I338" s="52" t="s">
        <v>1135</v>
      </c>
      <c r="J338" s="52"/>
      <c r="K338" s="52"/>
      <c r="L338" s="52"/>
      <c r="M338" s="52"/>
      <c r="N338" s="26"/>
      <c r="O338" s="26"/>
    </row>
    <row r="339" spans="1:16" s="17" customFormat="1" ht="45" customHeight="1" x14ac:dyDescent="0.15">
      <c r="A339" s="20" t="s">
        <v>1136</v>
      </c>
      <c r="B339" s="10">
        <v>24129368</v>
      </c>
      <c r="C339" s="21" t="s">
        <v>436</v>
      </c>
      <c r="D339" s="21">
        <v>76.11</v>
      </c>
      <c r="E339" s="14">
        <v>0</v>
      </c>
      <c r="F339" s="22">
        <f t="shared" si="10"/>
        <v>76.11</v>
      </c>
      <c r="G339" s="22">
        <v>76.11</v>
      </c>
      <c r="H339" s="13">
        <f t="shared" si="11"/>
        <v>336</v>
      </c>
      <c r="I339" s="52" t="s">
        <v>18</v>
      </c>
      <c r="J339" s="52"/>
      <c r="K339" s="52"/>
      <c r="L339" s="52"/>
      <c r="M339" s="52"/>
      <c r="N339" s="27"/>
      <c r="O339" s="27"/>
      <c r="P339" s="18"/>
    </row>
    <row r="340" spans="1:16" s="17" customFormat="1" ht="45" customHeight="1" x14ac:dyDescent="0.15">
      <c r="A340" s="20" t="s">
        <v>1137</v>
      </c>
      <c r="B340" s="23">
        <v>24129336</v>
      </c>
      <c r="C340" s="24" t="s">
        <v>385</v>
      </c>
      <c r="D340" s="24">
        <v>76.09</v>
      </c>
      <c r="E340" s="25">
        <v>0</v>
      </c>
      <c r="F340" s="22">
        <f t="shared" si="10"/>
        <v>76.09</v>
      </c>
      <c r="G340" s="22">
        <v>76.09</v>
      </c>
      <c r="H340" s="13">
        <f t="shared" si="11"/>
        <v>337</v>
      </c>
      <c r="I340" s="52" t="s">
        <v>18</v>
      </c>
      <c r="J340" s="52"/>
      <c r="K340" s="52"/>
      <c r="L340" s="52"/>
      <c r="M340" s="52"/>
      <c r="N340" s="26"/>
      <c r="O340" s="26"/>
    </row>
    <row r="341" spans="1:16" s="17" customFormat="1" ht="45" customHeight="1" x14ac:dyDescent="0.15">
      <c r="A341" s="20" t="s">
        <v>1138</v>
      </c>
      <c r="B341" s="23">
        <v>24129281</v>
      </c>
      <c r="C341" s="24" t="s">
        <v>449</v>
      </c>
      <c r="D341" s="24">
        <v>76</v>
      </c>
      <c r="E341" s="25">
        <v>0</v>
      </c>
      <c r="F341" s="22">
        <f t="shared" si="10"/>
        <v>76</v>
      </c>
      <c r="G341" s="22">
        <v>76</v>
      </c>
      <c r="H341" s="13">
        <f t="shared" si="11"/>
        <v>338</v>
      </c>
      <c r="I341" s="52" t="s">
        <v>18</v>
      </c>
      <c r="J341" s="52"/>
      <c r="K341" s="52"/>
      <c r="L341" s="52"/>
      <c r="M341" s="52"/>
      <c r="N341" s="26"/>
      <c r="O341" s="26"/>
    </row>
    <row r="342" spans="1:16" s="17" customFormat="1" ht="45" customHeight="1" x14ac:dyDescent="0.15">
      <c r="A342" s="20" t="s">
        <v>1139</v>
      </c>
      <c r="B342" s="23">
        <v>24129381</v>
      </c>
      <c r="C342" s="24" t="s">
        <v>450</v>
      </c>
      <c r="D342" s="24">
        <v>76</v>
      </c>
      <c r="E342" s="25">
        <v>0</v>
      </c>
      <c r="F342" s="22">
        <f t="shared" si="10"/>
        <v>76</v>
      </c>
      <c r="G342" s="22">
        <v>76</v>
      </c>
      <c r="H342" s="13">
        <f t="shared" si="11"/>
        <v>338</v>
      </c>
      <c r="I342" s="52" t="s">
        <v>18</v>
      </c>
      <c r="J342" s="52"/>
      <c r="K342" s="52"/>
      <c r="L342" s="52"/>
      <c r="M342" s="52"/>
      <c r="N342" s="27"/>
      <c r="O342" s="27"/>
      <c r="P342" s="18"/>
    </row>
    <row r="343" spans="1:16" s="17" customFormat="1" ht="45" customHeight="1" x14ac:dyDescent="0.15">
      <c r="A343" s="20" t="s">
        <v>1140</v>
      </c>
      <c r="B343" s="23">
        <v>24129036</v>
      </c>
      <c r="C343" s="24" t="s">
        <v>445</v>
      </c>
      <c r="D343" s="24">
        <v>75.959999999999994</v>
      </c>
      <c r="E343" s="25">
        <v>0</v>
      </c>
      <c r="F343" s="22">
        <f t="shared" si="10"/>
        <v>75.959999999999994</v>
      </c>
      <c r="G343" s="22">
        <v>75.959999999999994</v>
      </c>
      <c r="H343" s="13">
        <f t="shared" si="11"/>
        <v>340</v>
      </c>
      <c r="I343" s="52" t="s">
        <v>18</v>
      </c>
      <c r="J343" s="52"/>
      <c r="K343" s="52"/>
      <c r="L343" s="52"/>
      <c r="M343" s="52"/>
      <c r="N343" s="26"/>
      <c r="O343" s="26"/>
    </row>
    <row r="344" spans="1:16" s="17" customFormat="1" ht="45" customHeight="1" x14ac:dyDescent="0.15">
      <c r="A344" s="20" t="s">
        <v>1141</v>
      </c>
      <c r="B344" s="10">
        <v>24129073</v>
      </c>
      <c r="C344" s="21" t="s">
        <v>414</v>
      </c>
      <c r="D344" s="21">
        <v>75.959999999999994</v>
      </c>
      <c r="E344" s="14">
        <v>0</v>
      </c>
      <c r="F344" s="22">
        <f t="shared" si="10"/>
        <v>75.959999999999994</v>
      </c>
      <c r="G344" s="22">
        <v>75.959999999999994</v>
      </c>
      <c r="H344" s="13">
        <f t="shared" si="11"/>
        <v>340</v>
      </c>
      <c r="I344" s="52" t="s">
        <v>18</v>
      </c>
      <c r="J344" s="52"/>
      <c r="K344" s="52"/>
      <c r="L344" s="52"/>
      <c r="M344" s="52"/>
      <c r="N344" s="26"/>
      <c r="O344" s="26"/>
    </row>
    <row r="345" spans="1:16" s="17" customFormat="1" ht="45" customHeight="1" x14ac:dyDescent="0.15">
      <c r="A345" s="20" t="s">
        <v>1142</v>
      </c>
      <c r="B345" s="10">
        <v>24129266</v>
      </c>
      <c r="C345" s="21" t="s">
        <v>446</v>
      </c>
      <c r="D345" s="21">
        <v>75.94</v>
      </c>
      <c r="E345" s="14">
        <v>0</v>
      </c>
      <c r="F345" s="22">
        <f t="shared" si="10"/>
        <v>75.94</v>
      </c>
      <c r="G345" s="22">
        <v>75.94</v>
      </c>
      <c r="H345" s="13">
        <f t="shared" si="11"/>
        <v>342</v>
      </c>
      <c r="I345" s="52" t="s">
        <v>18</v>
      </c>
      <c r="J345" s="52"/>
      <c r="K345" s="52"/>
      <c r="L345" s="52"/>
      <c r="M345" s="52"/>
      <c r="N345" s="26"/>
      <c r="O345" s="26"/>
    </row>
    <row r="346" spans="1:16" s="17" customFormat="1" ht="45" customHeight="1" x14ac:dyDescent="0.15">
      <c r="A346" s="20" t="s">
        <v>1143</v>
      </c>
      <c r="B346" s="23">
        <v>24129433</v>
      </c>
      <c r="C346" s="24" t="s">
        <v>386</v>
      </c>
      <c r="D346" s="24">
        <v>75.94</v>
      </c>
      <c r="E346" s="25">
        <v>0</v>
      </c>
      <c r="F346" s="22">
        <f t="shared" si="10"/>
        <v>75.94</v>
      </c>
      <c r="G346" s="22">
        <v>75.94</v>
      </c>
      <c r="H346" s="13">
        <f t="shared" si="11"/>
        <v>342</v>
      </c>
      <c r="I346" s="52" t="s">
        <v>18</v>
      </c>
      <c r="J346" s="52"/>
      <c r="K346" s="52"/>
      <c r="L346" s="52"/>
      <c r="M346" s="52"/>
      <c r="N346" s="27"/>
      <c r="O346" s="27"/>
      <c r="P346" s="18"/>
    </row>
    <row r="347" spans="1:16" s="17" customFormat="1" ht="45" customHeight="1" x14ac:dyDescent="0.15">
      <c r="A347" s="20" t="s">
        <v>1144</v>
      </c>
      <c r="B347" s="23">
        <v>24129192</v>
      </c>
      <c r="C347" s="24" t="s">
        <v>453</v>
      </c>
      <c r="D347" s="24">
        <v>75.89</v>
      </c>
      <c r="E347" s="25">
        <v>0</v>
      </c>
      <c r="F347" s="22">
        <f t="shared" si="10"/>
        <v>75.89</v>
      </c>
      <c r="G347" s="22">
        <v>75.89</v>
      </c>
      <c r="H347" s="13">
        <f t="shared" si="11"/>
        <v>344</v>
      </c>
      <c r="I347" s="52" t="s">
        <v>18</v>
      </c>
      <c r="J347" s="52"/>
      <c r="K347" s="52"/>
      <c r="L347" s="52"/>
      <c r="M347" s="52"/>
      <c r="N347" s="26"/>
      <c r="O347" s="26"/>
    </row>
    <row r="348" spans="1:16" s="17" customFormat="1" ht="45" customHeight="1" x14ac:dyDescent="0.15">
      <c r="A348" s="20" t="s">
        <v>1145</v>
      </c>
      <c r="B348" s="10">
        <v>24129366</v>
      </c>
      <c r="C348" s="21" t="s">
        <v>434</v>
      </c>
      <c r="D348" s="21">
        <f>(0.7*75.89)/0.7</f>
        <v>75.89</v>
      </c>
      <c r="E348" s="14">
        <v>0</v>
      </c>
      <c r="F348" s="22">
        <f t="shared" si="10"/>
        <v>75.89</v>
      </c>
      <c r="G348" s="22">
        <v>75.89</v>
      </c>
      <c r="H348" s="13">
        <f t="shared" si="11"/>
        <v>344</v>
      </c>
      <c r="I348" s="52" t="s">
        <v>18</v>
      </c>
      <c r="J348" s="52"/>
      <c r="K348" s="52"/>
      <c r="L348" s="52"/>
      <c r="M348" s="52"/>
      <c r="N348" s="27"/>
      <c r="O348" s="27"/>
      <c r="P348" s="18"/>
    </row>
    <row r="349" spans="1:16" s="18" customFormat="1" ht="45" customHeight="1" x14ac:dyDescent="0.15">
      <c r="A349" s="20" t="s">
        <v>1146</v>
      </c>
      <c r="B349" s="29">
        <v>24129322</v>
      </c>
      <c r="C349" s="22" t="s">
        <v>451</v>
      </c>
      <c r="D349" s="22">
        <v>75.77</v>
      </c>
      <c r="E349" s="30">
        <v>0</v>
      </c>
      <c r="F349" s="22">
        <f t="shared" si="10"/>
        <v>75.77</v>
      </c>
      <c r="G349" s="22">
        <v>75.77</v>
      </c>
      <c r="H349" s="13">
        <f t="shared" si="11"/>
        <v>346</v>
      </c>
      <c r="I349" s="52" t="s">
        <v>18</v>
      </c>
      <c r="J349" s="52"/>
      <c r="K349" s="52"/>
      <c r="L349" s="52"/>
      <c r="M349" s="52"/>
      <c r="N349" s="26"/>
      <c r="O349" s="26"/>
      <c r="P349" s="17"/>
    </row>
    <row r="350" spans="1:16" s="18" customFormat="1" ht="45" customHeight="1" x14ac:dyDescent="0.15">
      <c r="A350" s="20" t="s">
        <v>1147</v>
      </c>
      <c r="B350" s="29">
        <v>24129294</v>
      </c>
      <c r="C350" s="22" t="s">
        <v>455</v>
      </c>
      <c r="D350" s="22">
        <v>75.760000000000005</v>
      </c>
      <c r="E350" s="30">
        <v>0</v>
      </c>
      <c r="F350" s="22">
        <f t="shared" si="10"/>
        <v>75.760000000000005</v>
      </c>
      <c r="G350" s="22">
        <v>75.760000000000005</v>
      </c>
      <c r="H350" s="13">
        <f t="shared" si="11"/>
        <v>347</v>
      </c>
      <c r="I350" s="52" t="s">
        <v>18</v>
      </c>
      <c r="J350" s="52"/>
      <c r="K350" s="52"/>
      <c r="L350" s="52"/>
      <c r="M350" s="52"/>
      <c r="N350" s="26"/>
      <c r="O350" s="26"/>
      <c r="P350" s="17"/>
    </row>
    <row r="351" spans="1:16" s="18" customFormat="1" ht="45" customHeight="1" x14ac:dyDescent="0.15">
      <c r="A351" s="20" t="s">
        <v>1148</v>
      </c>
      <c r="B351" s="29">
        <v>24129454</v>
      </c>
      <c r="C351" s="22" t="s">
        <v>347</v>
      </c>
      <c r="D351" s="22">
        <v>75.739999999999995</v>
      </c>
      <c r="E351" s="30">
        <v>0</v>
      </c>
      <c r="F351" s="22">
        <f t="shared" si="10"/>
        <v>75.739999999999995</v>
      </c>
      <c r="G351" s="22">
        <v>75.739999999999995</v>
      </c>
      <c r="H351" s="13">
        <f t="shared" si="11"/>
        <v>348</v>
      </c>
      <c r="I351" s="52" t="s">
        <v>18</v>
      </c>
      <c r="J351" s="52"/>
      <c r="K351" s="52"/>
      <c r="L351" s="52"/>
      <c r="M351" s="52"/>
      <c r="N351" s="27"/>
      <c r="O351" s="27"/>
    </row>
    <row r="352" spans="1:16" s="18" customFormat="1" ht="45" customHeight="1" x14ac:dyDescent="0.15">
      <c r="A352" s="20" t="s">
        <v>1149</v>
      </c>
      <c r="B352" s="29">
        <v>24129383</v>
      </c>
      <c r="C352" s="22" t="s">
        <v>447</v>
      </c>
      <c r="D352" s="22">
        <v>75.64</v>
      </c>
      <c r="E352" s="30">
        <v>0</v>
      </c>
      <c r="F352" s="22">
        <f t="shared" si="10"/>
        <v>75.64</v>
      </c>
      <c r="G352" s="22">
        <v>75.64</v>
      </c>
      <c r="H352" s="13">
        <f t="shared" si="11"/>
        <v>349</v>
      </c>
      <c r="I352" s="52" t="s">
        <v>18</v>
      </c>
      <c r="J352" s="52"/>
      <c r="K352" s="52"/>
      <c r="L352" s="52"/>
      <c r="M352" s="52"/>
      <c r="N352" s="27"/>
      <c r="O352" s="27"/>
    </row>
    <row r="353" spans="1:16" s="18" customFormat="1" ht="45" customHeight="1" x14ac:dyDescent="0.15">
      <c r="A353" s="20" t="s">
        <v>1150</v>
      </c>
      <c r="B353" s="29">
        <v>24129200</v>
      </c>
      <c r="C353" s="22" t="s">
        <v>454</v>
      </c>
      <c r="D353" s="22">
        <v>75.62</v>
      </c>
      <c r="E353" s="30">
        <v>0</v>
      </c>
      <c r="F353" s="22">
        <f t="shared" si="10"/>
        <v>75.62</v>
      </c>
      <c r="G353" s="22">
        <v>75.62</v>
      </c>
      <c r="H353" s="13">
        <f t="shared" si="11"/>
        <v>350</v>
      </c>
      <c r="I353" s="52" t="s">
        <v>18</v>
      </c>
      <c r="J353" s="52"/>
      <c r="K353" s="52"/>
      <c r="L353" s="52"/>
      <c r="M353" s="52"/>
      <c r="N353" s="26"/>
      <c r="O353" s="26"/>
      <c r="P353" s="17"/>
    </row>
    <row r="354" spans="1:16" s="18" customFormat="1" ht="45" customHeight="1" x14ac:dyDescent="0.15">
      <c r="A354" s="20" t="s">
        <v>1151</v>
      </c>
      <c r="B354" s="29">
        <v>24129384</v>
      </c>
      <c r="C354" s="22" t="s">
        <v>458</v>
      </c>
      <c r="D354" s="22">
        <v>74.569999999999993</v>
      </c>
      <c r="E354" s="30">
        <v>1</v>
      </c>
      <c r="F354" s="22">
        <f t="shared" si="10"/>
        <v>75.569999999999993</v>
      </c>
      <c r="G354" s="22">
        <v>75.569999999999993</v>
      </c>
      <c r="H354" s="13">
        <f t="shared" si="11"/>
        <v>351</v>
      </c>
      <c r="I354" s="52" t="s">
        <v>1008</v>
      </c>
      <c r="J354" s="52"/>
      <c r="K354" s="52"/>
      <c r="L354" s="52"/>
      <c r="M354" s="52"/>
      <c r="N354" s="27"/>
      <c r="O354" s="27"/>
    </row>
    <row r="355" spans="1:16" s="18" customFormat="1" ht="45" customHeight="1" x14ac:dyDescent="0.15">
      <c r="A355" s="20" t="s">
        <v>1152</v>
      </c>
      <c r="B355" s="13">
        <v>24129317</v>
      </c>
      <c r="C355" s="31" t="s">
        <v>459</v>
      </c>
      <c r="D355" s="31">
        <v>75.55</v>
      </c>
      <c r="E355" s="32">
        <v>0</v>
      </c>
      <c r="F355" s="22">
        <f t="shared" si="10"/>
        <v>75.55</v>
      </c>
      <c r="G355" s="22">
        <v>75.55</v>
      </c>
      <c r="H355" s="13">
        <f t="shared" si="11"/>
        <v>352</v>
      </c>
      <c r="I355" s="52" t="s">
        <v>18</v>
      </c>
      <c r="J355" s="52"/>
      <c r="K355" s="52"/>
      <c r="L355" s="52"/>
      <c r="M355" s="52"/>
      <c r="N355" s="26"/>
      <c r="O355" s="26"/>
      <c r="P355" s="17"/>
    </row>
    <row r="356" spans="1:16" s="18" customFormat="1" ht="45" customHeight="1" x14ac:dyDescent="0.15">
      <c r="A356" s="20" t="s">
        <v>1153</v>
      </c>
      <c r="B356" s="29">
        <v>24129292</v>
      </c>
      <c r="C356" s="22" t="s">
        <v>461</v>
      </c>
      <c r="D356" s="22">
        <v>75.489999999999995</v>
      </c>
      <c r="E356" s="30">
        <v>0</v>
      </c>
      <c r="F356" s="22">
        <f t="shared" si="10"/>
        <v>75.489999999999995</v>
      </c>
      <c r="G356" s="22">
        <v>75.489999999999995</v>
      </c>
      <c r="H356" s="13">
        <f t="shared" si="11"/>
        <v>353</v>
      </c>
      <c r="I356" s="52" t="s">
        <v>18</v>
      </c>
      <c r="J356" s="52"/>
      <c r="K356" s="52"/>
      <c r="L356" s="52"/>
      <c r="M356" s="52"/>
      <c r="N356" s="26"/>
      <c r="O356" s="26"/>
      <c r="P356" s="17"/>
    </row>
    <row r="357" spans="1:16" s="18" customFormat="1" ht="45" customHeight="1" x14ac:dyDescent="0.15">
      <c r="A357" s="20" t="s">
        <v>1154</v>
      </c>
      <c r="B357" s="29">
        <v>24129388</v>
      </c>
      <c r="C357" s="22" t="s">
        <v>457</v>
      </c>
      <c r="D357" s="22">
        <v>75.45</v>
      </c>
      <c r="E357" s="30">
        <v>0</v>
      </c>
      <c r="F357" s="22">
        <f t="shared" si="10"/>
        <v>75.45</v>
      </c>
      <c r="G357" s="22">
        <v>75.45</v>
      </c>
      <c r="H357" s="13">
        <f t="shared" si="11"/>
        <v>354</v>
      </c>
      <c r="I357" s="52" t="s">
        <v>18</v>
      </c>
      <c r="J357" s="52"/>
      <c r="K357" s="52"/>
      <c r="L357" s="52"/>
      <c r="M357" s="52"/>
      <c r="N357" s="27"/>
      <c r="O357" s="27"/>
    </row>
    <row r="358" spans="1:16" s="18" customFormat="1" ht="45" customHeight="1" x14ac:dyDescent="0.15">
      <c r="A358" s="20" t="s">
        <v>1155</v>
      </c>
      <c r="B358" s="29">
        <v>24129305</v>
      </c>
      <c r="C358" s="22" t="s">
        <v>463</v>
      </c>
      <c r="D358" s="22">
        <v>75.38</v>
      </c>
      <c r="E358" s="30">
        <v>0</v>
      </c>
      <c r="F358" s="22">
        <f t="shared" si="10"/>
        <v>75.38</v>
      </c>
      <c r="G358" s="22">
        <v>75.38</v>
      </c>
      <c r="H358" s="13">
        <f t="shared" si="11"/>
        <v>355</v>
      </c>
      <c r="I358" s="52" t="s">
        <v>18</v>
      </c>
      <c r="J358" s="52"/>
      <c r="K358" s="52"/>
      <c r="L358" s="52"/>
      <c r="M358" s="52"/>
      <c r="N358" s="26"/>
      <c r="O358" s="26"/>
      <c r="P358" s="17"/>
    </row>
    <row r="359" spans="1:16" s="18" customFormat="1" ht="45" customHeight="1" x14ac:dyDescent="0.15">
      <c r="A359" s="20" t="s">
        <v>1156</v>
      </c>
      <c r="B359" s="13">
        <v>24129221</v>
      </c>
      <c r="C359" s="31" t="s">
        <v>464</v>
      </c>
      <c r="D359" s="31">
        <v>75.319999999999993</v>
      </c>
      <c r="E359" s="32">
        <v>0</v>
      </c>
      <c r="F359" s="22">
        <f t="shared" si="10"/>
        <v>75.319999999999993</v>
      </c>
      <c r="G359" s="22">
        <v>75.319999999999993</v>
      </c>
      <c r="H359" s="13">
        <f t="shared" si="11"/>
        <v>356</v>
      </c>
      <c r="I359" s="52" t="s">
        <v>18</v>
      </c>
      <c r="J359" s="52"/>
      <c r="K359" s="52"/>
      <c r="L359" s="52"/>
      <c r="M359" s="52"/>
      <c r="N359" s="26"/>
      <c r="O359" s="26"/>
      <c r="P359" s="17"/>
    </row>
    <row r="360" spans="1:16" s="18" customFormat="1" ht="45" customHeight="1" x14ac:dyDescent="0.15">
      <c r="A360" s="20" t="s">
        <v>1157</v>
      </c>
      <c r="B360" s="13">
        <v>24129244</v>
      </c>
      <c r="C360" s="31" t="s">
        <v>466</v>
      </c>
      <c r="D360" s="31">
        <v>75.23</v>
      </c>
      <c r="E360" s="32">
        <v>0</v>
      </c>
      <c r="F360" s="22">
        <f t="shared" si="10"/>
        <v>75.23</v>
      </c>
      <c r="G360" s="22">
        <v>75.23</v>
      </c>
      <c r="H360" s="13">
        <f t="shared" si="11"/>
        <v>357</v>
      </c>
      <c r="I360" s="52" t="s">
        <v>18</v>
      </c>
      <c r="J360" s="52"/>
      <c r="K360" s="52"/>
      <c r="L360" s="52"/>
      <c r="M360" s="52"/>
      <c r="N360" s="26"/>
      <c r="O360" s="26"/>
      <c r="P360" s="17"/>
    </row>
    <row r="361" spans="1:16" s="18" customFormat="1" ht="45" customHeight="1" x14ac:dyDescent="0.15">
      <c r="A361" s="20" t="s">
        <v>1158</v>
      </c>
      <c r="B361" s="29">
        <v>24129389</v>
      </c>
      <c r="C361" s="22" t="s">
        <v>469</v>
      </c>
      <c r="D361" s="22">
        <v>75.180000000000007</v>
      </c>
      <c r="E361" s="30">
        <v>0</v>
      </c>
      <c r="F361" s="22">
        <f t="shared" si="10"/>
        <v>75.180000000000007</v>
      </c>
      <c r="G361" s="22">
        <v>75.180000000000007</v>
      </c>
      <c r="H361" s="13">
        <f t="shared" si="11"/>
        <v>358</v>
      </c>
      <c r="I361" s="52" t="s">
        <v>18</v>
      </c>
      <c r="J361" s="52"/>
      <c r="K361" s="52"/>
      <c r="L361" s="52"/>
      <c r="M361" s="52"/>
      <c r="N361" s="27"/>
      <c r="O361" s="27"/>
    </row>
    <row r="362" spans="1:16" s="18" customFormat="1" ht="45" customHeight="1" x14ac:dyDescent="0.15">
      <c r="A362" s="20" t="s">
        <v>1159</v>
      </c>
      <c r="B362" s="29">
        <v>24129319</v>
      </c>
      <c r="C362" s="22" t="s">
        <v>465</v>
      </c>
      <c r="D362" s="22">
        <v>75.16</v>
      </c>
      <c r="E362" s="30">
        <v>0</v>
      </c>
      <c r="F362" s="22">
        <f t="shared" si="10"/>
        <v>75.16</v>
      </c>
      <c r="G362" s="22">
        <v>75.16</v>
      </c>
      <c r="H362" s="13">
        <f t="shared" si="11"/>
        <v>359</v>
      </c>
      <c r="I362" s="52" t="s">
        <v>18</v>
      </c>
      <c r="J362" s="52"/>
      <c r="K362" s="52"/>
      <c r="L362" s="52"/>
      <c r="M362" s="52"/>
      <c r="N362" s="26"/>
      <c r="O362" s="26"/>
      <c r="P362" s="17"/>
    </row>
    <row r="363" spans="1:16" s="18" customFormat="1" ht="45" customHeight="1" x14ac:dyDescent="0.15">
      <c r="A363" s="20" t="s">
        <v>1160</v>
      </c>
      <c r="B363" s="29">
        <v>24129259</v>
      </c>
      <c r="C363" s="22" t="s">
        <v>424</v>
      </c>
      <c r="D363" s="22">
        <v>75.12</v>
      </c>
      <c r="E363" s="30">
        <v>0</v>
      </c>
      <c r="F363" s="22">
        <f t="shared" si="10"/>
        <v>75.12</v>
      </c>
      <c r="G363" s="22">
        <v>75.12</v>
      </c>
      <c r="H363" s="13">
        <f t="shared" si="11"/>
        <v>360</v>
      </c>
      <c r="I363" s="52" t="s">
        <v>18</v>
      </c>
      <c r="J363" s="52"/>
      <c r="K363" s="52"/>
      <c r="L363" s="52"/>
      <c r="M363" s="52"/>
      <c r="N363" s="26"/>
      <c r="O363" s="26"/>
      <c r="P363" s="17"/>
    </row>
    <row r="364" spans="1:16" s="18" customFormat="1" ht="45" customHeight="1" x14ac:dyDescent="0.15">
      <c r="A364" s="20" t="s">
        <v>1161</v>
      </c>
      <c r="B364" s="13">
        <v>24129355</v>
      </c>
      <c r="C364" s="31" t="s">
        <v>430</v>
      </c>
      <c r="D364" s="31">
        <v>75.09</v>
      </c>
      <c r="E364" s="32">
        <v>0</v>
      </c>
      <c r="F364" s="22">
        <f t="shared" si="10"/>
        <v>75.09</v>
      </c>
      <c r="G364" s="22">
        <v>75.09</v>
      </c>
      <c r="H364" s="13">
        <f t="shared" si="11"/>
        <v>361</v>
      </c>
      <c r="I364" s="52" t="s">
        <v>18</v>
      </c>
      <c r="J364" s="52"/>
      <c r="K364" s="52"/>
      <c r="L364" s="52"/>
      <c r="M364" s="52"/>
      <c r="N364" s="27"/>
      <c r="O364" s="27"/>
    </row>
    <row r="365" spans="1:16" s="18" customFormat="1" ht="45" customHeight="1" x14ac:dyDescent="0.15">
      <c r="A365" s="20" t="s">
        <v>1162</v>
      </c>
      <c r="B365" s="29">
        <v>24129460</v>
      </c>
      <c r="C365" s="22" t="s">
        <v>467</v>
      </c>
      <c r="D365" s="22">
        <v>75.06</v>
      </c>
      <c r="E365" s="30">
        <v>0</v>
      </c>
      <c r="F365" s="22">
        <f t="shared" si="10"/>
        <v>75.06</v>
      </c>
      <c r="G365" s="22">
        <v>75.06</v>
      </c>
      <c r="H365" s="13">
        <f t="shared" si="11"/>
        <v>362</v>
      </c>
      <c r="I365" s="52" t="s">
        <v>18</v>
      </c>
      <c r="J365" s="52"/>
      <c r="K365" s="52"/>
      <c r="L365" s="52"/>
      <c r="M365" s="52"/>
      <c r="N365" s="27"/>
      <c r="O365" s="27"/>
    </row>
    <row r="366" spans="1:16" s="18" customFormat="1" ht="45" customHeight="1" x14ac:dyDescent="0.15">
      <c r="A366" s="20" t="s">
        <v>1163</v>
      </c>
      <c r="B366" s="13">
        <v>24129147</v>
      </c>
      <c r="C366" s="31" t="s">
        <v>468</v>
      </c>
      <c r="D366" s="31">
        <f>(0.7*75.04)/0.7</f>
        <v>75.040000000000006</v>
      </c>
      <c r="E366" s="32">
        <v>0</v>
      </c>
      <c r="F366" s="22">
        <f t="shared" si="10"/>
        <v>75.040000000000006</v>
      </c>
      <c r="G366" s="22">
        <v>75.040000000000006</v>
      </c>
      <c r="H366" s="13">
        <f t="shared" si="11"/>
        <v>363</v>
      </c>
      <c r="I366" s="52" t="s">
        <v>18</v>
      </c>
      <c r="J366" s="52"/>
      <c r="K366" s="52"/>
      <c r="L366" s="52"/>
      <c r="M366" s="52"/>
      <c r="N366" s="26"/>
      <c r="O366" s="26"/>
      <c r="P366" s="17"/>
    </row>
    <row r="367" spans="1:16" s="18" customFormat="1" ht="45" customHeight="1" x14ac:dyDescent="0.15">
      <c r="A367" s="20" t="s">
        <v>1164</v>
      </c>
      <c r="B367" s="29">
        <v>24129160</v>
      </c>
      <c r="C367" s="22" t="s">
        <v>470</v>
      </c>
      <c r="D367" s="22">
        <v>74.959999999999994</v>
      </c>
      <c r="E367" s="30">
        <v>0</v>
      </c>
      <c r="F367" s="22">
        <f t="shared" si="10"/>
        <v>74.959999999999994</v>
      </c>
      <c r="G367" s="22">
        <v>74.959999999999994</v>
      </c>
      <c r="H367" s="13">
        <f t="shared" si="11"/>
        <v>364</v>
      </c>
      <c r="I367" s="52" t="s">
        <v>18</v>
      </c>
      <c r="J367" s="52"/>
      <c r="K367" s="52"/>
      <c r="L367" s="52"/>
      <c r="M367" s="52"/>
      <c r="N367" s="26"/>
      <c r="O367" s="26"/>
      <c r="P367" s="17"/>
    </row>
    <row r="368" spans="1:16" s="18" customFormat="1" ht="45" customHeight="1" x14ac:dyDescent="0.15">
      <c r="A368" s="20" t="s">
        <v>1165</v>
      </c>
      <c r="B368" s="29">
        <v>24129120</v>
      </c>
      <c r="C368" s="22" t="s">
        <v>444</v>
      </c>
      <c r="D368" s="22">
        <v>74.86</v>
      </c>
      <c r="E368" s="30">
        <v>0</v>
      </c>
      <c r="F368" s="22">
        <f t="shared" si="10"/>
        <v>74.86</v>
      </c>
      <c r="G368" s="22">
        <v>74.86</v>
      </c>
      <c r="H368" s="13">
        <f t="shared" si="11"/>
        <v>365</v>
      </c>
      <c r="I368" s="52" t="s">
        <v>18</v>
      </c>
      <c r="J368" s="52"/>
      <c r="K368" s="52"/>
      <c r="L368" s="52"/>
      <c r="M368" s="52"/>
      <c r="N368" s="26"/>
      <c r="O368" s="26"/>
      <c r="P368" s="17"/>
    </row>
    <row r="369" spans="1:16" s="18" customFormat="1" ht="45" customHeight="1" x14ac:dyDescent="0.15">
      <c r="A369" s="20" t="s">
        <v>1166</v>
      </c>
      <c r="B369" s="29">
        <v>24129044</v>
      </c>
      <c r="C369" s="22" t="s">
        <v>492</v>
      </c>
      <c r="D369" s="22">
        <v>74.84</v>
      </c>
      <c r="E369" s="30">
        <v>0</v>
      </c>
      <c r="F369" s="22">
        <f t="shared" si="10"/>
        <v>74.84</v>
      </c>
      <c r="G369" s="22">
        <v>74.84</v>
      </c>
      <c r="H369" s="13">
        <f t="shared" si="11"/>
        <v>366</v>
      </c>
      <c r="I369" s="52" t="s">
        <v>18</v>
      </c>
      <c r="J369" s="52"/>
      <c r="K369" s="52"/>
      <c r="L369" s="52"/>
      <c r="M369" s="52"/>
      <c r="N369" s="26"/>
      <c r="O369" s="26"/>
      <c r="P369" s="17"/>
    </row>
    <row r="370" spans="1:16" s="18" customFormat="1" ht="45" customHeight="1" x14ac:dyDescent="0.15">
      <c r="A370" s="20" t="s">
        <v>1167</v>
      </c>
      <c r="B370" s="13">
        <v>24129379</v>
      </c>
      <c r="C370" s="31" t="s">
        <v>475</v>
      </c>
      <c r="D370" s="31">
        <f>(0.7*74.66)/0.7</f>
        <v>74.66</v>
      </c>
      <c r="E370" s="32">
        <v>0</v>
      </c>
      <c r="F370" s="22">
        <f t="shared" si="10"/>
        <v>74.66</v>
      </c>
      <c r="G370" s="22">
        <v>74.66</v>
      </c>
      <c r="H370" s="13">
        <f t="shared" si="11"/>
        <v>367</v>
      </c>
      <c r="I370" s="52" t="s">
        <v>18</v>
      </c>
      <c r="J370" s="52"/>
      <c r="K370" s="52"/>
      <c r="L370" s="52"/>
      <c r="M370" s="52"/>
      <c r="N370" s="27"/>
      <c r="O370" s="27"/>
    </row>
    <row r="371" spans="1:16" s="18" customFormat="1" ht="45" customHeight="1" x14ac:dyDescent="0.15">
      <c r="A371" s="20" t="s">
        <v>1168</v>
      </c>
      <c r="B371" s="29">
        <v>24129399</v>
      </c>
      <c r="C371" s="22" t="s">
        <v>422</v>
      </c>
      <c r="D371" s="22">
        <v>74.599999999999994</v>
      </c>
      <c r="E371" s="30">
        <v>0</v>
      </c>
      <c r="F371" s="22">
        <f t="shared" si="10"/>
        <v>74.599999999999994</v>
      </c>
      <c r="G371" s="22">
        <v>74.599999999999994</v>
      </c>
      <c r="H371" s="13">
        <f t="shared" si="11"/>
        <v>368</v>
      </c>
      <c r="I371" s="52" t="s">
        <v>18</v>
      </c>
      <c r="J371" s="52"/>
      <c r="K371" s="52"/>
      <c r="L371" s="52"/>
      <c r="M371" s="52"/>
      <c r="N371" s="27"/>
      <c r="O371" s="27"/>
    </row>
    <row r="372" spans="1:16" s="18" customFormat="1" ht="45" customHeight="1" x14ac:dyDescent="0.15">
      <c r="A372" s="20" t="s">
        <v>1169</v>
      </c>
      <c r="B372" s="29">
        <v>24129390</v>
      </c>
      <c r="C372" s="22" t="s">
        <v>477</v>
      </c>
      <c r="D372" s="22">
        <v>74.59</v>
      </c>
      <c r="E372" s="30">
        <v>0</v>
      </c>
      <c r="F372" s="22">
        <f t="shared" si="10"/>
        <v>74.59</v>
      </c>
      <c r="G372" s="22">
        <v>74.59</v>
      </c>
      <c r="H372" s="13">
        <f t="shared" si="11"/>
        <v>369</v>
      </c>
      <c r="I372" s="52" t="s">
        <v>18</v>
      </c>
      <c r="J372" s="52"/>
      <c r="K372" s="52"/>
      <c r="L372" s="52"/>
      <c r="M372" s="52"/>
      <c r="N372" s="27"/>
      <c r="O372" s="27"/>
    </row>
    <row r="373" spans="1:16" s="18" customFormat="1" ht="45" customHeight="1" x14ac:dyDescent="0.15">
      <c r="A373" s="20" t="s">
        <v>1170</v>
      </c>
      <c r="B373" s="13">
        <v>24129423</v>
      </c>
      <c r="C373" s="31" t="s">
        <v>481</v>
      </c>
      <c r="D373" s="31">
        <f>(0.7*74.57)/0.7</f>
        <v>74.569999999999993</v>
      </c>
      <c r="E373" s="32">
        <v>0</v>
      </c>
      <c r="F373" s="22">
        <f t="shared" si="10"/>
        <v>74.569999999999993</v>
      </c>
      <c r="G373" s="22">
        <v>74.569999999999993</v>
      </c>
      <c r="H373" s="13">
        <f t="shared" si="11"/>
        <v>370</v>
      </c>
      <c r="I373" s="52" t="s">
        <v>18</v>
      </c>
      <c r="J373" s="52"/>
      <c r="K373" s="52"/>
      <c r="L373" s="52"/>
      <c r="M373" s="52"/>
      <c r="N373" s="27"/>
      <c r="O373" s="27"/>
    </row>
    <row r="374" spans="1:16" s="18" customFormat="1" ht="45" customHeight="1" x14ac:dyDescent="0.15">
      <c r="A374" s="20" t="s">
        <v>1171</v>
      </c>
      <c r="B374" s="29">
        <v>24129314</v>
      </c>
      <c r="C374" s="22" t="s">
        <v>482</v>
      </c>
      <c r="D374" s="22">
        <v>74.53</v>
      </c>
      <c r="E374" s="30">
        <v>0</v>
      </c>
      <c r="F374" s="22">
        <f t="shared" si="10"/>
        <v>74.53</v>
      </c>
      <c r="G374" s="22">
        <v>74.53</v>
      </c>
      <c r="H374" s="13">
        <f t="shared" si="11"/>
        <v>371</v>
      </c>
      <c r="I374" s="52" t="s">
        <v>18</v>
      </c>
      <c r="J374" s="52"/>
      <c r="K374" s="52"/>
      <c r="L374" s="52"/>
      <c r="M374" s="52"/>
      <c r="N374" s="26"/>
      <c r="O374" s="26"/>
      <c r="P374" s="17"/>
    </row>
    <row r="375" spans="1:16" s="18" customFormat="1" ht="45" customHeight="1" x14ac:dyDescent="0.15">
      <c r="A375" s="20" t="s">
        <v>1172</v>
      </c>
      <c r="B375" s="13">
        <v>24129344</v>
      </c>
      <c r="C375" s="31" t="s">
        <v>483</v>
      </c>
      <c r="D375" s="31">
        <v>74.53</v>
      </c>
      <c r="E375" s="32">
        <v>0</v>
      </c>
      <c r="F375" s="22">
        <f t="shared" si="10"/>
        <v>74.53</v>
      </c>
      <c r="G375" s="22">
        <v>74.53</v>
      </c>
      <c r="H375" s="13">
        <f t="shared" si="11"/>
        <v>371</v>
      </c>
      <c r="I375" s="52" t="s">
        <v>18</v>
      </c>
      <c r="J375" s="52"/>
      <c r="K375" s="52"/>
      <c r="L375" s="52"/>
      <c r="M375" s="52"/>
      <c r="N375" s="26"/>
      <c r="O375" s="26"/>
      <c r="P375" s="17"/>
    </row>
    <row r="376" spans="1:16" s="18" customFormat="1" ht="45" customHeight="1" x14ac:dyDescent="0.15">
      <c r="A376" s="20" t="s">
        <v>1173</v>
      </c>
      <c r="B376" s="29">
        <v>24129452</v>
      </c>
      <c r="C376" s="22" t="s">
        <v>484</v>
      </c>
      <c r="D376" s="22">
        <v>74.489999999999995</v>
      </c>
      <c r="E376" s="30">
        <v>0</v>
      </c>
      <c r="F376" s="22">
        <f t="shared" si="10"/>
        <v>74.489999999999995</v>
      </c>
      <c r="G376" s="22">
        <v>74.489999999999995</v>
      </c>
      <c r="H376" s="13">
        <f t="shared" si="11"/>
        <v>373</v>
      </c>
      <c r="I376" s="52" t="s">
        <v>18</v>
      </c>
      <c r="J376" s="52"/>
      <c r="K376" s="52"/>
      <c r="L376" s="52"/>
      <c r="M376" s="52"/>
      <c r="N376" s="27"/>
      <c r="O376" s="27"/>
    </row>
    <row r="377" spans="1:16" s="18" customFormat="1" ht="45" customHeight="1" x14ac:dyDescent="0.15">
      <c r="A377" s="20" t="s">
        <v>1174</v>
      </c>
      <c r="B377" s="13">
        <v>24129076</v>
      </c>
      <c r="C377" s="31" t="s">
        <v>486</v>
      </c>
      <c r="D377" s="31">
        <f>(0.7*74.47)/0.7</f>
        <v>74.47</v>
      </c>
      <c r="E377" s="32">
        <v>0</v>
      </c>
      <c r="F377" s="22">
        <f t="shared" si="10"/>
        <v>74.47</v>
      </c>
      <c r="G377" s="22">
        <v>74.47</v>
      </c>
      <c r="H377" s="13">
        <f t="shared" si="11"/>
        <v>374</v>
      </c>
      <c r="I377" s="52" t="s">
        <v>18</v>
      </c>
      <c r="J377" s="52"/>
      <c r="K377" s="52"/>
      <c r="L377" s="52"/>
      <c r="M377" s="52"/>
      <c r="N377" s="26"/>
      <c r="O377" s="26"/>
      <c r="P377" s="17"/>
    </row>
    <row r="378" spans="1:16" s="18" customFormat="1" ht="45" customHeight="1" x14ac:dyDescent="0.15">
      <c r="A378" s="20" t="s">
        <v>1175</v>
      </c>
      <c r="B378" s="13">
        <v>24129411</v>
      </c>
      <c r="C378" s="31" t="s">
        <v>448</v>
      </c>
      <c r="D378" s="31">
        <v>74.430000000000007</v>
      </c>
      <c r="E378" s="32">
        <v>0</v>
      </c>
      <c r="F378" s="22">
        <f t="shared" si="10"/>
        <v>74.430000000000007</v>
      </c>
      <c r="G378" s="22">
        <v>74.430000000000007</v>
      </c>
      <c r="H378" s="13">
        <f t="shared" si="11"/>
        <v>375</v>
      </c>
      <c r="I378" s="52" t="s">
        <v>18</v>
      </c>
      <c r="J378" s="52"/>
      <c r="K378" s="52"/>
      <c r="L378" s="52"/>
      <c r="M378" s="52"/>
      <c r="N378" s="26"/>
      <c r="O378" s="27"/>
    </row>
    <row r="379" spans="1:16" s="18" customFormat="1" ht="45" customHeight="1" x14ac:dyDescent="0.15">
      <c r="A379" s="20" t="s">
        <v>1176</v>
      </c>
      <c r="B379" s="13">
        <v>24129345</v>
      </c>
      <c r="C379" s="31" t="s">
        <v>460</v>
      </c>
      <c r="D379" s="31">
        <v>74.36</v>
      </c>
      <c r="E379" s="32">
        <v>0</v>
      </c>
      <c r="F379" s="22">
        <f t="shared" si="10"/>
        <v>74.36</v>
      </c>
      <c r="G379" s="22">
        <v>74.36</v>
      </c>
      <c r="H379" s="13">
        <f t="shared" si="11"/>
        <v>376</v>
      </c>
      <c r="I379" s="52" t="s">
        <v>18</v>
      </c>
      <c r="J379" s="52"/>
      <c r="K379" s="52"/>
      <c r="L379" s="52"/>
      <c r="M379" s="52"/>
      <c r="N379" s="27"/>
      <c r="O379" s="27"/>
    </row>
    <row r="380" spans="1:16" s="18" customFormat="1" ht="45" customHeight="1" x14ac:dyDescent="0.15">
      <c r="A380" s="20" t="s">
        <v>1177</v>
      </c>
      <c r="B380" s="29">
        <v>24129351</v>
      </c>
      <c r="C380" s="22" t="s">
        <v>431</v>
      </c>
      <c r="D380" s="22">
        <v>74.319999999999993</v>
      </c>
      <c r="E380" s="30">
        <v>0</v>
      </c>
      <c r="F380" s="22">
        <f t="shared" si="10"/>
        <v>74.319999999999993</v>
      </c>
      <c r="G380" s="22">
        <v>74.319999999999993</v>
      </c>
      <c r="H380" s="13">
        <f t="shared" si="11"/>
        <v>377</v>
      </c>
      <c r="I380" s="52" t="s">
        <v>18</v>
      </c>
      <c r="J380" s="52"/>
      <c r="K380" s="52"/>
      <c r="L380" s="52"/>
      <c r="M380" s="52"/>
      <c r="N380" s="27"/>
      <c r="O380" s="27"/>
    </row>
    <row r="381" spans="1:16" s="18" customFormat="1" ht="45" customHeight="1" x14ac:dyDescent="0.15">
      <c r="A381" s="20" t="s">
        <v>1178</v>
      </c>
      <c r="B381" s="29">
        <v>24129426</v>
      </c>
      <c r="C381" s="22" t="s">
        <v>488</v>
      </c>
      <c r="D381" s="22">
        <v>74.209999999999994</v>
      </c>
      <c r="E381" s="30">
        <v>0</v>
      </c>
      <c r="F381" s="22">
        <f t="shared" si="10"/>
        <v>74.209999999999994</v>
      </c>
      <c r="G381" s="22">
        <v>74.209999999999994</v>
      </c>
      <c r="H381" s="13">
        <f t="shared" si="11"/>
        <v>378</v>
      </c>
      <c r="I381" s="52" t="s">
        <v>18</v>
      </c>
      <c r="J381" s="52"/>
      <c r="K381" s="52"/>
      <c r="L381" s="52"/>
      <c r="M381" s="52"/>
      <c r="N381" s="27"/>
      <c r="O381" s="27"/>
    </row>
    <row r="382" spans="1:16" s="18" customFormat="1" ht="45" customHeight="1" x14ac:dyDescent="0.15">
      <c r="A382" s="20" t="s">
        <v>1179</v>
      </c>
      <c r="B382" s="29">
        <v>24129414</v>
      </c>
      <c r="C382" s="22" t="s">
        <v>473</v>
      </c>
      <c r="D382" s="22">
        <v>74.09</v>
      </c>
      <c r="E382" s="30">
        <v>0</v>
      </c>
      <c r="F382" s="22">
        <f t="shared" si="10"/>
        <v>74.09</v>
      </c>
      <c r="G382" s="22">
        <v>74.09</v>
      </c>
      <c r="H382" s="13">
        <f t="shared" si="11"/>
        <v>379</v>
      </c>
      <c r="I382" s="52" t="s">
        <v>18</v>
      </c>
      <c r="J382" s="52"/>
      <c r="K382" s="52"/>
      <c r="L382" s="52"/>
      <c r="M382" s="52"/>
      <c r="N382" s="27"/>
      <c r="O382" s="27"/>
    </row>
    <row r="383" spans="1:16" s="18" customFormat="1" ht="45" customHeight="1" x14ac:dyDescent="0.15">
      <c r="A383" s="20" t="s">
        <v>1180</v>
      </c>
      <c r="B383" s="13">
        <v>24129156</v>
      </c>
      <c r="C383" s="31" t="s">
        <v>491</v>
      </c>
      <c r="D383" s="31">
        <v>74.06</v>
      </c>
      <c r="E383" s="32">
        <v>0</v>
      </c>
      <c r="F383" s="22">
        <f t="shared" si="10"/>
        <v>74.06</v>
      </c>
      <c r="G383" s="22">
        <v>74.06</v>
      </c>
      <c r="H383" s="13">
        <f t="shared" si="11"/>
        <v>380</v>
      </c>
      <c r="I383" s="52" t="s">
        <v>18</v>
      </c>
      <c r="J383" s="52"/>
      <c r="K383" s="52"/>
      <c r="L383" s="52"/>
      <c r="M383" s="52"/>
      <c r="N383" s="26"/>
      <c r="O383" s="26"/>
      <c r="P383" s="17"/>
    </row>
    <row r="384" spans="1:16" s="18" customFormat="1" ht="45" customHeight="1" x14ac:dyDescent="0.15">
      <c r="A384" s="20" t="s">
        <v>1181</v>
      </c>
      <c r="B384" s="29">
        <v>24129374</v>
      </c>
      <c r="C384" s="22" t="s">
        <v>379</v>
      </c>
      <c r="D384" s="22">
        <v>73.94</v>
      </c>
      <c r="E384" s="30">
        <v>0</v>
      </c>
      <c r="F384" s="22">
        <f t="shared" si="10"/>
        <v>73.94</v>
      </c>
      <c r="G384" s="22">
        <v>73.94</v>
      </c>
      <c r="H384" s="13">
        <f t="shared" si="11"/>
        <v>381</v>
      </c>
      <c r="I384" s="52" t="s">
        <v>18</v>
      </c>
      <c r="J384" s="52"/>
      <c r="K384" s="52"/>
      <c r="L384" s="52"/>
      <c r="M384" s="52"/>
      <c r="N384" s="27"/>
      <c r="O384" s="27"/>
    </row>
    <row r="385" spans="1:16" s="18" customFormat="1" ht="45" customHeight="1" x14ac:dyDescent="0.15">
      <c r="A385" s="20" t="s">
        <v>1182</v>
      </c>
      <c r="B385" s="29">
        <v>24129458</v>
      </c>
      <c r="C385" s="22" t="s">
        <v>433</v>
      </c>
      <c r="D385" s="29">
        <v>73.808000000000007</v>
      </c>
      <c r="E385" s="30">
        <v>0</v>
      </c>
      <c r="F385" s="22">
        <f t="shared" si="10"/>
        <v>73.808000000000007</v>
      </c>
      <c r="G385" s="22">
        <v>73.808000000000007</v>
      </c>
      <c r="H385" s="13">
        <f t="shared" si="11"/>
        <v>382</v>
      </c>
      <c r="I385" s="52" t="s">
        <v>18</v>
      </c>
      <c r="J385" s="52"/>
      <c r="K385" s="52"/>
      <c r="L385" s="52"/>
      <c r="M385" s="52"/>
      <c r="N385" s="27"/>
      <c r="O385" s="27"/>
    </row>
    <row r="386" spans="1:16" s="18" customFormat="1" ht="45" customHeight="1" x14ac:dyDescent="0.15">
      <c r="A386" s="20" t="s">
        <v>1183</v>
      </c>
      <c r="B386" s="29">
        <v>24129309</v>
      </c>
      <c r="C386" s="22" t="s">
        <v>495</v>
      </c>
      <c r="D386" s="22">
        <v>73.78</v>
      </c>
      <c r="E386" s="30">
        <v>0</v>
      </c>
      <c r="F386" s="22">
        <f t="shared" si="10"/>
        <v>73.78</v>
      </c>
      <c r="G386" s="22">
        <v>73.78</v>
      </c>
      <c r="H386" s="13">
        <f t="shared" si="11"/>
        <v>383</v>
      </c>
      <c r="I386" s="52" t="s">
        <v>18</v>
      </c>
      <c r="J386" s="52"/>
      <c r="K386" s="52"/>
      <c r="L386" s="52"/>
      <c r="M386" s="52"/>
      <c r="N386" s="26"/>
      <c r="O386" s="26"/>
      <c r="P386" s="17"/>
    </row>
    <row r="387" spans="1:16" s="18" customFormat="1" ht="45" customHeight="1" x14ac:dyDescent="0.15">
      <c r="A387" s="20" t="s">
        <v>1184</v>
      </c>
      <c r="B387" s="29">
        <v>24129269</v>
      </c>
      <c r="C387" s="22" t="s">
        <v>522</v>
      </c>
      <c r="D387" s="22">
        <v>73.709999999999994</v>
      </c>
      <c r="E387" s="30">
        <v>0</v>
      </c>
      <c r="F387" s="22">
        <f t="shared" si="10"/>
        <v>73.709999999999994</v>
      </c>
      <c r="G387" s="22">
        <v>73.709999999999994</v>
      </c>
      <c r="H387" s="13">
        <f t="shared" si="11"/>
        <v>384</v>
      </c>
      <c r="I387" s="52" t="s">
        <v>18</v>
      </c>
      <c r="J387" s="52"/>
      <c r="K387" s="52"/>
      <c r="L387" s="52"/>
      <c r="M387" s="52"/>
      <c r="N387" s="26"/>
      <c r="O387" s="26"/>
      <c r="P387" s="17"/>
    </row>
    <row r="388" spans="1:16" s="18" customFormat="1" ht="45" customHeight="1" x14ac:dyDescent="0.15">
      <c r="A388" s="20" t="s">
        <v>1185</v>
      </c>
      <c r="B388" s="29">
        <v>24129311</v>
      </c>
      <c r="C388" s="22" t="s">
        <v>499</v>
      </c>
      <c r="D388" s="22">
        <v>73.61</v>
      </c>
      <c r="E388" s="30">
        <v>0</v>
      </c>
      <c r="F388" s="22">
        <f t="shared" ref="F388:F451" si="12">D388+E388</f>
        <v>73.61</v>
      </c>
      <c r="G388" s="22">
        <v>73.61</v>
      </c>
      <c r="H388" s="13">
        <f t="shared" ref="H388:H451" si="13">RANK(G388,$G:$G)</f>
        <v>385</v>
      </c>
      <c r="I388" s="52" t="s">
        <v>18</v>
      </c>
      <c r="J388" s="52"/>
      <c r="K388" s="52"/>
      <c r="L388" s="52"/>
      <c r="M388" s="52"/>
      <c r="N388" s="26"/>
      <c r="O388" s="26"/>
      <c r="P388" s="17"/>
    </row>
    <row r="389" spans="1:16" s="18" customFormat="1" ht="45" customHeight="1" x14ac:dyDescent="0.15">
      <c r="A389" s="20" t="s">
        <v>1186</v>
      </c>
      <c r="B389" s="29">
        <v>24129435</v>
      </c>
      <c r="C389" s="22" t="s">
        <v>498</v>
      </c>
      <c r="D389" s="22">
        <v>73.61</v>
      </c>
      <c r="E389" s="30">
        <v>0</v>
      </c>
      <c r="F389" s="22">
        <f t="shared" si="12"/>
        <v>73.61</v>
      </c>
      <c r="G389" s="22">
        <v>73.61</v>
      </c>
      <c r="H389" s="13">
        <f t="shared" si="13"/>
        <v>385</v>
      </c>
      <c r="I389" s="52" t="s">
        <v>18</v>
      </c>
      <c r="J389" s="52"/>
      <c r="K389" s="52"/>
      <c r="L389" s="52"/>
      <c r="M389" s="52"/>
      <c r="N389" s="27"/>
      <c r="O389" s="27"/>
    </row>
    <row r="390" spans="1:16" s="18" customFormat="1" ht="45" customHeight="1" x14ac:dyDescent="0.15">
      <c r="A390" s="20" t="s">
        <v>1187</v>
      </c>
      <c r="B390" s="29">
        <v>24129363</v>
      </c>
      <c r="C390" s="22" t="s">
        <v>500</v>
      </c>
      <c r="D390" s="22">
        <v>73.599999999999994</v>
      </c>
      <c r="E390" s="30">
        <v>0</v>
      </c>
      <c r="F390" s="22">
        <f t="shared" si="12"/>
        <v>73.599999999999994</v>
      </c>
      <c r="G390" s="22">
        <v>73.599999999999994</v>
      </c>
      <c r="H390" s="13">
        <f t="shared" si="13"/>
        <v>387</v>
      </c>
      <c r="I390" s="52" t="s">
        <v>18</v>
      </c>
      <c r="J390" s="52"/>
      <c r="K390" s="52"/>
      <c r="L390" s="52"/>
      <c r="M390" s="52"/>
      <c r="N390" s="27"/>
      <c r="O390" s="27"/>
    </row>
    <row r="391" spans="1:16" s="18" customFormat="1" ht="45" customHeight="1" x14ac:dyDescent="0.15">
      <c r="A391" s="20" t="s">
        <v>1188</v>
      </c>
      <c r="B391" s="29">
        <v>24129220</v>
      </c>
      <c r="C391" s="22" t="s">
        <v>501</v>
      </c>
      <c r="D391" s="22">
        <v>73.55</v>
      </c>
      <c r="E391" s="30">
        <v>0</v>
      </c>
      <c r="F391" s="22">
        <f t="shared" si="12"/>
        <v>73.55</v>
      </c>
      <c r="G391" s="22">
        <v>73.55</v>
      </c>
      <c r="H391" s="13">
        <f t="shared" si="13"/>
        <v>388</v>
      </c>
      <c r="I391" s="52" t="s">
        <v>18</v>
      </c>
      <c r="J391" s="52"/>
      <c r="K391" s="52"/>
      <c r="L391" s="52"/>
      <c r="M391" s="52"/>
      <c r="N391" s="26"/>
      <c r="O391" s="26"/>
      <c r="P391" s="17"/>
    </row>
    <row r="392" spans="1:16" s="18" customFormat="1" ht="45" customHeight="1" x14ac:dyDescent="0.15">
      <c r="A392" s="20" t="s">
        <v>1189</v>
      </c>
      <c r="B392" s="29">
        <v>24129364</v>
      </c>
      <c r="C392" s="22" t="s">
        <v>472</v>
      </c>
      <c r="D392" s="22">
        <v>73.55</v>
      </c>
      <c r="E392" s="30">
        <v>0</v>
      </c>
      <c r="F392" s="22">
        <f t="shared" si="12"/>
        <v>73.55</v>
      </c>
      <c r="G392" s="22">
        <v>73.55</v>
      </c>
      <c r="H392" s="13">
        <f t="shared" si="13"/>
        <v>388</v>
      </c>
      <c r="I392" s="52" t="s">
        <v>18</v>
      </c>
      <c r="J392" s="52"/>
      <c r="K392" s="52"/>
      <c r="L392" s="52"/>
      <c r="M392" s="52"/>
      <c r="N392" s="27"/>
      <c r="O392" s="27"/>
    </row>
    <row r="393" spans="1:16" s="18" customFormat="1" ht="45" customHeight="1" x14ac:dyDescent="0.15">
      <c r="A393" s="20" t="s">
        <v>1190</v>
      </c>
      <c r="B393" s="13">
        <v>24129239</v>
      </c>
      <c r="C393" s="31" t="s">
        <v>494</v>
      </c>
      <c r="D393" s="31">
        <v>73.430000000000007</v>
      </c>
      <c r="E393" s="32">
        <v>0</v>
      </c>
      <c r="F393" s="22">
        <f t="shared" si="12"/>
        <v>73.430000000000007</v>
      </c>
      <c r="G393" s="22">
        <v>73.430000000000007</v>
      </c>
      <c r="H393" s="13">
        <f t="shared" si="13"/>
        <v>390</v>
      </c>
      <c r="I393" s="52" t="s">
        <v>18</v>
      </c>
      <c r="J393" s="52"/>
      <c r="K393" s="52"/>
      <c r="L393" s="52"/>
      <c r="M393" s="52"/>
      <c r="N393" s="26"/>
      <c r="O393" s="26"/>
      <c r="P393" s="17"/>
    </row>
    <row r="394" spans="1:16" s="18" customFormat="1" ht="45" customHeight="1" x14ac:dyDescent="0.15">
      <c r="A394" s="20" t="s">
        <v>1191</v>
      </c>
      <c r="B394" s="29">
        <v>24129437</v>
      </c>
      <c r="C394" s="22" t="s">
        <v>474</v>
      </c>
      <c r="D394" s="22">
        <v>73.430000000000007</v>
      </c>
      <c r="E394" s="30">
        <v>0</v>
      </c>
      <c r="F394" s="22">
        <f t="shared" si="12"/>
        <v>73.430000000000007</v>
      </c>
      <c r="G394" s="22">
        <v>73.430000000000007</v>
      </c>
      <c r="H394" s="13">
        <f t="shared" si="13"/>
        <v>390</v>
      </c>
      <c r="I394" s="52" t="s">
        <v>18</v>
      </c>
      <c r="J394" s="52"/>
      <c r="K394" s="52"/>
      <c r="L394" s="52"/>
      <c r="M394" s="52"/>
      <c r="N394" s="27"/>
      <c r="O394" s="27"/>
    </row>
    <row r="395" spans="1:16" s="18" customFormat="1" ht="45" customHeight="1" x14ac:dyDescent="0.15">
      <c r="A395" s="20" t="s">
        <v>1192</v>
      </c>
      <c r="B395" s="13">
        <v>24129199</v>
      </c>
      <c r="C395" s="31" t="s">
        <v>504</v>
      </c>
      <c r="D395" s="31">
        <v>73.38</v>
      </c>
      <c r="E395" s="32">
        <v>0</v>
      </c>
      <c r="F395" s="22">
        <f t="shared" si="12"/>
        <v>73.38</v>
      </c>
      <c r="G395" s="22">
        <v>73.38</v>
      </c>
      <c r="H395" s="13">
        <f t="shared" si="13"/>
        <v>392</v>
      </c>
      <c r="I395" s="52" t="s">
        <v>18</v>
      </c>
      <c r="J395" s="52"/>
      <c r="K395" s="52"/>
      <c r="L395" s="52"/>
      <c r="M395" s="52"/>
      <c r="N395" s="26"/>
      <c r="O395" s="26"/>
      <c r="P395" s="17"/>
    </row>
    <row r="396" spans="1:16" s="18" customFormat="1" ht="45" customHeight="1" x14ac:dyDescent="0.15">
      <c r="A396" s="20" t="s">
        <v>1193</v>
      </c>
      <c r="B396" s="29">
        <v>24129254</v>
      </c>
      <c r="C396" s="22" t="s">
        <v>502</v>
      </c>
      <c r="D396" s="22">
        <v>73.31</v>
      </c>
      <c r="E396" s="30">
        <v>0</v>
      </c>
      <c r="F396" s="22">
        <f t="shared" si="12"/>
        <v>73.31</v>
      </c>
      <c r="G396" s="22">
        <v>73.31</v>
      </c>
      <c r="H396" s="13">
        <f t="shared" si="13"/>
        <v>393</v>
      </c>
      <c r="I396" s="52" t="s">
        <v>18</v>
      </c>
      <c r="J396" s="52"/>
      <c r="K396" s="52"/>
      <c r="L396" s="52"/>
      <c r="M396" s="52"/>
      <c r="N396" s="26"/>
      <c r="O396" s="26"/>
      <c r="P396" s="17"/>
    </row>
    <row r="397" spans="1:16" s="18" customFormat="1" ht="45" customHeight="1" x14ac:dyDescent="0.15">
      <c r="A397" s="20" t="s">
        <v>1194</v>
      </c>
      <c r="B397" s="13">
        <v>24129315</v>
      </c>
      <c r="C397" s="31" t="s">
        <v>502</v>
      </c>
      <c r="D397" s="31">
        <v>73.31</v>
      </c>
      <c r="E397" s="32">
        <v>0</v>
      </c>
      <c r="F397" s="22">
        <f t="shared" si="12"/>
        <v>73.31</v>
      </c>
      <c r="G397" s="22">
        <v>73.31</v>
      </c>
      <c r="H397" s="13">
        <f t="shared" si="13"/>
        <v>393</v>
      </c>
      <c r="I397" s="52" t="s">
        <v>18</v>
      </c>
      <c r="J397" s="52"/>
      <c r="K397" s="52"/>
      <c r="L397" s="52"/>
      <c r="M397" s="52"/>
      <c r="N397" s="26"/>
      <c r="O397" s="26"/>
      <c r="P397" s="17"/>
    </row>
    <row r="398" spans="1:16" s="18" customFormat="1" ht="45" customHeight="1" x14ac:dyDescent="0.15">
      <c r="A398" s="20" t="s">
        <v>1195</v>
      </c>
      <c r="B398" s="29">
        <v>24129417</v>
      </c>
      <c r="C398" s="22" t="s">
        <v>489</v>
      </c>
      <c r="D398" s="22">
        <v>73.14</v>
      </c>
      <c r="E398" s="30">
        <v>0</v>
      </c>
      <c r="F398" s="22">
        <f t="shared" si="12"/>
        <v>73.14</v>
      </c>
      <c r="G398" s="22">
        <v>73.14</v>
      </c>
      <c r="H398" s="13">
        <f t="shared" si="13"/>
        <v>395</v>
      </c>
      <c r="I398" s="52" t="s">
        <v>18</v>
      </c>
      <c r="J398" s="52"/>
      <c r="K398" s="52"/>
      <c r="L398" s="52"/>
      <c r="M398" s="52"/>
      <c r="N398" s="27"/>
      <c r="O398" s="27"/>
    </row>
    <row r="399" spans="1:16" s="18" customFormat="1" ht="45" customHeight="1" x14ac:dyDescent="0.15">
      <c r="A399" s="20" t="s">
        <v>1196</v>
      </c>
      <c r="B399" s="29">
        <v>24129372</v>
      </c>
      <c r="C399" s="22" t="s">
        <v>490</v>
      </c>
      <c r="D399" s="22">
        <v>73.12</v>
      </c>
      <c r="E399" s="30">
        <v>0</v>
      </c>
      <c r="F399" s="22">
        <f t="shared" si="12"/>
        <v>73.12</v>
      </c>
      <c r="G399" s="22">
        <v>73.12</v>
      </c>
      <c r="H399" s="13">
        <f t="shared" si="13"/>
        <v>396</v>
      </c>
      <c r="I399" s="52" t="s">
        <v>18</v>
      </c>
      <c r="J399" s="52"/>
      <c r="K399" s="52"/>
      <c r="L399" s="52"/>
      <c r="M399" s="52"/>
      <c r="N399" s="27"/>
      <c r="O399" s="27"/>
    </row>
    <row r="400" spans="1:16" s="18" customFormat="1" ht="45" customHeight="1" x14ac:dyDescent="0.15">
      <c r="A400" s="20" t="s">
        <v>1197</v>
      </c>
      <c r="B400" s="29">
        <v>24129260</v>
      </c>
      <c r="C400" s="22" t="s">
        <v>147</v>
      </c>
      <c r="D400" s="22">
        <v>73.11</v>
      </c>
      <c r="E400" s="30">
        <v>0</v>
      </c>
      <c r="F400" s="22">
        <f t="shared" si="12"/>
        <v>73.11</v>
      </c>
      <c r="G400" s="22">
        <v>73.11</v>
      </c>
      <c r="H400" s="13">
        <f t="shared" si="13"/>
        <v>397</v>
      </c>
      <c r="I400" s="52" t="s">
        <v>18</v>
      </c>
      <c r="J400" s="52"/>
      <c r="K400" s="52"/>
      <c r="L400" s="52"/>
      <c r="M400" s="52"/>
      <c r="N400" s="26"/>
      <c r="O400" s="26"/>
      <c r="P400" s="17"/>
    </row>
    <row r="401" spans="1:16" s="18" customFormat="1" ht="45" customHeight="1" x14ac:dyDescent="0.15">
      <c r="A401" s="20" t="s">
        <v>1198</v>
      </c>
      <c r="B401" s="29">
        <v>24129198</v>
      </c>
      <c r="C401" s="22" t="s">
        <v>505</v>
      </c>
      <c r="D401" s="22">
        <v>73.040000000000006</v>
      </c>
      <c r="E401" s="30">
        <v>0</v>
      </c>
      <c r="F401" s="22">
        <f t="shared" si="12"/>
        <v>73.040000000000006</v>
      </c>
      <c r="G401" s="22">
        <v>73.040000000000006</v>
      </c>
      <c r="H401" s="13">
        <f t="shared" si="13"/>
        <v>398</v>
      </c>
      <c r="I401" s="52" t="s">
        <v>18</v>
      </c>
      <c r="J401" s="52"/>
      <c r="K401" s="52"/>
      <c r="L401" s="52"/>
      <c r="M401" s="52"/>
      <c r="N401" s="26"/>
      <c r="O401" s="26"/>
      <c r="P401" s="17"/>
    </row>
    <row r="402" spans="1:16" s="18" customFormat="1" ht="45" customHeight="1" x14ac:dyDescent="0.15">
      <c r="A402" s="20" t="s">
        <v>1199</v>
      </c>
      <c r="B402" s="29">
        <v>24129226</v>
      </c>
      <c r="C402" s="22" t="s">
        <v>497</v>
      </c>
      <c r="D402" s="22">
        <v>73.040000000000006</v>
      </c>
      <c r="E402" s="30">
        <v>0</v>
      </c>
      <c r="F402" s="22">
        <f t="shared" si="12"/>
        <v>73.040000000000006</v>
      </c>
      <c r="G402" s="22">
        <v>73.040000000000006</v>
      </c>
      <c r="H402" s="13">
        <f t="shared" si="13"/>
        <v>398</v>
      </c>
      <c r="I402" s="52" t="s">
        <v>18</v>
      </c>
      <c r="J402" s="52"/>
      <c r="K402" s="52"/>
      <c r="L402" s="52"/>
      <c r="M402" s="52"/>
      <c r="N402" s="26"/>
      <c r="O402" s="26"/>
      <c r="P402" s="17"/>
    </row>
    <row r="403" spans="1:16" s="18" customFormat="1" ht="45" customHeight="1" x14ac:dyDescent="0.15">
      <c r="A403" s="20" t="s">
        <v>1200</v>
      </c>
      <c r="B403" s="29">
        <v>24129332</v>
      </c>
      <c r="C403" s="22" t="s">
        <v>508</v>
      </c>
      <c r="D403" s="22">
        <v>69</v>
      </c>
      <c r="E403" s="30">
        <v>4</v>
      </c>
      <c r="F403" s="22">
        <f t="shared" si="12"/>
        <v>73</v>
      </c>
      <c r="G403" s="22">
        <v>73</v>
      </c>
      <c r="H403" s="13">
        <f t="shared" si="13"/>
        <v>400</v>
      </c>
      <c r="I403" s="52" t="s">
        <v>1201</v>
      </c>
      <c r="J403" s="52"/>
      <c r="K403" s="52"/>
      <c r="L403" s="52"/>
      <c r="M403" s="52"/>
      <c r="N403" s="26"/>
      <c r="O403" s="26"/>
      <c r="P403" s="17"/>
    </row>
    <row r="404" spans="1:16" s="18" customFormat="1" ht="45" customHeight="1" x14ac:dyDescent="0.15">
      <c r="A404" s="20" t="s">
        <v>1202</v>
      </c>
      <c r="B404" s="13">
        <v>24129479</v>
      </c>
      <c r="C404" s="31" t="s">
        <v>428</v>
      </c>
      <c r="D404" s="31">
        <v>72.849999999999994</v>
      </c>
      <c r="E404" s="32">
        <v>0</v>
      </c>
      <c r="F404" s="22">
        <f t="shared" si="12"/>
        <v>72.849999999999994</v>
      </c>
      <c r="G404" s="22">
        <v>72.849999999999994</v>
      </c>
      <c r="H404" s="13">
        <f t="shared" si="13"/>
        <v>401</v>
      </c>
      <c r="I404" s="52" t="s">
        <v>18</v>
      </c>
      <c r="J404" s="52"/>
      <c r="K404" s="52"/>
      <c r="L404" s="52"/>
      <c r="M404" s="52"/>
      <c r="N404" s="27"/>
      <c r="O404" s="27"/>
    </row>
    <row r="405" spans="1:16" s="18" customFormat="1" ht="60" customHeight="1" x14ac:dyDescent="0.15">
      <c r="A405" s="20" t="s">
        <v>1203</v>
      </c>
      <c r="B405" s="13">
        <v>24129468</v>
      </c>
      <c r="C405" s="31" t="s">
        <v>496</v>
      </c>
      <c r="D405" s="31">
        <v>69.77</v>
      </c>
      <c r="E405" s="32">
        <v>3</v>
      </c>
      <c r="F405" s="22">
        <f t="shared" si="12"/>
        <v>72.77</v>
      </c>
      <c r="G405" s="22">
        <v>72.77</v>
      </c>
      <c r="H405" s="13">
        <f t="shared" si="13"/>
        <v>402</v>
      </c>
      <c r="I405" s="52" t="s">
        <v>1204</v>
      </c>
      <c r="J405" s="52"/>
      <c r="K405" s="52"/>
      <c r="L405" s="52"/>
      <c r="M405" s="52"/>
      <c r="N405" s="27"/>
      <c r="O405" s="27"/>
    </row>
    <row r="406" spans="1:16" s="18" customFormat="1" ht="45" customHeight="1" x14ac:dyDescent="0.15">
      <c r="A406" s="20" t="s">
        <v>1205</v>
      </c>
      <c r="B406" s="29">
        <v>24129153</v>
      </c>
      <c r="C406" s="22" t="s">
        <v>512</v>
      </c>
      <c r="D406" s="22">
        <v>70.569999999999993</v>
      </c>
      <c r="E406" s="30">
        <v>2</v>
      </c>
      <c r="F406" s="22">
        <f t="shared" si="12"/>
        <v>72.569999999999993</v>
      </c>
      <c r="G406" s="22">
        <v>72.569999999999993</v>
      </c>
      <c r="H406" s="13">
        <f t="shared" si="13"/>
        <v>403</v>
      </c>
      <c r="I406" s="52" t="s">
        <v>1206</v>
      </c>
      <c r="J406" s="52"/>
      <c r="K406" s="52"/>
      <c r="L406" s="52"/>
      <c r="M406" s="52"/>
      <c r="N406" s="26"/>
      <c r="O406" s="26"/>
      <c r="P406" s="17"/>
    </row>
    <row r="407" spans="1:16" s="18" customFormat="1" ht="45" customHeight="1" x14ac:dyDescent="0.15">
      <c r="A407" s="20" t="s">
        <v>1207</v>
      </c>
      <c r="B407" s="29">
        <v>24129155</v>
      </c>
      <c r="C407" s="22" t="s">
        <v>513</v>
      </c>
      <c r="D407" s="22">
        <v>72.510000000000005</v>
      </c>
      <c r="E407" s="30">
        <v>0</v>
      </c>
      <c r="F407" s="22">
        <f t="shared" si="12"/>
        <v>72.510000000000005</v>
      </c>
      <c r="G407" s="22">
        <v>72.510000000000005</v>
      </c>
      <c r="H407" s="13">
        <f t="shared" si="13"/>
        <v>404</v>
      </c>
      <c r="I407" s="52" t="s">
        <v>18</v>
      </c>
      <c r="J407" s="52"/>
      <c r="K407" s="52"/>
      <c r="L407" s="52"/>
      <c r="M407" s="52"/>
      <c r="N407" s="26"/>
      <c r="O407" s="26"/>
      <c r="P407" s="17"/>
    </row>
    <row r="408" spans="1:16" s="18" customFormat="1" ht="45" customHeight="1" x14ac:dyDescent="0.15">
      <c r="A408" s="20" t="s">
        <v>1208</v>
      </c>
      <c r="B408" s="29">
        <v>24129357</v>
      </c>
      <c r="C408" s="22" t="s">
        <v>514</v>
      </c>
      <c r="D408" s="22">
        <v>72.290000000000006</v>
      </c>
      <c r="E408" s="30">
        <v>0</v>
      </c>
      <c r="F408" s="22">
        <f t="shared" si="12"/>
        <v>72.290000000000006</v>
      </c>
      <c r="G408" s="22">
        <v>72.290000000000006</v>
      </c>
      <c r="H408" s="13">
        <f t="shared" si="13"/>
        <v>405</v>
      </c>
      <c r="I408" s="52" t="s">
        <v>18</v>
      </c>
      <c r="J408" s="52"/>
      <c r="K408" s="52"/>
      <c r="L408" s="52"/>
      <c r="M408" s="52"/>
      <c r="N408" s="27"/>
      <c r="O408" s="27"/>
    </row>
    <row r="409" spans="1:16" s="18" customFormat="1" ht="45" customHeight="1" x14ac:dyDescent="0.15">
      <c r="A409" s="20" t="s">
        <v>1209</v>
      </c>
      <c r="B409" s="13">
        <v>24129367</v>
      </c>
      <c r="C409" s="31" t="s">
        <v>517</v>
      </c>
      <c r="D409" s="31">
        <v>72.209999999999994</v>
      </c>
      <c r="E409" s="32">
        <v>0</v>
      </c>
      <c r="F409" s="22">
        <f t="shared" si="12"/>
        <v>72.209999999999994</v>
      </c>
      <c r="G409" s="22">
        <v>72.209999999999994</v>
      </c>
      <c r="H409" s="13">
        <f t="shared" si="13"/>
        <v>406</v>
      </c>
      <c r="I409" s="52" t="s">
        <v>18</v>
      </c>
      <c r="J409" s="52"/>
      <c r="K409" s="52"/>
      <c r="L409" s="52"/>
      <c r="M409" s="52"/>
      <c r="N409" s="27"/>
      <c r="O409" s="27"/>
    </row>
    <row r="410" spans="1:16" s="18" customFormat="1" ht="45" customHeight="1" x14ac:dyDescent="0.15">
      <c r="A410" s="20" t="s">
        <v>1210</v>
      </c>
      <c r="B410" s="13">
        <v>24129347</v>
      </c>
      <c r="C410" s="31" t="s">
        <v>516</v>
      </c>
      <c r="D410" s="31">
        <f>(0.7*72.11)/0.7</f>
        <v>72.11</v>
      </c>
      <c r="E410" s="32">
        <v>0</v>
      </c>
      <c r="F410" s="22">
        <f t="shared" si="12"/>
        <v>72.11</v>
      </c>
      <c r="G410" s="22">
        <v>72.11</v>
      </c>
      <c r="H410" s="13">
        <f t="shared" si="13"/>
        <v>407</v>
      </c>
      <c r="I410" s="52" t="s">
        <v>18</v>
      </c>
      <c r="J410" s="52"/>
      <c r="K410" s="52"/>
      <c r="L410" s="52"/>
      <c r="M410" s="52"/>
      <c r="N410" s="27"/>
      <c r="O410" s="27"/>
    </row>
    <row r="411" spans="1:16" s="18" customFormat="1" ht="45" customHeight="1" x14ac:dyDescent="0.15">
      <c r="A411" s="20" t="s">
        <v>1211</v>
      </c>
      <c r="B411" s="29">
        <v>24129378</v>
      </c>
      <c r="C411" s="22" t="s">
        <v>510</v>
      </c>
      <c r="D411" s="22">
        <v>72.11</v>
      </c>
      <c r="E411" s="30">
        <v>0</v>
      </c>
      <c r="F411" s="22">
        <f t="shared" si="12"/>
        <v>72.11</v>
      </c>
      <c r="G411" s="22">
        <v>72.11</v>
      </c>
      <c r="H411" s="13">
        <f t="shared" si="13"/>
        <v>407</v>
      </c>
      <c r="I411" s="52" t="s">
        <v>18</v>
      </c>
      <c r="J411" s="52"/>
      <c r="K411" s="52"/>
      <c r="L411" s="52"/>
      <c r="M411" s="52"/>
      <c r="N411" s="27"/>
      <c r="O411" s="27"/>
    </row>
    <row r="412" spans="1:16" s="18" customFormat="1" ht="45" customHeight="1" x14ac:dyDescent="0.15">
      <c r="A412" s="20" t="s">
        <v>1212</v>
      </c>
      <c r="B412" s="13">
        <v>24129425</v>
      </c>
      <c r="C412" s="31" t="s">
        <v>476</v>
      </c>
      <c r="D412" s="31">
        <v>72.040000000000006</v>
      </c>
      <c r="E412" s="32">
        <v>0</v>
      </c>
      <c r="F412" s="22">
        <f t="shared" si="12"/>
        <v>72.040000000000006</v>
      </c>
      <c r="G412" s="22">
        <v>72.040000000000006</v>
      </c>
      <c r="H412" s="13">
        <f t="shared" si="13"/>
        <v>409</v>
      </c>
      <c r="I412" s="52" t="s">
        <v>18</v>
      </c>
      <c r="J412" s="52"/>
      <c r="K412" s="52"/>
      <c r="L412" s="52"/>
      <c r="M412" s="52"/>
      <c r="N412" s="27"/>
      <c r="O412" s="27"/>
    </row>
    <row r="413" spans="1:16" s="18" customFormat="1" ht="45" customHeight="1" x14ac:dyDescent="0.15">
      <c r="A413" s="20" t="s">
        <v>1213</v>
      </c>
      <c r="B413" s="29">
        <v>24129407</v>
      </c>
      <c r="C413" s="22" t="s">
        <v>518</v>
      </c>
      <c r="D413" s="22">
        <v>71.94</v>
      </c>
      <c r="E413" s="30">
        <v>0</v>
      </c>
      <c r="F413" s="22">
        <f t="shared" si="12"/>
        <v>71.94</v>
      </c>
      <c r="G413" s="22">
        <v>71.94</v>
      </c>
      <c r="H413" s="13">
        <f t="shared" si="13"/>
        <v>410</v>
      </c>
      <c r="I413" s="52" t="s">
        <v>18</v>
      </c>
      <c r="J413" s="52"/>
      <c r="K413" s="52"/>
      <c r="L413" s="52"/>
      <c r="M413" s="52"/>
      <c r="N413" s="27"/>
      <c r="O413" s="27"/>
    </row>
    <row r="414" spans="1:16" s="18" customFormat="1" ht="45" customHeight="1" x14ac:dyDescent="0.15">
      <c r="A414" s="20" t="s">
        <v>1214</v>
      </c>
      <c r="B414" s="29">
        <v>24129424</v>
      </c>
      <c r="C414" s="22" t="s">
        <v>506</v>
      </c>
      <c r="D414" s="22">
        <v>71.94</v>
      </c>
      <c r="E414" s="30">
        <v>0</v>
      </c>
      <c r="F414" s="22">
        <f t="shared" si="12"/>
        <v>71.94</v>
      </c>
      <c r="G414" s="22">
        <v>71.94</v>
      </c>
      <c r="H414" s="13">
        <f t="shared" si="13"/>
        <v>410</v>
      </c>
      <c r="I414" s="52" t="s">
        <v>18</v>
      </c>
      <c r="J414" s="52"/>
      <c r="K414" s="52"/>
      <c r="L414" s="52"/>
      <c r="M414" s="52"/>
      <c r="N414" s="27"/>
      <c r="O414" s="27"/>
    </row>
    <row r="415" spans="1:16" s="18" customFormat="1" ht="45" customHeight="1" x14ac:dyDescent="0.15">
      <c r="A415" s="20" t="s">
        <v>1215</v>
      </c>
      <c r="B415" s="29">
        <v>24129416</v>
      </c>
      <c r="C415" s="22" t="s">
        <v>519</v>
      </c>
      <c r="D415" s="22">
        <v>71.92</v>
      </c>
      <c r="E415" s="30">
        <v>0</v>
      </c>
      <c r="F415" s="22">
        <f t="shared" si="12"/>
        <v>71.92</v>
      </c>
      <c r="G415" s="22">
        <v>71.92</v>
      </c>
      <c r="H415" s="13">
        <f t="shared" si="13"/>
        <v>412</v>
      </c>
      <c r="I415" s="52" t="s">
        <v>18</v>
      </c>
      <c r="J415" s="52"/>
      <c r="K415" s="52"/>
      <c r="L415" s="52"/>
      <c r="M415" s="52"/>
      <c r="N415" s="27"/>
      <c r="O415" s="27"/>
    </row>
    <row r="416" spans="1:16" s="18" customFormat="1" ht="45" customHeight="1" x14ac:dyDescent="0.15">
      <c r="A416" s="20" t="s">
        <v>1216</v>
      </c>
      <c r="B416" s="29">
        <v>24129419</v>
      </c>
      <c r="C416" s="22" t="s">
        <v>503</v>
      </c>
      <c r="D416" s="22">
        <v>71.709999999999994</v>
      </c>
      <c r="E416" s="30">
        <v>0</v>
      </c>
      <c r="F416" s="22">
        <f t="shared" si="12"/>
        <v>71.709999999999994</v>
      </c>
      <c r="G416" s="22">
        <v>71.709999999999994</v>
      </c>
      <c r="H416" s="13">
        <f t="shared" si="13"/>
        <v>413</v>
      </c>
      <c r="I416" s="52" t="s">
        <v>18</v>
      </c>
      <c r="J416" s="52"/>
      <c r="K416" s="52"/>
      <c r="L416" s="52"/>
      <c r="M416" s="52"/>
      <c r="N416" s="27"/>
      <c r="O416" s="27"/>
    </row>
    <row r="417" spans="1:16" s="18" customFormat="1" ht="45" customHeight="1" x14ac:dyDescent="0.15">
      <c r="A417" s="20" t="s">
        <v>1217</v>
      </c>
      <c r="B417" s="29">
        <v>24129401</v>
      </c>
      <c r="C417" s="22" t="s">
        <v>30</v>
      </c>
      <c r="D417" s="22">
        <v>71.64</v>
      </c>
      <c r="E417" s="30">
        <v>0</v>
      </c>
      <c r="F417" s="22">
        <f t="shared" si="12"/>
        <v>71.64</v>
      </c>
      <c r="G417" s="22">
        <v>71.64</v>
      </c>
      <c r="H417" s="13">
        <f t="shared" si="13"/>
        <v>414</v>
      </c>
      <c r="I417" s="52" t="s">
        <v>18</v>
      </c>
      <c r="J417" s="52"/>
      <c r="K417" s="52"/>
      <c r="L417" s="52"/>
      <c r="M417" s="52"/>
      <c r="N417" s="27"/>
      <c r="O417" s="27"/>
    </row>
    <row r="418" spans="1:16" s="18" customFormat="1" ht="45" customHeight="1" x14ac:dyDescent="0.15">
      <c r="A418" s="20" t="s">
        <v>1218</v>
      </c>
      <c r="B418" s="13">
        <v>24129323</v>
      </c>
      <c r="C418" s="31" t="s">
        <v>525</v>
      </c>
      <c r="D418" s="31">
        <v>71.489999999999995</v>
      </c>
      <c r="E418" s="32">
        <v>0</v>
      </c>
      <c r="F418" s="22">
        <f t="shared" si="12"/>
        <v>71.489999999999995</v>
      </c>
      <c r="G418" s="22">
        <v>71.489999999999995</v>
      </c>
      <c r="H418" s="13">
        <f t="shared" si="13"/>
        <v>415</v>
      </c>
      <c r="I418" s="52" t="s">
        <v>18</v>
      </c>
      <c r="J418" s="52"/>
      <c r="K418" s="52"/>
      <c r="L418" s="52"/>
      <c r="M418" s="52"/>
      <c r="N418" s="26"/>
      <c r="O418" s="26"/>
      <c r="P418" s="17"/>
    </row>
    <row r="419" spans="1:16" s="18" customFormat="1" ht="45" customHeight="1" x14ac:dyDescent="0.15">
      <c r="A419" s="20" t="s">
        <v>1219</v>
      </c>
      <c r="B419" s="29">
        <v>24129362</v>
      </c>
      <c r="C419" s="22" t="s">
        <v>526</v>
      </c>
      <c r="D419" s="22">
        <v>71.47</v>
      </c>
      <c r="E419" s="30">
        <v>0</v>
      </c>
      <c r="F419" s="22">
        <f t="shared" si="12"/>
        <v>71.47</v>
      </c>
      <c r="G419" s="22">
        <v>71.47</v>
      </c>
      <c r="H419" s="13">
        <f t="shared" si="13"/>
        <v>416</v>
      </c>
      <c r="I419" s="52" t="s">
        <v>18</v>
      </c>
      <c r="J419" s="52"/>
      <c r="K419" s="52"/>
      <c r="L419" s="52"/>
      <c r="M419" s="52"/>
      <c r="N419" s="27"/>
      <c r="O419" s="27"/>
    </row>
    <row r="420" spans="1:16" s="18" customFormat="1" ht="45" customHeight="1" x14ac:dyDescent="0.15">
      <c r="A420" s="20" t="s">
        <v>1220</v>
      </c>
      <c r="B420" s="13">
        <v>24129144</v>
      </c>
      <c r="C420" s="31" t="s">
        <v>528</v>
      </c>
      <c r="D420" s="31">
        <v>71.209999999999994</v>
      </c>
      <c r="E420" s="32">
        <v>0</v>
      </c>
      <c r="F420" s="22">
        <f t="shared" si="12"/>
        <v>71.209999999999994</v>
      </c>
      <c r="G420" s="22">
        <v>71.209999999999994</v>
      </c>
      <c r="H420" s="13">
        <f t="shared" si="13"/>
        <v>417</v>
      </c>
      <c r="I420" s="52" t="s">
        <v>18</v>
      </c>
      <c r="J420" s="52"/>
      <c r="K420" s="52"/>
      <c r="L420" s="52"/>
      <c r="M420" s="52"/>
      <c r="N420" s="26"/>
      <c r="O420" s="26"/>
      <c r="P420" s="17"/>
    </row>
    <row r="421" spans="1:16" s="18" customFormat="1" ht="45" customHeight="1" x14ac:dyDescent="0.15">
      <c r="A421" s="20" t="s">
        <v>1221</v>
      </c>
      <c r="B421" s="13">
        <v>24129287</v>
      </c>
      <c r="C421" s="31" t="s">
        <v>529</v>
      </c>
      <c r="D421" s="31">
        <v>71</v>
      </c>
      <c r="E421" s="32">
        <v>0</v>
      </c>
      <c r="F421" s="22">
        <f t="shared" si="12"/>
        <v>71</v>
      </c>
      <c r="G421" s="22">
        <v>71</v>
      </c>
      <c r="H421" s="13">
        <f t="shared" si="13"/>
        <v>418</v>
      </c>
      <c r="I421" s="52" t="s">
        <v>18</v>
      </c>
      <c r="J421" s="52"/>
      <c r="K421" s="52"/>
      <c r="L421" s="52"/>
      <c r="M421" s="52"/>
      <c r="N421" s="26"/>
      <c r="O421" s="26"/>
      <c r="P421" s="17"/>
    </row>
    <row r="422" spans="1:16" s="18" customFormat="1" ht="45" customHeight="1" x14ac:dyDescent="0.15">
      <c r="A422" s="20" t="s">
        <v>1222</v>
      </c>
      <c r="B422" s="29">
        <v>24129371</v>
      </c>
      <c r="C422" s="22" t="s">
        <v>530</v>
      </c>
      <c r="D422" s="22">
        <v>70.98</v>
      </c>
      <c r="E422" s="30">
        <v>0</v>
      </c>
      <c r="F422" s="22">
        <f t="shared" si="12"/>
        <v>70.98</v>
      </c>
      <c r="G422" s="22">
        <v>70.98</v>
      </c>
      <c r="H422" s="13">
        <f t="shared" si="13"/>
        <v>419</v>
      </c>
      <c r="I422" s="52" t="s">
        <v>18</v>
      </c>
      <c r="J422" s="52"/>
      <c r="K422" s="52"/>
      <c r="L422" s="52"/>
      <c r="M422" s="52"/>
      <c r="N422" s="27"/>
      <c r="O422" s="27"/>
    </row>
    <row r="423" spans="1:16" s="18" customFormat="1" ht="45" customHeight="1" x14ac:dyDescent="0.15">
      <c r="A423" s="20" t="s">
        <v>1223</v>
      </c>
      <c r="B423" s="29">
        <v>24129295</v>
      </c>
      <c r="C423" s="22" t="s">
        <v>533</v>
      </c>
      <c r="D423" s="22">
        <v>70.959999999999994</v>
      </c>
      <c r="E423" s="30">
        <v>0</v>
      </c>
      <c r="F423" s="22">
        <f t="shared" si="12"/>
        <v>70.959999999999994</v>
      </c>
      <c r="G423" s="22">
        <v>70.959999999999994</v>
      </c>
      <c r="H423" s="13">
        <f t="shared" si="13"/>
        <v>420</v>
      </c>
      <c r="I423" s="52" t="s">
        <v>18</v>
      </c>
      <c r="J423" s="52"/>
      <c r="K423" s="52"/>
      <c r="L423" s="52"/>
      <c r="M423" s="52"/>
      <c r="N423" s="26"/>
      <c r="O423" s="26"/>
      <c r="P423" s="17"/>
    </row>
    <row r="424" spans="1:16" s="18" customFormat="1" ht="45" customHeight="1" x14ac:dyDescent="0.15">
      <c r="A424" s="20" t="s">
        <v>1224</v>
      </c>
      <c r="B424" s="13">
        <v>24129340</v>
      </c>
      <c r="C424" s="31" t="s">
        <v>534</v>
      </c>
      <c r="D424" s="31">
        <v>70.94</v>
      </c>
      <c r="E424" s="32">
        <v>0</v>
      </c>
      <c r="F424" s="22">
        <f t="shared" si="12"/>
        <v>70.94</v>
      </c>
      <c r="G424" s="22">
        <v>70.94</v>
      </c>
      <c r="H424" s="13">
        <f t="shared" si="13"/>
        <v>421</v>
      </c>
      <c r="I424" s="52" t="s">
        <v>18</v>
      </c>
      <c r="J424" s="52"/>
      <c r="K424" s="52"/>
      <c r="L424" s="52"/>
      <c r="M424" s="52"/>
      <c r="N424" s="26"/>
      <c r="O424" s="26"/>
      <c r="P424" s="17"/>
    </row>
    <row r="425" spans="1:16" s="18" customFormat="1" ht="45" customHeight="1" x14ac:dyDescent="0.15">
      <c r="A425" s="20" t="s">
        <v>1225</v>
      </c>
      <c r="B425" s="29">
        <v>24129432</v>
      </c>
      <c r="C425" s="22" t="s">
        <v>535</v>
      </c>
      <c r="D425" s="22">
        <v>70.900000000000006</v>
      </c>
      <c r="E425" s="30">
        <v>0</v>
      </c>
      <c r="F425" s="22">
        <f t="shared" si="12"/>
        <v>70.900000000000006</v>
      </c>
      <c r="G425" s="22">
        <v>70.900000000000006</v>
      </c>
      <c r="H425" s="13">
        <f t="shared" si="13"/>
        <v>422</v>
      </c>
      <c r="I425" s="52" t="s">
        <v>18</v>
      </c>
      <c r="J425" s="52"/>
      <c r="K425" s="52"/>
      <c r="L425" s="52"/>
      <c r="M425" s="52"/>
      <c r="N425" s="27"/>
      <c r="O425" s="27"/>
    </row>
    <row r="426" spans="1:16" s="18" customFormat="1" ht="45" customHeight="1" x14ac:dyDescent="0.15">
      <c r="A426" s="20" t="s">
        <v>1226</v>
      </c>
      <c r="B426" s="29">
        <v>24129461</v>
      </c>
      <c r="C426" s="22" t="s">
        <v>536</v>
      </c>
      <c r="D426" s="22">
        <v>70.69</v>
      </c>
      <c r="E426" s="30">
        <v>0</v>
      </c>
      <c r="F426" s="22">
        <f t="shared" si="12"/>
        <v>70.69</v>
      </c>
      <c r="G426" s="22">
        <v>70.69</v>
      </c>
      <c r="H426" s="13">
        <f t="shared" si="13"/>
        <v>423</v>
      </c>
      <c r="I426" s="52" t="s">
        <v>18</v>
      </c>
      <c r="J426" s="52"/>
      <c r="K426" s="52"/>
      <c r="L426" s="52"/>
      <c r="M426" s="52"/>
      <c r="N426" s="27"/>
      <c r="O426" s="27"/>
    </row>
    <row r="427" spans="1:16" s="18" customFormat="1" ht="45" customHeight="1" x14ac:dyDescent="0.15">
      <c r="A427" s="20" t="s">
        <v>1227</v>
      </c>
      <c r="B427" s="13">
        <v>24129358</v>
      </c>
      <c r="C427" s="31" t="s">
        <v>556</v>
      </c>
      <c r="D427" s="31">
        <v>70.680000000000007</v>
      </c>
      <c r="E427" s="32">
        <v>0</v>
      </c>
      <c r="F427" s="22">
        <f t="shared" si="12"/>
        <v>70.680000000000007</v>
      </c>
      <c r="G427" s="22">
        <v>70.680000000000007</v>
      </c>
      <c r="H427" s="13">
        <f t="shared" si="13"/>
        <v>424</v>
      </c>
      <c r="I427" s="52" t="s">
        <v>18</v>
      </c>
      <c r="J427" s="52"/>
      <c r="K427" s="52"/>
      <c r="L427" s="52"/>
      <c r="M427" s="52"/>
      <c r="N427" s="27"/>
      <c r="O427" s="27"/>
    </row>
    <row r="428" spans="1:16" s="18" customFormat="1" ht="45" customHeight="1" x14ac:dyDescent="0.15">
      <c r="A428" s="20" t="s">
        <v>1228</v>
      </c>
      <c r="B428" s="13">
        <v>24129302</v>
      </c>
      <c r="C428" s="31" t="s">
        <v>553</v>
      </c>
      <c r="D428" s="31">
        <v>70.66</v>
      </c>
      <c r="E428" s="32">
        <v>0</v>
      </c>
      <c r="F428" s="22">
        <f t="shared" si="12"/>
        <v>70.66</v>
      </c>
      <c r="G428" s="22">
        <v>70.66</v>
      </c>
      <c r="H428" s="13">
        <f t="shared" si="13"/>
        <v>425</v>
      </c>
      <c r="I428" s="52" t="s">
        <v>18</v>
      </c>
      <c r="J428" s="52"/>
      <c r="K428" s="52"/>
      <c r="L428" s="52"/>
      <c r="M428" s="52"/>
      <c r="N428" s="26"/>
      <c r="O428" s="26"/>
      <c r="P428" s="17"/>
    </row>
    <row r="429" spans="1:16" s="18" customFormat="1" ht="45" customHeight="1" x14ac:dyDescent="0.15">
      <c r="A429" s="20" t="s">
        <v>1229</v>
      </c>
      <c r="B429" s="29">
        <v>24129373</v>
      </c>
      <c r="C429" s="22" t="s">
        <v>531</v>
      </c>
      <c r="D429" s="22">
        <v>70.39</v>
      </c>
      <c r="E429" s="30">
        <v>0</v>
      </c>
      <c r="F429" s="22">
        <f t="shared" si="12"/>
        <v>70.39</v>
      </c>
      <c r="G429" s="22">
        <v>70.39</v>
      </c>
      <c r="H429" s="13">
        <f t="shared" si="13"/>
        <v>426</v>
      </c>
      <c r="I429" s="52" t="s">
        <v>18</v>
      </c>
      <c r="J429" s="52"/>
      <c r="K429" s="52"/>
      <c r="L429" s="52"/>
      <c r="M429" s="52"/>
      <c r="N429" s="27"/>
      <c r="O429" s="27"/>
    </row>
    <row r="430" spans="1:16" s="18" customFormat="1" ht="45" customHeight="1" x14ac:dyDescent="0.15">
      <c r="A430" s="20" t="s">
        <v>1230</v>
      </c>
      <c r="B430" s="29">
        <v>24129443</v>
      </c>
      <c r="C430" s="22" t="s">
        <v>537</v>
      </c>
      <c r="D430" s="22">
        <v>70.39</v>
      </c>
      <c r="E430" s="30">
        <v>0</v>
      </c>
      <c r="F430" s="22">
        <f t="shared" si="12"/>
        <v>70.39</v>
      </c>
      <c r="G430" s="22">
        <v>70.39</v>
      </c>
      <c r="H430" s="13">
        <f t="shared" si="13"/>
        <v>426</v>
      </c>
      <c r="I430" s="52" t="s">
        <v>18</v>
      </c>
      <c r="J430" s="52"/>
      <c r="K430" s="52"/>
      <c r="L430" s="52"/>
      <c r="M430" s="52"/>
      <c r="N430" s="27"/>
      <c r="O430" s="27"/>
    </row>
    <row r="431" spans="1:16" s="18" customFormat="1" ht="45" customHeight="1" x14ac:dyDescent="0.15">
      <c r="A431" s="20" t="s">
        <v>1231</v>
      </c>
      <c r="B431" s="29">
        <v>24129262</v>
      </c>
      <c r="C431" s="22" t="s">
        <v>538</v>
      </c>
      <c r="D431" s="22">
        <v>70.34</v>
      </c>
      <c r="E431" s="30">
        <v>0</v>
      </c>
      <c r="F431" s="22">
        <f t="shared" si="12"/>
        <v>70.34</v>
      </c>
      <c r="G431" s="22">
        <v>70.34</v>
      </c>
      <c r="H431" s="13">
        <f t="shared" si="13"/>
        <v>428</v>
      </c>
      <c r="I431" s="52" t="s">
        <v>18</v>
      </c>
      <c r="J431" s="52"/>
      <c r="K431" s="52"/>
      <c r="L431" s="52"/>
      <c r="M431" s="52"/>
      <c r="N431" s="26"/>
      <c r="O431" s="26"/>
      <c r="P431" s="17"/>
    </row>
    <row r="432" spans="1:16" s="18" customFormat="1" ht="45" customHeight="1" x14ac:dyDescent="0.15">
      <c r="A432" s="20" t="s">
        <v>1232</v>
      </c>
      <c r="B432" s="29">
        <v>24129274</v>
      </c>
      <c r="C432" s="22" t="s">
        <v>479</v>
      </c>
      <c r="D432" s="22">
        <v>70.290000000000006</v>
      </c>
      <c r="E432" s="30">
        <v>0</v>
      </c>
      <c r="F432" s="22">
        <f t="shared" si="12"/>
        <v>70.290000000000006</v>
      </c>
      <c r="G432" s="22">
        <v>70.290000000000006</v>
      </c>
      <c r="H432" s="13">
        <f t="shared" si="13"/>
        <v>429</v>
      </c>
      <c r="I432" s="52" t="s">
        <v>18</v>
      </c>
      <c r="J432" s="52"/>
      <c r="K432" s="52"/>
      <c r="L432" s="52"/>
      <c r="M432" s="52"/>
      <c r="N432" s="26"/>
      <c r="O432" s="26"/>
      <c r="P432" s="17"/>
    </row>
    <row r="433" spans="1:16" s="18" customFormat="1" ht="45" customHeight="1" x14ac:dyDescent="0.15">
      <c r="A433" s="20" t="s">
        <v>1233</v>
      </c>
      <c r="B433" s="13">
        <v>24129150</v>
      </c>
      <c r="C433" s="31" t="s">
        <v>564</v>
      </c>
      <c r="D433" s="31">
        <v>70.06</v>
      </c>
      <c r="E433" s="32">
        <v>0</v>
      </c>
      <c r="F433" s="22">
        <f t="shared" si="12"/>
        <v>70.06</v>
      </c>
      <c r="G433" s="22">
        <v>70.06</v>
      </c>
      <c r="H433" s="13">
        <f t="shared" si="13"/>
        <v>430</v>
      </c>
      <c r="I433" s="52" t="s">
        <v>18</v>
      </c>
      <c r="J433" s="52"/>
      <c r="K433" s="52"/>
      <c r="L433" s="52"/>
      <c r="M433" s="52"/>
      <c r="N433" s="26"/>
      <c r="O433" s="26"/>
      <c r="P433" s="17"/>
    </row>
    <row r="434" spans="1:16" s="18" customFormat="1" ht="45" customHeight="1" x14ac:dyDescent="0.15">
      <c r="A434" s="20" t="s">
        <v>1234</v>
      </c>
      <c r="B434" s="13">
        <v>24129284</v>
      </c>
      <c r="C434" s="31" t="s">
        <v>543</v>
      </c>
      <c r="D434" s="31">
        <v>70.02</v>
      </c>
      <c r="E434" s="32">
        <v>0</v>
      </c>
      <c r="F434" s="22">
        <f t="shared" si="12"/>
        <v>70.02</v>
      </c>
      <c r="G434" s="22">
        <v>70.02</v>
      </c>
      <c r="H434" s="13">
        <f t="shared" si="13"/>
        <v>431</v>
      </c>
      <c r="I434" s="52" t="s">
        <v>18</v>
      </c>
      <c r="J434" s="52"/>
      <c r="K434" s="52"/>
      <c r="L434" s="52"/>
      <c r="M434" s="52"/>
      <c r="N434" s="26"/>
      <c r="O434" s="26"/>
      <c r="P434" s="17"/>
    </row>
    <row r="435" spans="1:16" s="18" customFormat="1" ht="45" customHeight="1" x14ac:dyDescent="0.15">
      <c r="A435" s="20" t="s">
        <v>1235</v>
      </c>
      <c r="B435" s="29">
        <v>24129382</v>
      </c>
      <c r="C435" s="22" t="s">
        <v>540</v>
      </c>
      <c r="D435" s="22">
        <v>69.959999999999994</v>
      </c>
      <c r="E435" s="30">
        <v>0</v>
      </c>
      <c r="F435" s="22">
        <f t="shared" si="12"/>
        <v>69.959999999999994</v>
      </c>
      <c r="G435" s="22">
        <v>69.959999999999994</v>
      </c>
      <c r="H435" s="13">
        <f t="shared" si="13"/>
        <v>432</v>
      </c>
      <c r="I435" s="52" t="s">
        <v>18</v>
      </c>
      <c r="J435" s="52"/>
      <c r="K435" s="52"/>
      <c r="L435" s="52"/>
      <c r="M435" s="52"/>
      <c r="N435" s="27"/>
      <c r="O435" s="27"/>
    </row>
    <row r="436" spans="1:16" s="18" customFormat="1" ht="45" customHeight="1" x14ac:dyDescent="0.15">
      <c r="A436" s="20" t="s">
        <v>1236</v>
      </c>
      <c r="B436" s="29">
        <v>24129422</v>
      </c>
      <c r="C436" s="22" t="s">
        <v>365</v>
      </c>
      <c r="D436" s="22">
        <v>69.650000000000006</v>
      </c>
      <c r="E436" s="30">
        <v>0</v>
      </c>
      <c r="F436" s="22">
        <f t="shared" si="12"/>
        <v>69.650000000000006</v>
      </c>
      <c r="G436" s="22">
        <v>69.650000000000006</v>
      </c>
      <c r="H436" s="13">
        <f t="shared" si="13"/>
        <v>433</v>
      </c>
      <c r="I436" s="52" t="s">
        <v>18</v>
      </c>
      <c r="J436" s="52"/>
      <c r="K436" s="52"/>
      <c r="L436" s="52"/>
      <c r="M436" s="52"/>
      <c r="N436" s="27"/>
      <c r="O436" s="27"/>
    </row>
    <row r="437" spans="1:16" s="18" customFormat="1" ht="45" customHeight="1" x14ac:dyDescent="0.15">
      <c r="A437" s="20" t="s">
        <v>1237</v>
      </c>
      <c r="B437" s="29">
        <v>24129420</v>
      </c>
      <c r="C437" s="22" t="s">
        <v>521</v>
      </c>
      <c r="D437" s="22">
        <v>69.489999999999995</v>
      </c>
      <c r="E437" s="30">
        <v>0</v>
      </c>
      <c r="F437" s="22">
        <f t="shared" si="12"/>
        <v>69.489999999999995</v>
      </c>
      <c r="G437" s="22">
        <v>69.489999999999995</v>
      </c>
      <c r="H437" s="13">
        <f t="shared" si="13"/>
        <v>434</v>
      </c>
      <c r="I437" s="52" t="s">
        <v>18</v>
      </c>
      <c r="J437" s="52"/>
      <c r="K437" s="52"/>
      <c r="L437" s="52"/>
      <c r="M437" s="52"/>
      <c r="N437" s="27"/>
      <c r="O437" s="27"/>
    </row>
    <row r="438" spans="1:16" s="18" customFormat="1" ht="45" customHeight="1" x14ac:dyDescent="0.15">
      <c r="A438" s="20" t="s">
        <v>1238</v>
      </c>
      <c r="B438" s="29">
        <v>24129140</v>
      </c>
      <c r="C438" s="22" t="s">
        <v>545</v>
      </c>
      <c r="D438" s="33">
        <v>69.400000000000006</v>
      </c>
      <c r="E438" s="30">
        <v>0</v>
      </c>
      <c r="F438" s="22">
        <f t="shared" si="12"/>
        <v>69.400000000000006</v>
      </c>
      <c r="G438" s="22">
        <v>69.400000000000006</v>
      </c>
      <c r="H438" s="13">
        <f t="shared" si="13"/>
        <v>435</v>
      </c>
      <c r="I438" s="52" t="s">
        <v>18</v>
      </c>
      <c r="J438" s="52"/>
      <c r="K438" s="52"/>
      <c r="L438" s="52"/>
      <c r="M438" s="52"/>
      <c r="N438" s="26"/>
      <c r="O438" s="26"/>
      <c r="P438" s="17"/>
    </row>
    <row r="439" spans="1:16" s="18" customFormat="1" ht="45" customHeight="1" x14ac:dyDescent="0.15">
      <c r="A439" s="20" t="s">
        <v>1239</v>
      </c>
      <c r="B439" s="29">
        <v>24129392</v>
      </c>
      <c r="C439" s="22" t="s">
        <v>547</v>
      </c>
      <c r="D439" s="33">
        <v>69.31</v>
      </c>
      <c r="E439" s="30">
        <v>0</v>
      </c>
      <c r="F439" s="22">
        <f t="shared" si="12"/>
        <v>69.31</v>
      </c>
      <c r="G439" s="22">
        <v>69.31</v>
      </c>
      <c r="H439" s="13">
        <f t="shared" si="13"/>
        <v>436</v>
      </c>
      <c r="I439" s="52" t="s">
        <v>18</v>
      </c>
      <c r="J439" s="52"/>
      <c r="K439" s="52"/>
      <c r="L439" s="52"/>
      <c r="M439" s="52"/>
      <c r="N439" s="27"/>
      <c r="O439" s="27"/>
    </row>
    <row r="440" spans="1:16" s="18" customFormat="1" ht="45" customHeight="1" x14ac:dyDescent="0.15">
      <c r="A440" s="20" t="s">
        <v>1240</v>
      </c>
      <c r="B440" s="13">
        <v>24129466</v>
      </c>
      <c r="C440" s="31" t="s">
        <v>544</v>
      </c>
      <c r="D440" s="34">
        <v>69.28</v>
      </c>
      <c r="E440" s="32">
        <v>0</v>
      </c>
      <c r="F440" s="22">
        <f t="shared" si="12"/>
        <v>69.28</v>
      </c>
      <c r="G440" s="22">
        <v>69.28</v>
      </c>
      <c r="H440" s="13">
        <f t="shared" si="13"/>
        <v>437</v>
      </c>
      <c r="I440" s="52" t="s">
        <v>18</v>
      </c>
      <c r="J440" s="52"/>
      <c r="K440" s="52"/>
      <c r="L440" s="52"/>
      <c r="M440" s="52"/>
      <c r="N440" s="27"/>
      <c r="O440" s="27"/>
    </row>
    <row r="441" spans="1:16" s="18" customFormat="1" ht="45" customHeight="1" x14ac:dyDescent="0.15">
      <c r="A441" s="20" t="s">
        <v>1241</v>
      </c>
      <c r="B441" s="13">
        <v>24129255</v>
      </c>
      <c r="C441" s="31" t="s">
        <v>549</v>
      </c>
      <c r="D441" s="34">
        <f>(0.7*69.02)/0.7</f>
        <v>69.02</v>
      </c>
      <c r="E441" s="32">
        <v>0</v>
      </c>
      <c r="F441" s="22">
        <f t="shared" si="12"/>
        <v>69.02</v>
      </c>
      <c r="G441" s="22">
        <v>69.02</v>
      </c>
      <c r="H441" s="13">
        <f t="shared" si="13"/>
        <v>438</v>
      </c>
      <c r="I441" s="52" t="s">
        <v>18</v>
      </c>
      <c r="J441" s="52"/>
      <c r="K441" s="52"/>
      <c r="L441" s="52"/>
      <c r="M441" s="52"/>
      <c r="N441" s="26"/>
      <c r="O441" s="26"/>
      <c r="P441" s="17"/>
    </row>
    <row r="442" spans="1:16" s="18" customFormat="1" ht="45" customHeight="1" x14ac:dyDescent="0.15">
      <c r="A442" s="20" t="s">
        <v>1242</v>
      </c>
      <c r="B442" s="29">
        <v>24129429</v>
      </c>
      <c r="C442" s="22" t="s">
        <v>552</v>
      </c>
      <c r="D442" s="33">
        <v>69.02</v>
      </c>
      <c r="E442" s="30">
        <v>0</v>
      </c>
      <c r="F442" s="22">
        <f t="shared" si="12"/>
        <v>69.02</v>
      </c>
      <c r="G442" s="22">
        <v>69.02</v>
      </c>
      <c r="H442" s="13">
        <f t="shared" si="13"/>
        <v>438</v>
      </c>
      <c r="I442" s="52" t="s">
        <v>18</v>
      </c>
      <c r="J442" s="52"/>
      <c r="K442" s="52"/>
      <c r="L442" s="52"/>
      <c r="M442" s="52"/>
      <c r="N442" s="27"/>
      <c r="O442" s="27"/>
    </row>
    <row r="443" spans="1:16" s="18" customFormat="1" ht="45" customHeight="1" x14ac:dyDescent="0.15">
      <c r="A443" s="20" t="s">
        <v>1243</v>
      </c>
      <c r="B443" s="29">
        <v>24129338</v>
      </c>
      <c r="C443" s="22" t="s">
        <v>554</v>
      </c>
      <c r="D443" s="33">
        <v>68.739999999999995</v>
      </c>
      <c r="E443" s="30">
        <v>0</v>
      </c>
      <c r="F443" s="22">
        <f t="shared" si="12"/>
        <v>68.739999999999995</v>
      </c>
      <c r="G443" s="22">
        <v>68.739999999999995</v>
      </c>
      <c r="H443" s="13">
        <f t="shared" si="13"/>
        <v>440</v>
      </c>
      <c r="I443" s="52" t="s">
        <v>18</v>
      </c>
      <c r="J443" s="52"/>
      <c r="K443" s="52"/>
      <c r="L443" s="52"/>
      <c r="M443" s="52"/>
      <c r="N443" s="26"/>
      <c r="O443" s="26"/>
      <c r="P443" s="17"/>
    </row>
    <row r="444" spans="1:16" s="18" customFormat="1" ht="45" customHeight="1" x14ac:dyDescent="0.15">
      <c r="A444" s="20" t="s">
        <v>1244</v>
      </c>
      <c r="B444" s="13">
        <v>24129211</v>
      </c>
      <c r="C444" s="31" t="s">
        <v>573</v>
      </c>
      <c r="D444" s="34">
        <v>68.34</v>
      </c>
      <c r="E444" s="32">
        <v>0</v>
      </c>
      <c r="F444" s="22">
        <f t="shared" si="12"/>
        <v>68.34</v>
      </c>
      <c r="G444" s="22">
        <v>68.34</v>
      </c>
      <c r="H444" s="13">
        <f t="shared" si="13"/>
        <v>441</v>
      </c>
      <c r="I444" s="52" t="s">
        <v>18</v>
      </c>
      <c r="J444" s="52"/>
      <c r="K444" s="52"/>
      <c r="L444" s="52"/>
      <c r="M444" s="52"/>
      <c r="N444" s="26"/>
      <c r="O444" s="26"/>
      <c r="P444" s="17"/>
    </row>
    <row r="445" spans="1:16" s="18" customFormat="1" ht="45" customHeight="1" x14ac:dyDescent="0.15">
      <c r="A445" s="20" t="s">
        <v>1245</v>
      </c>
      <c r="B445" s="29">
        <v>24129400</v>
      </c>
      <c r="C445" s="22" t="s">
        <v>559</v>
      </c>
      <c r="D445" s="33">
        <v>68.22</v>
      </c>
      <c r="E445" s="30">
        <v>0</v>
      </c>
      <c r="F445" s="22">
        <f t="shared" si="12"/>
        <v>68.22</v>
      </c>
      <c r="G445" s="22">
        <v>68.22</v>
      </c>
      <c r="H445" s="13">
        <f t="shared" si="13"/>
        <v>442</v>
      </c>
      <c r="I445" s="52" t="s">
        <v>18</v>
      </c>
      <c r="J445" s="52"/>
      <c r="K445" s="52"/>
      <c r="L445" s="52"/>
      <c r="M445" s="52"/>
      <c r="N445" s="27"/>
      <c r="O445" s="27"/>
    </row>
    <row r="446" spans="1:16" s="18" customFormat="1" ht="45" customHeight="1" x14ac:dyDescent="0.15">
      <c r="A446" s="20" t="s">
        <v>1246</v>
      </c>
      <c r="B446" s="13">
        <v>24129349</v>
      </c>
      <c r="C446" s="31" t="s">
        <v>560</v>
      </c>
      <c r="D446" s="34">
        <v>68.13</v>
      </c>
      <c r="E446" s="32">
        <v>0</v>
      </c>
      <c r="F446" s="22">
        <f t="shared" si="12"/>
        <v>68.13</v>
      </c>
      <c r="G446" s="22">
        <v>68.13</v>
      </c>
      <c r="H446" s="13">
        <f t="shared" si="13"/>
        <v>443</v>
      </c>
      <c r="I446" s="52" t="s">
        <v>18</v>
      </c>
      <c r="J446" s="52"/>
      <c r="K446" s="52"/>
      <c r="L446" s="52"/>
      <c r="M446" s="52"/>
      <c r="N446" s="27"/>
      <c r="O446" s="27"/>
    </row>
    <row r="447" spans="1:16" s="18" customFormat="1" ht="45" customHeight="1" x14ac:dyDescent="0.15">
      <c r="A447" s="20" t="s">
        <v>1247</v>
      </c>
      <c r="B447" s="29">
        <v>24129403</v>
      </c>
      <c r="C447" s="22" t="s">
        <v>550</v>
      </c>
      <c r="D447" s="33">
        <v>68</v>
      </c>
      <c r="E447" s="30">
        <v>0</v>
      </c>
      <c r="F447" s="22">
        <f t="shared" si="12"/>
        <v>68</v>
      </c>
      <c r="G447" s="22">
        <v>68</v>
      </c>
      <c r="H447" s="13">
        <f t="shared" si="13"/>
        <v>444</v>
      </c>
      <c r="I447" s="52" t="s">
        <v>18</v>
      </c>
      <c r="J447" s="52"/>
      <c r="K447" s="52"/>
      <c r="L447" s="52"/>
      <c r="M447" s="52"/>
      <c r="N447" s="27"/>
      <c r="O447" s="27"/>
    </row>
    <row r="448" spans="1:16" s="18" customFormat="1" ht="45" customHeight="1" x14ac:dyDescent="0.15">
      <c r="A448" s="20" t="s">
        <v>1248</v>
      </c>
      <c r="B448" s="13">
        <v>24129477</v>
      </c>
      <c r="C448" s="31" t="s">
        <v>561</v>
      </c>
      <c r="D448" s="34">
        <v>67.98</v>
      </c>
      <c r="E448" s="32">
        <v>0</v>
      </c>
      <c r="F448" s="22">
        <f t="shared" si="12"/>
        <v>67.98</v>
      </c>
      <c r="G448" s="22">
        <v>67.98</v>
      </c>
      <c r="H448" s="13">
        <f t="shared" si="13"/>
        <v>445</v>
      </c>
      <c r="I448" s="52" t="s">
        <v>18</v>
      </c>
      <c r="J448" s="52"/>
      <c r="K448" s="52"/>
      <c r="L448" s="52"/>
      <c r="M448" s="52"/>
      <c r="N448" s="27"/>
      <c r="O448" s="27"/>
    </row>
    <row r="449" spans="1:16" s="18" customFormat="1" ht="45" customHeight="1" x14ac:dyDescent="0.15">
      <c r="A449" s="20" t="s">
        <v>1249</v>
      </c>
      <c r="B449" s="29">
        <v>24129290</v>
      </c>
      <c r="C449" s="22" t="s">
        <v>557</v>
      </c>
      <c r="D449" s="33">
        <v>67.81</v>
      </c>
      <c r="E449" s="30">
        <v>0</v>
      </c>
      <c r="F449" s="22">
        <f t="shared" si="12"/>
        <v>67.81</v>
      </c>
      <c r="G449" s="22">
        <v>67.81</v>
      </c>
      <c r="H449" s="13">
        <f t="shared" si="13"/>
        <v>446</v>
      </c>
      <c r="I449" s="52" t="s">
        <v>18</v>
      </c>
      <c r="J449" s="52"/>
      <c r="K449" s="52"/>
      <c r="L449" s="52"/>
      <c r="M449" s="52"/>
      <c r="N449" s="26"/>
      <c r="O449" s="26"/>
      <c r="P449" s="17"/>
    </row>
    <row r="450" spans="1:16" s="18" customFormat="1" ht="45" customHeight="1" x14ac:dyDescent="0.15">
      <c r="A450" s="20" t="s">
        <v>1250</v>
      </c>
      <c r="B450" s="29">
        <v>24129449</v>
      </c>
      <c r="C450" s="22" t="s">
        <v>570</v>
      </c>
      <c r="D450" s="33">
        <v>66.709999999999994</v>
      </c>
      <c r="E450" s="30">
        <v>0</v>
      </c>
      <c r="F450" s="22">
        <f t="shared" si="12"/>
        <v>66.709999999999994</v>
      </c>
      <c r="G450" s="22">
        <v>66.709999999999994</v>
      </c>
      <c r="H450" s="13">
        <f t="shared" si="13"/>
        <v>447</v>
      </c>
      <c r="I450" s="52" t="s">
        <v>18</v>
      </c>
      <c r="J450" s="52"/>
      <c r="K450" s="52"/>
      <c r="L450" s="52"/>
      <c r="M450" s="52"/>
      <c r="N450" s="27"/>
      <c r="O450" s="27"/>
    </row>
    <row r="451" spans="1:16" s="18" customFormat="1" ht="45" customHeight="1" x14ac:dyDescent="0.15">
      <c r="A451" s="20" t="s">
        <v>1251</v>
      </c>
      <c r="B451" s="29">
        <v>24129476</v>
      </c>
      <c r="C451" s="22" t="s">
        <v>541</v>
      </c>
      <c r="D451" s="33">
        <v>66.53</v>
      </c>
      <c r="E451" s="30">
        <v>0</v>
      </c>
      <c r="F451" s="22">
        <f t="shared" si="12"/>
        <v>66.53</v>
      </c>
      <c r="G451" s="22">
        <v>66.53</v>
      </c>
      <c r="H451" s="13">
        <f t="shared" si="13"/>
        <v>448</v>
      </c>
      <c r="I451" s="52" t="s">
        <v>18</v>
      </c>
      <c r="J451" s="52"/>
      <c r="K451" s="52"/>
      <c r="L451" s="52"/>
      <c r="M451" s="52"/>
      <c r="N451" s="27"/>
      <c r="O451" s="27"/>
    </row>
    <row r="452" spans="1:16" s="18" customFormat="1" ht="45" customHeight="1" x14ac:dyDescent="0.15">
      <c r="A452" s="20" t="s">
        <v>1252</v>
      </c>
      <c r="B452" s="13">
        <v>24129257</v>
      </c>
      <c r="C452" s="31" t="s">
        <v>571</v>
      </c>
      <c r="D452" s="34">
        <v>66.430000000000007</v>
      </c>
      <c r="E452" s="32">
        <v>0</v>
      </c>
      <c r="F452" s="22">
        <f t="shared" ref="F452:F481" si="14">D452+E452</f>
        <v>66.430000000000007</v>
      </c>
      <c r="G452" s="22">
        <v>66.430000000000007</v>
      </c>
      <c r="H452" s="13">
        <f t="shared" ref="H452:H481" si="15">RANK(G452,$G:$G)</f>
        <v>449</v>
      </c>
      <c r="I452" s="52" t="s">
        <v>18</v>
      </c>
      <c r="J452" s="52"/>
      <c r="K452" s="52"/>
      <c r="L452" s="52"/>
      <c r="M452" s="52"/>
      <c r="N452" s="26"/>
      <c r="O452" s="26"/>
      <c r="P452" s="17"/>
    </row>
    <row r="453" spans="1:16" s="18" customFormat="1" ht="45" customHeight="1" x14ac:dyDescent="0.15">
      <c r="A453" s="20" t="s">
        <v>1253</v>
      </c>
      <c r="B453" s="29">
        <v>24129480</v>
      </c>
      <c r="C453" s="22" t="s">
        <v>562</v>
      </c>
      <c r="D453" s="33">
        <v>66.38</v>
      </c>
      <c r="E453" s="30">
        <v>0</v>
      </c>
      <c r="F453" s="22">
        <f t="shared" si="14"/>
        <v>66.38</v>
      </c>
      <c r="G453" s="22">
        <v>66.38</v>
      </c>
      <c r="H453" s="13">
        <f t="shared" si="15"/>
        <v>450</v>
      </c>
      <c r="I453" s="52" t="s">
        <v>18</v>
      </c>
      <c r="J453" s="52"/>
      <c r="K453" s="52"/>
      <c r="L453" s="52"/>
      <c r="M453" s="52"/>
      <c r="N453" s="27"/>
      <c r="O453" s="27"/>
    </row>
    <row r="454" spans="1:16" s="18" customFormat="1" ht="45" customHeight="1" x14ac:dyDescent="0.15">
      <c r="A454" s="20" t="s">
        <v>1254</v>
      </c>
      <c r="B454" s="29">
        <v>24129326</v>
      </c>
      <c r="C454" s="22" t="s">
        <v>565</v>
      </c>
      <c r="D454" s="33">
        <v>66.3</v>
      </c>
      <c r="E454" s="30">
        <v>0</v>
      </c>
      <c r="F454" s="22">
        <f t="shared" si="14"/>
        <v>66.3</v>
      </c>
      <c r="G454" s="22">
        <v>66.3</v>
      </c>
      <c r="H454" s="13">
        <f t="shared" si="15"/>
        <v>451</v>
      </c>
      <c r="I454" s="52" t="s">
        <v>18</v>
      </c>
      <c r="J454" s="52"/>
      <c r="K454" s="52"/>
      <c r="L454" s="52"/>
      <c r="M454" s="52"/>
      <c r="N454" s="26"/>
      <c r="O454" s="26"/>
      <c r="P454" s="17"/>
    </row>
    <row r="455" spans="1:16" s="18" customFormat="1" ht="45" customHeight="1" x14ac:dyDescent="0.15">
      <c r="A455" s="20" t="s">
        <v>1255</v>
      </c>
      <c r="B455" s="29">
        <v>24129397</v>
      </c>
      <c r="C455" s="22" t="s">
        <v>572</v>
      </c>
      <c r="D455" s="33">
        <v>66.09</v>
      </c>
      <c r="E455" s="30">
        <v>0</v>
      </c>
      <c r="F455" s="22">
        <f t="shared" si="14"/>
        <v>66.09</v>
      </c>
      <c r="G455" s="22">
        <v>66.09</v>
      </c>
      <c r="H455" s="13">
        <f t="shared" si="15"/>
        <v>452</v>
      </c>
      <c r="I455" s="52" t="s">
        <v>18</v>
      </c>
      <c r="J455" s="52"/>
      <c r="K455" s="52"/>
      <c r="L455" s="52"/>
      <c r="M455" s="52"/>
      <c r="N455" s="27"/>
      <c r="O455" s="27"/>
    </row>
    <row r="456" spans="1:16" s="18" customFormat="1" ht="45" customHeight="1" x14ac:dyDescent="0.15">
      <c r="A456" s="20" t="s">
        <v>1256</v>
      </c>
      <c r="B456" s="29">
        <v>24129415</v>
      </c>
      <c r="C456" s="22" t="s">
        <v>567</v>
      </c>
      <c r="D456" s="33">
        <v>66.09</v>
      </c>
      <c r="E456" s="30">
        <v>0</v>
      </c>
      <c r="F456" s="22">
        <f t="shared" si="14"/>
        <v>66.09</v>
      </c>
      <c r="G456" s="22">
        <v>66.09</v>
      </c>
      <c r="H456" s="13">
        <f t="shared" si="15"/>
        <v>452</v>
      </c>
      <c r="I456" s="52" t="s">
        <v>18</v>
      </c>
      <c r="J456" s="52"/>
      <c r="K456" s="52"/>
      <c r="L456" s="52"/>
      <c r="M456" s="52"/>
      <c r="N456" s="27"/>
      <c r="O456" s="27"/>
    </row>
    <row r="457" spans="1:16" s="18" customFormat="1" ht="45" customHeight="1" x14ac:dyDescent="0.15">
      <c r="A457" s="20" t="s">
        <v>1257</v>
      </c>
      <c r="B457" s="29">
        <v>24129444</v>
      </c>
      <c r="C457" s="22" t="s">
        <v>575</v>
      </c>
      <c r="D457" s="33">
        <v>65.63</v>
      </c>
      <c r="E457" s="30">
        <v>0</v>
      </c>
      <c r="F457" s="22">
        <f t="shared" si="14"/>
        <v>65.63</v>
      </c>
      <c r="G457" s="22">
        <v>65.63</v>
      </c>
      <c r="H457" s="13">
        <f t="shared" si="15"/>
        <v>454</v>
      </c>
      <c r="I457" s="52" t="s">
        <v>18</v>
      </c>
      <c r="J457" s="52"/>
      <c r="K457" s="52"/>
      <c r="L457" s="52"/>
      <c r="M457" s="52"/>
      <c r="N457" s="27"/>
      <c r="O457" s="27"/>
    </row>
    <row r="458" spans="1:16" s="18" customFormat="1" ht="45" customHeight="1" x14ac:dyDescent="0.15">
      <c r="A458" s="20" t="s">
        <v>1258</v>
      </c>
      <c r="B458" s="29">
        <v>24129455</v>
      </c>
      <c r="C458" s="22" t="s">
        <v>574</v>
      </c>
      <c r="D458" s="33">
        <v>65.62</v>
      </c>
      <c r="E458" s="30">
        <v>0</v>
      </c>
      <c r="F458" s="22">
        <f t="shared" si="14"/>
        <v>65.62</v>
      </c>
      <c r="G458" s="22">
        <v>65.62</v>
      </c>
      <c r="H458" s="13">
        <f t="shared" si="15"/>
        <v>455</v>
      </c>
      <c r="I458" s="52" t="s">
        <v>18</v>
      </c>
      <c r="J458" s="52"/>
      <c r="K458" s="52"/>
      <c r="L458" s="52"/>
      <c r="M458" s="52"/>
      <c r="N458" s="27"/>
      <c r="O458" s="27"/>
    </row>
    <row r="459" spans="1:16" s="18" customFormat="1" ht="45" customHeight="1" x14ac:dyDescent="0.15">
      <c r="A459" s="20" t="s">
        <v>1259</v>
      </c>
      <c r="B459" s="29">
        <v>24129473</v>
      </c>
      <c r="C459" s="22" t="s">
        <v>577</v>
      </c>
      <c r="D459" s="33">
        <v>64.69</v>
      </c>
      <c r="E459" s="30">
        <v>0</v>
      </c>
      <c r="F459" s="22">
        <f t="shared" si="14"/>
        <v>64.69</v>
      </c>
      <c r="G459" s="22">
        <v>64.69</v>
      </c>
      <c r="H459" s="13">
        <f t="shared" si="15"/>
        <v>456</v>
      </c>
      <c r="I459" s="52" t="s">
        <v>18</v>
      </c>
      <c r="J459" s="52"/>
      <c r="K459" s="52"/>
      <c r="L459" s="52"/>
      <c r="M459" s="52"/>
      <c r="N459" s="27"/>
      <c r="O459" s="27"/>
    </row>
    <row r="460" spans="1:16" s="18" customFormat="1" ht="45" customHeight="1" x14ac:dyDescent="0.15">
      <c r="A460" s="20" t="s">
        <v>1260</v>
      </c>
      <c r="B460" s="29">
        <v>24129442</v>
      </c>
      <c r="C460" s="22" t="s">
        <v>580</v>
      </c>
      <c r="D460" s="33">
        <v>64.63</v>
      </c>
      <c r="E460" s="30">
        <v>0</v>
      </c>
      <c r="F460" s="22">
        <f t="shared" si="14"/>
        <v>64.63</v>
      </c>
      <c r="G460" s="22">
        <v>64.63</v>
      </c>
      <c r="H460" s="13">
        <f t="shared" si="15"/>
        <v>457</v>
      </c>
      <c r="I460" s="52" t="s">
        <v>18</v>
      </c>
      <c r="J460" s="52"/>
      <c r="K460" s="52"/>
      <c r="L460" s="52"/>
      <c r="M460" s="52"/>
      <c r="N460" s="27"/>
      <c r="O460" s="27"/>
    </row>
    <row r="461" spans="1:16" s="18" customFormat="1" ht="45" customHeight="1" x14ac:dyDescent="0.15">
      <c r="A461" s="20" t="s">
        <v>1261</v>
      </c>
      <c r="B461" s="29">
        <v>24129325</v>
      </c>
      <c r="C461" s="22" t="s">
        <v>578</v>
      </c>
      <c r="D461" s="33">
        <v>64.37</v>
      </c>
      <c r="E461" s="30">
        <v>0</v>
      </c>
      <c r="F461" s="22">
        <f t="shared" si="14"/>
        <v>64.37</v>
      </c>
      <c r="G461" s="22">
        <v>64.37</v>
      </c>
      <c r="H461" s="13">
        <f t="shared" si="15"/>
        <v>458</v>
      </c>
      <c r="I461" s="52" t="s">
        <v>18</v>
      </c>
      <c r="J461" s="52"/>
      <c r="K461" s="52"/>
      <c r="L461" s="52"/>
      <c r="M461" s="52"/>
      <c r="N461" s="26"/>
      <c r="O461" s="26"/>
      <c r="P461" s="17"/>
    </row>
    <row r="462" spans="1:16" s="18" customFormat="1" ht="45" customHeight="1" x14ac:dyDescent="0.15">
      <c r="A462" s="20" t="s">
        <v>1262</v>
      </c>
      <c r="B462" s="29">
        <v>24129261</v>
      </c>
      <c r="C462" s="22" t="s">
        <v>582</v>
      </c>
      <c r="D462" s="33">
        <v>64.09</v>
      </c>
      <c r="E462" s="30">
        <v>0</v>
      </c>
      <c r="F462" s="22">
        <f t="shared" si="14"/>
        <v>64.09</v>
      </c>
      <c r="G462" s="22">
        <v>64.09</v>
      </c>
      <c r="H462" s="13">
        <f t="shared" si="15"/>
        <v>459</v>
      </c>
      <c r="I462" s="52" t="s">
        <v>18</v>
      </c>
      <c r="J462" s="52"/>
      <c r="K462" s="52"/>
      <c r="L462" s="52"/>
      <c r="M462" s="52"/>
      <c r="N462" s="26"/>
      <c r="O462" s="26"/>
      <c r="P462" s="17"/>
    </row>
    <row r="463" spans="1:16" s="18" customFormat="1" ht="45" customHeight="1" x14ac:dyDescent="0.15">
      <c r="A463" s="20" t="s">
        <v>1263</v>
      </c>
      <c r="B463" s="13">
        <v>24129285</v>
      </c>
      <c r="C463" s="31" t="s">
        <v>569</v>
      </c>
      <c r="D463" s="34">
        <f>(0.7*64)/0.7</f>
        <v>64</v>
      </c>
      <c r="E463" s="32">
        <v>0</v>
      </c>
      <c r="F463" s="22">
        <f t="shared" si="14"/>
        <v>64</v>
      </c>
      <c r="G463" s="22">
        <v>64</v>
      </c>
      <c r="H463" s="13">
        <f t="shared" si="15"/>
        <v>460</v>
      </c>
      <c r="I463" s="52" t="s">
        <v>18</v>
      </c>
      <c r="J463" s="52"/>
      <c r="K463" s="52"/>
      <c r="L463" s="52"/>
      <c r="M463" s="52"/>
      <c r="N463" s="26"/>
      <c r="O463" s="26"/>
      <c r="P463" s="17"/>
    </row>
    <row r="464" spans="1:16" s="18" customFormat="1" ht="45" customHeight="1" x14ac:dyDescent="0.15">
      <c r="A464" s="20" t="s">
        <v>1264</v>
      </c>
      <c r="B464" s="13">
        <v>24129387</v>
      </c>
      <c r="C464" s="31" t="s">
        <v>586</v>
      </c>
      <c r="D464" s="34">
        <v>63.53</v>
      </c>
      <c r="E464" s="32">
        <v>0</v>
      </c>
      <c r="F464" s="22">
        <f t="shared" si="14"/>
        <v>63.53</v>
      </c>
      <c r="G464" s="22">
        <v>63.53</v>
      </c>
      <c r="H464" s="13">
        <f t="shared" si="15"/>
        <v>461</v>
      </c>
      <c r="I464" s="52" t="s">
        <v>18</v>
      </c>
      <c r="J464" s="52"/>
      <c r="K464" s="52"/>
      <c r="L464" s="52"/>
      <c r="M464" s="52"/>
      <c r="N464" s="27"/>
      <c r="O464" s="27"/>
    </row>
    <row r="465" spans="1:16" s="18" customFormat="1" ht="45" customHeight="1" x14ac:dyDescent="0.15">
      <c r="A465" s="20" t="s">
        <v>1265</v>
      </c>
      <c r="B465" s="29">
        <v>24129380</v>
      </c>
      <c r="C465" s="22" t="s">
        <v>583</v>
      </c>
      <c r="D465" s="35">
        <v>63.51</v>
      </c>
      <c r="E465" s="30">
        <v>0</v>
      </c>
      <c r="F465" s="22">
        <f t="shared" si="14"/>
        <v>63.51</v>
      </c>
      <c r="G465" s="22">
        <v>63.51</v>
      </c>
      <c r="H465" s="13">
        <f t="shared" si="15"/>
        <v>462</v>
      </c>
      <c r="I465" s="52" t="s">
        <v>18</v>
      </c>
      <c r="J465" s="52"/>
      <c r="K465" s="52"/>
      <c r="L465" s="52"/>
      <c r="M465" s="52"/>
      <c r="N465" s="27"/>
      <c r="O465" s="27"/>
    </row>
    <row r="466" spans="1:16" s="18" customFormat="1" ht="45" customHeight="1" x14ac:dyDescent="0.15">
      <c r="A466" s="20" t="s">
        <v>1266</v>
      </c>
      <c r="B466" s="29">
        <v>24129447</v>
      </c>
      <c r="C466" s="22" t="s">
        <v>581</v>
      </c>
      <c r="D466" s="33">
        <v>63.51</v>
      </c>
      <c r="E466" s="30">
        <v>0</v>
      </c>
      <c r="F466" s="22">
        <f t="shared" si="14"/>
        <v>63.51</v>
      </c>
      <c r="G466" s="22">
        <v>63.51</v>
      </c>
      <c r="H466" s="13">
        <f t="shared" si="15"/>
        <v>462</v>
      </c>
      <c r="I466" s="52" t="s">
        <v>18</v>
      </c>
      <c r="J466" s="52"/>
      <c r="K466" s="52"/>
      <c r="L466" s="52"/>
      <c r="M466" s="52"/>
      <c r="N466" s="27"/>
      <c r="O466" s="27"/>
    </row>
    <row r="467" spans="1:16" s="18" customFormat="1" ht="45" customHeight="1" x14ac:dyDescent="0.15">
      <c r="A467" s="20" t="s">
        <v>1267</v>
      </c>
      <c r="B467" s="29">
        <v>24129339</v>
      </c>
      <c r="C467" s="22" t="s">
        <v>587</v>
      </c>
      <c r="D467" s="33">
        <v>63.08</v>
      </c>
      <c r="E467" s="30">
        <v>0</v>
      </c>
      <c r="F467" s="22">
        <f t="shared" si="14"/>
        <v>63.08</v>
      </c>
      <c r="G467" s="22">
        <v>63.08</v>
      </c>
      <c r="H467" s="13">
        <f t="shared" si="15"/>
        <v>464</v>
      </c>
      <c r="I467" s="52" t="s">
        <v>18</v>
      </c>
      <c r="J467" s="52"/>
      <c r="K467" s="52"/>
      <c r="L467" s="52"/>
      <c r="M467" s="52"/>
      <c r="N467" s="26"/>
      <c r="O467" s="26"/>
      <c r="P467" s="17"/>
    </row>
    <row r="468" spans="1:16" s="18" customFormat="1" ht="45" customHeight="1" x14ac:dyDescent="0.15">
      <c r="A468" s="20" t="s">
        <v>1268</v>
      </c>
      <c r="B468" s="13">
        <v>24129462</v>
      </c>
      <c r="C468" s="31" t="s">
        <v>589</v>
      </c>
      <c r="D468" s="34">
        <v>62.64</v>
      </c>
      <c r="E468" s="32">
        <v>0</v>
      </c>
      <c r="F468" s="22">
        <f t="shared" si="14"/>
        <v>62.64</v>
      </c>
      <c r="G468" s="22">
        <v>62.64</v>
      </c>
      <c r="H468" s="13">
        <f t="shared" si="15"/>
        <v>465</v>
      </c>
      <c r="I468" s="52" t="s">
        <v>18</v>
      </c>
      <c r="J468" s="52"/>
      <c r="K468" s="52"/>
      <c r="L468" s="52"/>
      <c r="M468" s="52"/>
      <c r="N468" s="27"/>
      <c r="O468" s="27"/>
    </row>
    <row r="469" spans="1:16" s="18" customFormat="1" ht="45" customHeight="1" x14ac:dyDescent="0.15">
      <c r="A469" s="20" t="s">
        <v>1269</v>
      </c>
      <c r="B469" s="29">
        <v>24129428</v>
      </c>
      <c r="C469" s="22" t="s">
        <v>590</v>
      </c>
      <c r="D469" s="33">
        <v>62.02</v>
      </c>
      <c r="E469" s="30">
        <v>0</v>
      </c>
      <c r="F469" s="22">
        <f t="shared" si="14"/>
        <v>62.02</v>
      </c>
      <c r="G469" s="22">
        <v>62.02</v>
      </c>
      <c r="H469" s="13">
        <f t="shared" si="15"/>
        <v>466</v>
      </c>
      <c r="I469" s="52" t="s">
        <v>18</v>
      </c>
      <c r="J469" s="52"/>
      <c r="K469" s="52"/>
      <c r="L469" s="52"/>
      <c r="M469" s="52"/>
      <c r="N469" s="27"/>
      <c r="O469" s="27"/>
    </row>
    <row r="470" spans="1:16" s="18" customFormat="1" ht="45" customHeight="1" x14ac:dyDescent="0.15">
      <c r="A470" s="20" t="s">
        <v>1270</v>
      </c>
      <c r="B470" s="29">
        <v>24129464</v>
      </c>
      <c r="C470" s="22" t="s">
        <v>585</v>
      </c>
      <c r="D470" s="33">
        <v>61.82</v>
      </c>
      <c r="E470" s="30">
        <v>0</v>
      </c>
      <c r="F470" s="22">
        <f t="shared" si="14"/>
        <v>61.82</v>
      </c>
      <c r="G470" s="22">
        <v>61.82</v>
      </c>
      <c r="H470" s="13">
        <f t="shared" si="15"/>
        <v>467</v>
      </c>
      <c r="I470" s="52" t="s">
        <v>18</v>
      </c>
      <c r="J470" s="52"/>
      <c r="K470" s="52"/>
      <c r="L470" s="52"/>
      <c r="M470" s="52"/>
      <c r="N470" s="27"/>
      <c r="O470" s="27"/>
    </row>
    <row r="471" spans="1:16" s="18" customFormat="1" ht="45" customHeight="1" x14ac:dyDescent="0.15">
      <c r="A471" s="20" t="s">
        <v>1271</v>
      </c>
      <c r="B471" s="29">
        <v>24129352</v>
      </c>
      <c r="C471" s="22" t="s">
        <v>593</v>
      </c>
      <c r="D471" s="33">
        <v>60.76</v>
      </c>
      <c r="E471" s="30">
        <v>0</v>
      </c>
      <c r="F471" s="22">
        <f t="shared" si="14"/>
        <v>60.76</v>
      </c>
      <c r="G471" s="22">
        <v>60.76</v>
      </c>
      <c r="H471" s="13">
        <f t="shared" si="15"/>
        <v>468</v>
      </c>
      <c r="I471" s="52" t="s">
        <v>18</v>
      </c>
      <c r="J471" s="52"/>
      <c r="K471" s="52"/>
      <c r="L471" s="52"/>
      <c r="M471" s="52"/>
      <c r="N471" s="27"/>
      <c r="O471" s="27"/>
    </row>
    <row r="472" spans="1:16" s="18" customFormat="1" ht="45" customHeight="1" x14ac:dyDescent="0.15">
      <c r="A472" s="20" t="s">
        <v>1272</v>
      </c>
      <c r="B472" s="29">
        <v>24129126</v>
      </c>
      <c r="C472" s="22" t="s">
        <v>596</v>
      </c>
      <c r="D472" s="33">
        <v>60</v>
      </c>
      <c r="E472" s="30">
        <v>0</v>
      </c>
      <c r="F472" s="22">
        <f t="shared" si="14"/>
        <v>60</v>
      </c>
      <c r="G472" s="22">
        <v>60</v>
      </c>
      <c r="H472" s="13">
        <f t="shared" si="15"/>
        <v>469</v>
      </c>
      <c r="I472" s="52" t="s">
        <v>18</v>
      </c>
      <c r="J472" s="52"/>
      <c r="K472" s="52"/>
      <c r="L472" s="52"/>
      <c r="M472" s="52"/>
      <c r="N472" s="26"/>
      <c r="O472" s="26"/>
      <c r="P472" s="17"/>
    </row>
    <row r="473" spans="1:16" s="18" customFormat="1" ht="45" customHeight="1" x14ac:dyDescent="0.15">
      <c r="A473" s="20" t="s">
        <v>1273</v>
      </c>
      <c r="B473" s="29">
        <v>24129456</v>
      </c>
      <c r="C473" s="22" t="s">
        <v>592</v>
      </c>
      <c r="D473" s="33">
        <v>59.7</v>
      </c>
      <c r="E473" s="30">
        <v>0</v>
      </c>
      <c r="F473" s="22">
        <f t="shared" si="14"/>
        <v>59.7</v>
      </c>
      <c r="G473" s="22">
        <v>59.7</v>
      </c>
      <c r="H473" s="13">
        <f t="shared" si="15"/>
        <v>470</v>
      </c>
      <c r="I473" s="52" t="s">
        <v>18</v>
      </c>
      <c r="J473" s="52"/>
      <c r="K473" s="52"/>
      <c r="L473" s="52"/>
      <c r="M473" s="52"/>
      <c r="N473" s="27"/>
      <c r="O473" s="27"/>
    </row>
    <row r="474" spans="1:16" s="18" customFormat="1" ht="45" customHeight="1" x14ac:dyDescent="0.15">
      <c r="A474" s="20" t="s">
        <v>1274</v>
      </c>
      <c r="B474" s="29">
        <v>24129451</v>
      </c>
      <c r="C474" s="22" t="s">
        <v>595</v>
      </c>
      <c r="D474" s="33">
        <v>59.31</v>
      </c>
      <c r="E474" s="30">
        <v>0</v>
      </c>
      <c r="F474" s="22">
        <f t="shared" si="14"/>
        <v>59.31</v>
      </c>
      <c r="G474" s="22">
        <v>59.31</v>
      </c>
      <c r="H474" s="13">
        <f t="shared" si="15"/>
        <v>471</v>
      </c>
      <c r="I474" s="52" t="s">
        <v>18</v>
      </c>
      <c r="J474" s="52"/>
      <c r="K474" s="52"/>
      <c r="L474" s="52"/>
      <c r="M474" s="52"/>
      <c r="N474" s="27"/>
      <c r="O474" s="27"/>
    </row>
    <row r="475" spans="1:16" s="18" customFormat="1" ht="45" customHeight="1" x14ac:dyDescent="0.15">
      <c r="A475" s="20" t="s">
        <v>1275</v>
      </c>
      <c r="B475" s="29">
        <v>24129236</v>
      </c>
      <c r="C475" s="22" t="s">
        <v>600</v>
      </c>
      <c r="D475" s="33">
        <v>57.1</v>
      </c>
      <c r="E475" s="30">
        <v>0</v>
      </c>
      <c r="F475" s="22">
        <f t="shared" si="14"/>
        <v>57.1</v>
      </c>
      <c r="G475" s="22">
        <v>57.1</v>
      </c>
      <c r="H475" s="13">
        <f t="shared" si="15"/>
        <v>472</v>
      </c>
      <c r="I475" s="52" t="s">
        <v>18</v>
      </c>
      <c r="J475" s="52"/>
      <c r="K475" s="52"/>
      <c r="L475" s="52"/>
      <c r="M475" s="52"/>
      <c r="N475" s="26"/>
      <c r="O475" s="26"/>
      <c r="P475" s="17"/>
    </row>
    <row r="476" spans="1:16" s="18" customFormat="1" ht="45" customHeight="1" x14ac:dyDescent="0.15">
      <c r="A476" s="20" t="s">
        <v>1276</v>
      </c>
      <c r="B476" s="29">
        <v>24129427</v>
      </c>
      <c r="C476" s="22" t="s">
        <v>598</v>
      </c>
      <c r="D476" s="33">
        <v>56.4</v>
      </c>
      <c r="E476" s="30">
        <v>0</v>
      </c>
      <c r="F476" s="22">
        <f t="shared" si="14"/>
        <v>56.4</v>
      </c>
      <c r="G476" s="22">
        <v>56.4</v>
      </c>
      <c r="H476" s="13">
        <f t="shared" si="15"/>
        <v>473</v>
      </c>
      <c r="I476" s="52" t="s">
        <v>18</v>
      </c>
      <c r="J476" s="52"/>
      <c r="K476" s="52"/>
      <c r="L476" s="52"/>
      <c r="M476" s="52"/>
      <c r="N476" s="27"/>
      <c r="O476" s="27"/>
    </row>
    <row r="477" spans="1:16" s="18" customFormat="1" ht="45" customHeight="1" x14ac:dyDescent="0.15">
      <c r="A477" s="20" t="s">
        <v>1277</v>
      </c>
      <c r="B477" s="29">
        <v>24129431</v>
      </c>
      <c r="C477" s="22" t="s">
        <v>602</v>
      </c>
      <c r="D477" s="33">
        <v>51.92</v>
      </c>
      <c r="E477" s="30">
        <v>0</v>
      </c>
      <c r="F477" s="22">
        <f t="shared" si="14"/>
        <v>51.92</v>
      </c>
      <c r="G477" s="22">
        <v>51.92</v>
      </c>
      <c r="H477" s="13">
        <f t="shared" si="15"/>
        <v>474</v>
      </c>
      <c r="I477" s="52" t="s">
        <v>18</v>
      </c>
      <c r="J477" s="52"/>
      <c r="K477" s="52"/>
      <c r="L477" s="52"/>
      <c r="M477" s="52"/>
      <c r="N477" s="27"/>
      <c r="O477" s="27"/>
    </row>
    <row r="478" spans="1:16" s="18" customFormat="1" ht="45" customHeight="1" x14ac:dyDescent="0.15">
      <c r="A478" s="20" t="s">
        <v>1278</v>
      </c>
      <c r="B478" s="29">
        <v>24129439</v>
      </c>
      <c r="C478" s="22" t="s">
        <v>604</v>
      </c>
      <c r="D478" s="33">
        <v>51.47</v>
      </c>
      <c r="E478" s="30">
        <v>0</v>
      </c>
      <c r="F478" s="22">
        <f t="shared" si="14"/>
        <v>51.47</v>
      </c>
      <c r="G478" s="22">
        <v>51.47</v>
      </c>
      <c r="H478" s="13">
        <f t="shared" si="15"/>
        <v>475</v>
      </c>
      <c r="I478" s="52" t="s">
        <v>18</v>
      </c>
      <c r="J478" s="52"/>
      <c r="K478" s="52"/>
      <c r="L478" s="52"/>
      <c r="M478" s="52"/>
      <c r="N478" s="27"/>
      <c r="O478" s="27"/>
    </row>
    <row r="479" spans="1:16" s="18" customFormat="1" ht="45" customHeight="1" x14ac:dyDescent="0.15">
      <c r="A479" s="20" t="s">
        <v>1279</v>
      </c>
      <c r="B479" s="29">
        <v>24129359</v>
      </c>
      <c r="C479" s="22" t="s">
        <v>606</v>
      </c>
      <c r="D479" s="33">
        <v>49.59</v>
      </c>
      <c r="E479" s="30">
        <v>0</v>
      </c>
      <c r="F479" s="22">
        <f t="shared" si="14"/>
        <v>49.59</v>
      </c>
      <c r="G479" s="22">
        <v>49.59</v>
      </c>
      <c r="H479" s="13">
        <f t="shared" si="15"/>
        <v>476</v>
      </c>
      <c r="I479" s="52" t="s">
        <v>18</v>
      </c>
      <c r="J479" s="52"/>
      <c r="K479" s="52"/>
      <c r="L479" s="52"/>
      <c r="M479" s="52"/>
      <c r="N479" s="27"/>
      <c r="O479" s="27"/>
    </row>
    <row r="480" spans="1:16" s="18" customFormat="1" ht="45" customHeight="1" x14ac:dyDescent="0.15">
      <c r="A480" s="20" t="s">
        <v>1280</v>
      </c>
      <c r="B480" s="29">
        <v>24129441</v>
      </c>
      <c r="C480" s="22" t="s">
        <v>608</v>
      </c>
      <c r="D480" s="33">
        <v>45.82</v>
      </c>
      <c r="E480" s="30">
        <v>0</v>
      </c>
      <c r="F480" s="22">
        <f t="shared" si="14"/>
        <v>45.82</v>
      </c>
      <c r="G480" s="22">
        <v>45.82</v>
      </c>
      <c r="H480" s="13">
        <f t="shared" si="15"/>
        <v>477</v>
      </c>
      <c r="I480" s="52" t="s">
        <v>18</v>
      </c>
      <c r="J480" s="52"/>
      <c r="K480" s="52"/>
      <c r="L480" s="52"/>
      <c r="M480" s="52"/>
      <c r="N480" s="27"/>
      <c r="O480" s="27"/>
    </row>
    <row r="481" spans="1:16" s="18" customFormat="1" ht="45" customHeight="1" x14ac:dyDescent="0.15">
      <c r="A481" s="20" t="s">
        <v>1281</v>
      </c>
      <c r="B481" s="29">
        <v>24129225</v>
      </c>
      <c r="C481" s="22" t="s">
        <v>610</v>
      </c>
      <c r="D481" s="33">
        <v>36.15</v>
      </c>
      <c r="E481" s="30">
        <v>0</v>
      </c>
      <c r="F481" s="22">
        <f t="shared" si="14"/>
        <v>36.15</v>
      </c>
      <c r="G481" s="22">
        <v>36.15</v>
      </c>
      <c r="H481" s="13">
        <f t="shared" si="15"/>
        <v>478</v>
      </c>
      <c r="I481" s="52" t="s">
        <v>18</v>
      </c>
      <c r="J481" s="52"/>
      <c r="K481" s="52"/>
      <c r="L481" s="52"/>
      <c r="M481" s="52"/>
      <c r="N481" s="26"/>
      <c r="O481" s="26"/>
      <c r="P481" s="17"/>
    </row>
    <row r="486" spans="1:16" ht="45" customHeight="1" x14ac:dyDescent="0.15">
      <c r="D486" s="2" t="s">
        <v>612</v>
      </c>
      <c r="G486" s="49" t="s">
        <v>613</v>
      </c>
      <c r="H486" s="49"/>
      <c r="I486" s="49"/>
      <c r="J486" s="49"/>
    </row>
  </sheetData>
  <mergeCells count="482">
    <mergeCell ref="I478:M478"/>
    <mergeCell ref="I479:M479"/>
    <mergeCell ref="I480:M480"/>
    <mergeCell ref="I481:M481"/>
    <mergeCell ref="G486:J486"/>
    <mergeCell ref="I469:M469"/>
    <mergeCell ref="I470:M470"/>
    <mergeCell ref="I471:M471"/>
    <mergeCell ref="I472:M472"/>
    <mergeCell ref="I473:M473"/>
    <mergeCell ref="I474:M474"/>
    <mergeCell ref="I475:M475"/>
    <mergeCell ref="I476:M476"/>
    <mergeCell ref="I477:M477"/>
    <mergeCell ref="I460:M460"/>
    <mergeCell ref="I461:M461"/>
    <mergeCell ref="I462:M462"/>
    <mergeCell ref="I463:M463"/>
    <mergeCell ref="I464:M464"/>
    <mergeCell ref="I465:M465"/>
    <mergeCell ref="I466:M466"/>
    <mergeCell ref="I467:M467"/>
    <mergeCell ref="I468:M468"/>
    <mergeCell ref="I451:M451"/>
    <mergeCell ref="I452:M452"/>
    <mergeCell ref="I453:M453"/>
    <mergeCell ref="I454:M454"/>
    <mergeCell ref="I455:M455"/>
    <mergeCell ref="I456:M456"/>
    <mergeCell ref="I457:M457"/>
    <mergeCell ref="I458:M458"/>
    <mergeCell ref="I459:M459"/>
    <mergeCell ref="I442:M442"/>
    <mergeCell ref="I443:M443"/>
    <mergeCell ref="I444:M444"/>
    <mergeCell ref="I445:M445"/>
    <mergeCell ref="I446:M446"/>
    <mergeCell ref="I447:M447"/>
    <mergeCell ref="I448:M448"/>
    <mergeCell ref="I449:M449"/>
    <mergeCell ref="I450:M450"/>
    <mergeCell ref="I433:M433"/>
    <mergeCell ref="I434:M434"/>
    <mergeCell ref="I435:M435"/>
    <mergeCell ref="I436:M436"/>
    <mergeCell ref="I437:M437"/>
    <mergeCell ref="I438:M438"/>
    <mergeCell ref="I439:M439"/>
    <mergeCell ref="I440:M440"/>
    <mergeCell ref="I441:M441"/>
    <mergeCell ref="I424:M424"/>
    <mergeCell ref="I425:M425"/>
    <mergeCell ref="I426:M426"/>
    <mergeCell ref="I427:M427"/>
    <mergeCell ref="I428:M428"/>
    <mergeCell ref="I429:M429"/>
    <mergeCell ref="I430:M430"/>
    <mergeCell ref="I431:M431"/>
    <mergeCell ref="I432:M432"/>
    <mergeCell ref="I415:M415"/>
    <mergeCell ref="I416:M416"/>
    <mergeCell ref="I417:M417"/>
    <mergeCell ref="I418:M418"/>
    <mergeCell ref="I419:M419"/>
    <mergeCell ref="I420:M420"/>
    <mergeCell ref="I421:M421"/>
    <mergeCell ref="I422:M422"/>
    <mergeCell ref="I423:M423"/>
    <mergeCell ref="I406:M406"/>
    <mergeCell ref="I407:M407"/>
    <mergeCell ref="I408:M408"/>
    <mergeCell ref="I409:M409"/>
    <mergeCell ref="I410:M410"/>
    <mergeCell ref="I411:M411"/>
    <mergeCell ref="I412:M412"/>
    <mergeCell ref="I413:M413"/>
    <mergeCell ref="I414:M414"/>
    <mergeCell ref="I397:M397"/>
    <mergeCell ref="I398:M398"/>
    <mergeCell ref="I399:M399"/>
    <mergeCell ref="I400:M400"/>
    <mergeCell ref="I401:M401"/>
    <mergeCell ref="I402:M402"/>
    <mergeCell ref="I403:M403"/>
    <mergeCell ref="I404:M404"/>
    <mergeCell ref="I405:M405"/>
    <mergeCell ref="I388:M388"/>
    <mergeCell ref="I389:M389"/>
    <mergeCell ref="I390:M390"/>
    <mergeCell ref="I391:M391"/>
    <mergeCell ref="I392:M392"/>
    <mergeCell ref="I393:M393"/>
    <mergeCell ref="I394:M394"/>
    <mergeCell ref="I395:M395"/>
    <mergeCell ref="I396:M396"/>
    <mergeCell ref="I379:M379"/>
    <mergeCell ref="I380:M380"/>
    <mergeCell ref="I381:M381"/>
    <mergeCell ref="I382:M382"/>
    <mergeCell ref="I383:M383"/>
    <mergeCell ref="I384:M384"/>
    <mergeCell ref="I385:M385"/>
    <mergeCell ref="I386:M386"/>
    <mergeCell ref="I387:M387"/>
    <mergeCell ref="I370:M370"/>
    <mergeCell ref="I371:M371"/>
    <mergeCell ref="I372:M372"/>
    <mergeCell ref="I373:M373"/>
    <mergeCell ref="I374:M374"/>
    <mergeCell ref="I375:M375"/>
    <mergeCell ref="I376:M376"/>
    <mergeCell ref="I377:M377"/>
    <mergeCell ref="I378:M378"/>
    <mergeCell ref="I361:M361"/>
    <mergeCell ref="I362:M362"/>
    <mergeCell ref="I363:M363"/>
    <mergeCell ref="I364:M364"/>
    <mergeCell ref="I365:M365"/>
    <mergeCell ref="I366:M366"/>
    <mergeCell ref="I367:M367"/>
    <mergeCell ref="I368:M368"/>
    <mergeCell ref="I369:M369"/>
    <mergeCell ref="I352:M352"/>
    <mergeCell ref="I353:M353"/>
    <mergeCell ref="I354:M354"/>
    <mergeCell ref="I355:M355"/>
    <mergeCell ref="I356:M356"/>
    <mergeCell ref="I357:M357"/>
    <mergeCell ref="I358:M358"/>
    <mergeCell ref="I359:M359"/>
    <mergeCell ref="I360:M360"/>
    <mergeCell ref="I343:M343"/>
    <mergeCell ref="I344:M344"/>
    <mergeCell ref="I345:M345"/>
    <mergeCell ref="I346:M346"/>
    <mergeCell ref="I347:M347"/>
    <mergeCell ref="I348:M348"/>
    <mergeCell ref="I349:M349"/>
    <mergeCell ref="I350:M350"/>
    <mergeCell ref="I351:M351"/>
    <mergeCell ref="I334:M334"/>
    <mergeCell ref="I335:M335"/>
    <mergeCell ref="I336:M336"/>
    <mergeCell ref="I337:M337"/>
    <mergeCell ref="I338:M338"/>
    <mergeCell ref="I339:M339"/>
    <mergeCell ref="I340:M340"/>
    <mergeCell ref="I341:M341"/>
    <mergeCell ref="I342:M342"/>
    <mergeCell ref="I325:M325"/>
    <mergeCell ref="I326:M326"/>
    <mergeCell ref="I327:M327"/>
    <mergeCell ref="I328:M328"/>
    <mergeCell ref="I329:M329"/>
    <mergeCell ref="I330:M330"/>
    <mergeCell ref="I331:M331"/>
    <mergeCell ref="I332:M332"/>
    <mergeCell ref="I333:M333"/>
    <mergeCell ref="I316:M316"/>
    <mergeCell ref="I317:M317"/>
    <mergeCell ref="I318:M318"/>
    <mergeCell ref="I319:M319"/>
    <mergeCell ref="I320:M320"/>
    <mergeCell ref="I321:M321"/>
    <mergeCell ref="I322:M322"/>
    <mergeCell ref="I323:M323"/>
    <mergeCell ref="I324:M324"/>
    <mergeCell ref="I307:M307"/>
    <mergeCell ref="I308:M308"/>
    <mergeCell ref="I309:M309"/>
    <mergeCell ref="I310:M310"/>
    <mergeCell ref="I311:M311"/>
    <mergeCell ref="I312:M312"/>
    <mergeCell ref="I313:M313"/>
    <mergeCell ref="I314:M314"/>
    <mergeCell ref="I315:M315"/>
    <mergeCell ref="I298:M298"/>
    <mergeCell ref="I299:M299"/>
    <mergeCell ref="I300:M300"/>
    <mergeCell ref="I301:M301"/>
    <mergeCell ref="I302:M302"/>
    <mergeCell ref="I303:M303"/>
    <mergeCell ref="I304:M304"/>
    <mergeCell ref="I305:M305"/>
    <mergeCell ref="I306:M306"/>
    <mergeCell ref="I289:M289"/>
    <mergeCell ref="I290:M290"/>
    <mergeCell ref="I291:M291"/>
    <mergeCell ref="I292:M292"/>
    <mergeCell ref="I293:M293"/>
    <mergeCell ref="I294:M294"/>
    <mergeCell ref="I295:M295"/>
    <mergeCell ref="I296:M296"/>
    <mergeCell ref="I297:M297"/>
    <mergeCell ref="I280:M280"/>
    <mergeCell ref="I281:M281"/>
    <mergeCell ref="I282:M282"/>
    <mergeCell ref="I283:M283"/>
    <mergeCell ref="I284:M284"/>
    <mergeCell ref="I285:M285"/>
    <mergeCell ref="I286:M286"/>
    <mergeCell ref="I287:M287"/>
    <mergeCell ref="I288:M288"/>
    <mergeCell ref="I271:M271"/>
    <mergeCell ref="I272:M272"/>
    <mergeCell ref="I273:M273"/>
    <mergeCell ref="I274:M274"/>
    <mergeCell ref="I275:M275"/>
    <mergeCell ref="I276:M276"/>
    <mergeCell ref="I277:M277"/>
    <mergeCell ref="I278:M278"/>
    <mergeCell ref="I279:M279"/>
    <mergeCell ref="I262:M262"/>
    <mergeCell ref="I263:M263"/>
    <mergeCell ref="I264:M264"/>
    <mergeCell ref="I265:M265"/>
    <mergeCell ref="I266:M266"/>
    <mergeCell ref="I267:M267"/>
    <mergeCell ref="I268:M268"/>
    <mergeCell ref="I269:M269"/>
    <mergeCell ref="I270:M270"/>
    <mergeCell ref="I253:M253"/>
    <mergeCell ref="I254:M254"/>
    <mergeCell ref="I255:M255"/>
    <mergeCell ref="I256:M256"/>
    <mergeCell ref="I257:M257"/>
    <mergeCell ref="I258:M258"/>
    <mergeCell ref="I259:M259"/>
    <mergeCell ref="I260:M260"/>
    <mergeCell ref="I261:M261"/>
    <mergeCell ref="I244:M244"/>
    <mergeCell ref="I245:M245"/>
    <mergeCell ref="I246:M246"/>
    <mergeCell ref="I247:M247"/>
    <mergeCell ref="I248:M248"/>
    <mergeCell ref="I249:M249"/>
    <mergeCell ref="I250:M250"/>
    <mergeCell ref="I251:M251"/>
    <mergeCell ref="I252:M252"/>
    <mergeCell ref="I235:M235"/>
    <mergeCell ref="I236:M236"/>
    <mergeCell ref="I237:M237"/>
    <mergeCell ref="I238:M238"/>
    <mergeCell ref="I239:M239"/>
    <mergeCell ref="I240:M240"/>
    <mergeCell ref="I241:M241"/>
    <mergeCell ref="I242:M242"/>
    <mergeCell ref="I243:M243"/>
    <mergeCell ref="I226:M226"/>
    <mergeCell ref="I227:M227"/>
    <mergeCell ref="I228:M228"/>
    <mergeCell ref="I229:M229"/>
    <mergeCell ref="I230:M230"/>
    <mergeCell ref="I231:M231"/>
    <mergeCell ref="I232:M232"/>
    <mergeCell ref="I233:M233"/>
    <mergeCell ref="I234:M234"/>
    <mergeCell ref="I217:M217"/>
    <mergeCell ref="I218:M218"/>
    <mergeCell ref="I219:M219"/>
    <mergeCell ref="I220:M220"/>
    <mergeCell ref="I221:M221"/>
    <mergeCell ref="I222:M222"/>
    <mergeCell ref="I223:M223"/>
    <mergeCell ref="I224:M224"/>
    <mergeCell ref="I225:M225"/>
    <mergeCell ref="I208:M208"/>
    <mergeCell ref="I209:M209"/>
    <mergeCell ref="I210:M210"/>
    <mergeCell ref="I211:M211"/>
    <mergeCell ref="I212:M212"/>
    <mergeCell ref="I213:M213"/>
    <mergeCell ref="I214:M214"/>
    <mergeCell ref="I215:M215"/>
    <mergeCell ref="I216:M216"/>
    <mergeCell ref="I199:M199"/>
    <mergeCell ref="I200:M200"/>
    <mergeCell ref="I201:M201"/>
    <mergeCell ref="I202:M202"/>
    <mergeCell ref="I203:M203"/>
    <mergeCell ref="I204:M204"/>
    <mergeCell ref="I205:M205"/>
    <mergeCell ref="I206:M206"/>
    <mergeCell ref="I207:M207"/>
    <mergeCell ref="I190:M190"/>
    <mergeCell ref="I191:M191"/>
    <mergeCell ref="I192:M192"/>
    <mergeCell ref="I193:M193"/>
    <mergeCell ref="I194:M194"/>
    <mergeCell ref="I195:M195"/>
    <mergeCell ref="I196:M196"/>
    <mergeCell ref="I197:M197"/>
    <mergeCell ref="I198:M198"/>
    <mergeCell ref="I181:M181"/>
    <mergeCell ref="I182:M182"/>
    <mergeCell ref="I183:M183"/>
    <mergeCell ref="I184:M184"/>
    <mergeCell ref="I185:M185"/>
    <mergeCell ref="I186:M186"/>
    <mergeCell ref="I187:M187"/>
    <mergeCell ref="I188:M188"/>
    <mergeCell ref="I189:M189"/>
    <mergeCell ref="I172:M172"/>
    <mergeCell ref="I173:M173"/>
    <mergeCell ref="I174:M174"/>
    <mergeCell ref="I175:M175"/>
    <mergeCell ref="I176:M176"/>
    <mergeCell ref="I177:M177"/>
    <mergeCell ref="I178:M178"/>
    <mergeCell ref="I179:M179"/>
    <mergeCell ref="I180:M180"/>
    <mergeCell ref="I163:M163"/>
    <mergeCell ref="I164:M164"/>
    <mergeCell ref="I165:M165"/>
    <mergeCell ref="I166:M166"/>
    <mergeCell ref="I167:M167"/>
    <mergeCell ref="I168:M168"/>
    <mergeCell ref="I169:M169"/>
    <mergeCell ref="I170:M170"/>
    <mergeCell ref="I171:M171"/>
    <mergeCell ref="I154:M154"/>
    <mergeCell ref="I155:M155"/>
    <mergeCell ref="I156:M156"/>
    <mergeCell ref="I157:M157"/>
    <mergeCell ref="I158:M158"/>
    <mergeCell ref="I159:M159"/>
    <mergeCell ref="I160:M160"/>
    <mergeCell ref="I161:M161"/>
    <mergeCell ref="I162:M162"/>
    <mergeCell ref="I145:M145"/>
    <mergeCell ref="I146:M146"/>
    <mergeCell ref="I147:M147"/>
    <mergeCell ref="I148:M148"/>
    <mergeCell ref="I149:M149"/>
    <mergeCell ref="I150:M150"/>
    <mergeCell ref="I151:M151"/>
    <mergeCell ref="I152:M152"/>
    <mergeCell ref="I153:M153"/>
    <mergeCell ref="I136:M136"/>
    <mergeCell ref="I137:M137"/>
    <mergeCell ref="I138:M138"/>
    <mergeCell ref="I139:M139"/>
    <mergeCell ref="I140:M140"/>
    <mergeCell ref="I141:M141"/>
    <mergeCell ref="I142:M142"/>
    <mergeCell ref="I143:M143"/>
    <mergeCell ref="I144:M144"/>
    <mergeCell ref="I127:M127"/>
    <mergeCell ref="I128:M128"/>
    <mergeCell ref="I129:M129"/>
    <mergeCell ref="I130:M130"/>
    <mergeCell ref="I131:M131"/>
    <mergeCell ref="I132:M132"/>
    <mergeCell ref="I133:M133"/>
    <mergeCell ref="I134:M134"/>
    <mergeCell ref="I135:M135"/>
    <mergeCell ref="I118:M118"/>
    <mergeCell ref="I119:M119"/>
    <mergeCell ref="I120:M120"/>
    <mergeCell ref="I121:M121"/>
    <mergeCell ref="I122:M122"/>
    <mergeCell ref="I123:M123"/>
    <mergeCell ref="I124:M124"/>
    <mergeCell ref="I125:M125"/>
    <mergeCell ref="I126:M126"/>
    <mergeCell ref="I109:M109"/>
    <mergeCell ref="I110:M110"/>
    <mergeCell ref="I111:M111"/>
    <mergeCell ref="I112:M112"/>
    <mergeCell ref="I113:M113"/>
    <mergeCell ref="I114:M114"/>
    <mergeCell ref="I115:M115"/>
    <mergeCell ref="I116:M116"/>
    <mergeCell ref="I117:M117"/>
    <mergeCell ref="I100:M100"/>
    <mergeCell ref="I101:M101"/>
    <mergeCell ref="I102:M102"/>
    <mergeCell ref="I103:M103"/>
    <mergeCell ref="I104:M104"/>
    <mergeCell ref="I105:M105"/>
    <mergeCell ref="I106:M106"/>
    <mergeCell ref="I107:M107"/>
    <mergeCell ref="I108:M108"/>
    <mergeCell ref="I91:M91"/>
    <mergeCell ref="I92:M92"/>
    <mergeCell ref="I93:M93"/>
    <mergeCell ref="I94:M94"/>
    <mergeCell ref="I95:M95"/>
    <mergeCell ref="I96:M96"/>
    <mergeCell ref="I97:M97"/>
    <mergeCell ref="I98:M98"/>
    <mergeCell ref="I99:M99"/>
    <mergeCell ref="I82:M82"/>
    <mergeCell ref="I83:M83"/>
    <mergeCell ref="I84:M84"/>
    <mergeCell ref="I85:M85"/>
    <mergeCell ref="I86:M86"/>
    <mergeCell ref="I87:M87"/>
    <mergeCell ref="I88:M88"/>
    <mergeCell ref="I89:M89"/>
    <mergeCell ref="I90:M90"/>
    <mergeCell ref="I73:M73"/>
    <mergeCell ref="I74:M74"/>
    <mergeCell ref="I75:M75"/>
    <mergeCell ref="I76:M76"/>
    <mergeCell ref="I77:M77"/>
    <mergeCell ref="I78:M78"/>
    <mergeCell ref="I79:M79"/>
    <mergeCell ref="I80:M80"/>
    <mergeCell ref="I81:M81"/>
    <mergeCell ref="I64:M64"/>
    <mergeCell ref="I65:M65"/>
    <mergeCell ref="I66:M66"/>
    <mergeCell ref="I67:M67"/>
    <mergeCell ref="I68:M68"/>
    <mergeCell ref="I69:M69"/>
    <mergeCell ref="I70:M70"/>
    <mergeCell ref="I71:M71"/>
    <mergeCell ref="I72:M72"/>
    <mergeCell ref="I55:M55"/>
    <mergeCell ref="I56:M56"/>
    <mergeCell ref="I57:M57"/>
    <mergeCell ref="I58:M58"/>
    <mergeCell ref="I59:M59"/>
    <mergeCell ref="I60:M60"/>
    <mergeCell ref="I61:M61"/>
    <mergeCell ref="I62:M62"/>
    <mergeCell ref="I63:M63"/>
    <mergeCell ref="I46:M46"/>
    <mergeCell ref="I47:M47"/>
    <mergeCell ref="I48:M48"/>
    <mergeCell ref="I49:M49"/>
    <mergeCell ref="I50:M50"/>
    <mergeCell ref="I51:M51"/>
    <mergeCell ref="I52:M52"/>
    <mergeCell ref="I53:M53"/>
    <mergeCell ref="I54:M54"/>
    <mergeCell ref="I37:M37"/>
    <mergeCell ref="I38:M38"/>
    <mergeCell ref="I39:M39"/>
    <mergeCell ref="I40:M40"/>
    <mergeCell ref="I41:M41"/>
    <mergeCell ref="I42:M42"/>
    <mergeCell ref="I43:M43"/>
    <mergeCell ref="I44:M44"/>
    <mergeCell ref="I45:M45"/>
    <mergeCell ref="I28:M28"/>
    <mergeCell ref="I29:M29"/>
    <mergeCell ref="I30:M30"/>
    <mergeCell ref="I31:M31"/>
    <mergeCell ref="I32:M32"/>
    <mergeCell ref="I33:M33"/>
    <mergeCell ref="I34:M34"/>
    <mergeCell ref="I35:M35"/>
    <mergeCell ref="I36:M36"/>
    <mergeCell ref="I19:M19"/>
    <mergeCell ref="I20:M20"/>
    <mergeCell ref="I21:M21"/>
    <mergeCell ref="I22:M22"/>
    <mergeCell ref="I23:M23"/>
    <mergeCell ref="I24:M24"/>
    <mergeCell ref="I25:M25"/>
    <mergeCell ref="I26:M26"/>
    <mergeCell ref="I27:M27"/>
    <mergeCell ref="I10:M10"/>
    <mergeCell ref="I11:M11"/>
    <mergeCell ref="I12:M12"/>
    <mergeCell ref="I13:M13"/>
    <mergeCell ref="I14:M14"/>
    <mergeCell ref="I15:M15"/>
    <mergeCell ref="I16:M16"/>
    <mergeCell ref="I17:M17"/>
    <mergeCell ref="I18:M18"/>
    <mergeCell ref="A1:O1"/>
    <mergeCell ref="A2:D2"/>
    <mergeCell ref="I3:M3"/>
    <mergeCell ref="I4:M4"/>
    <mergeCell ref="I5:M5"/>
    <mergeCell ref="I6:M6"/>
    <mergeCell ref="I7:M7"/>
    <mergeCell ref="I8:M8"/>
    <mergeCell ref="I9:M9"/>
  </mergeCells>
  <phoneticPr fontId="7" type="noConversion"/>
  <conditionalFormatting sqref="B4:B348">
    <cfRule type="duplicateValues" dxfId="10" priority="3"/>
  </conditionalFormatting>
  <conditionalFormatting sqref="B394:B437">
    <cfRule type="duplicateValues" dxfId="9" priority="2"/>
  </conditionalFormatting>
  <conditionalFormatting sqref="B438:C481">
    <cfRule type="duplicateValues" dxfId="8" priority="1"/>
  </conditionalFormatting>
  <pageMargins left="0.75" right="0.75" top="0.59027777777777801" bottom="0.59027777777777801" header="0.5" footer="0.5"/>
  <pageSetup paperSize="9" scale="63"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482"/>
  <sheetViews>
    <sheetView workbookViewId="0">
      <selection activeCell="G4" sqref="G4"/>
    </sheetView>
  </sheetViews>
  <sheetFormatPr defaultColWidth="9" defaultRowHeight="18.75" x14ac:dyDescent="0.15"/>
  <cols>
    <col min="1" max="1" width="6.375" style="2"/>
    <col min="2" max="3" width="9.375" style="2" customWidth="1"/>
    <col min="4" max="5" width="22" style="2" customWidth="1"/>
    <col min="6" max="7" width="11.25" style="2" customWidth="1"/>
    <col min="8" max="8" width="15.875" style="2" customWidth="1"/>
    <col min="9" max="9" width="16.5" style="2" customWidth="1"/>
    <col min="10" max="10" width="13.875" style="2" customWidth="1"/>
    <col min="11" max="11" width="11.25" style="2" customWidth="1"/>
    <col min="12" max="12" width="6.375" style="2" customWidth="1"/>
    <col min="13" max="13" width="11.25" style="2" customWidth="1"/>
    <col min="14" max="14" width="19.5" style="2" customWidth="1"/>
    <col min="15" max="15" width="11.25" style="2" customWidth="1"/>
    <col min="16" max="16" width="6.375" style="2" customWidth="1"/>
    <col min="17" max="16384" width="9" style="2"/>
  </cols>
  <sheetData>
    <row r="1" spans="1:16" ht="45" customHeight="1" x14ac:dyDescent="0.15">
      <c r="A1" s="48" t="s">
        <v>1797</v>
      </c>
      <c r="B1" s="48"/>
      <c r="C1" s="48"/>
      <c r="D1" s="48"/>
      <c r="E1" s="48"/>
      <c r="F1" s="48"/>
      <c r="G1" s="48"/>
      <c r="H1" s="48"/>
      <c r="I1" s="48"/>
      <c r="J1" s="48"/>
      <c r="K1" s="48"/>
      <c r="L1" s="48"/>
      <c r="M1" s="48"/>
      <c r="N1" s="48"/>
      <c r="O1" s="48"/>
      <c r="P1" s="48"/>
    </row>
    <row r="2" spans="1:16" x14ac:dyDescent="0.15">
      <c r="A2" s="49" t="s">
        <v>0</v>
      </c>
      <c r="B2" s="49"/>
      <c r="C2" s="49"/>
      <c r="D2" s="49"/>
    </row>
    <row r="3" spans="1:16" s="1" customFormat="1" ht="42" customHeight="1" x14ac:dyDescent="0.15">
      <c r="A3" s="5" t="s">
        <v>1</v>
      </c>
      <c r="B3" s="5" t="s">
        <v>2</v>
      </c>
      <c r="C3" s="5" t="s">
        <v>3</v>
      </c>
      <c r="D3" s="5" t="s">
        <v>1796</v>
      </c>
      <c r="E3" s="6" t="s">
        <v>1282</v>
      </c>
      <c r="F3" s="5" t="s">
        <v>616</v>
      </c>
      <c r="G3" s="5" t="s">
        <v>617</v>
      </c>
      <c r="H3" s="7" t="s">
        <v>618</v>
      </c>
      <c r="I3" s="5" t="s">
        <v>619</v>
      </c>
      <c r="J3" s="51" t="s">
        <v>620</v>
      </c>
      <c r="K3" s="51"/>
      <c r="L3" s="51"/>
      <c r="M3" s="51"/>
      <c r="N3" s="51"/>
      <c r="O3" s="5" t="s">
        <v>15</v>
      </c>
      <c r="P3" s="5" t="s">
        <v>16</v>
      </c>
    </row>
    <row r="4" spans="1:16" ht="75.95" customHeight="1" x14ac:dyDescent="0.15">
      <c r="A4" s="8" t="s">
        <v>792</v>
      </c>
      <c r="B4" s="9" t="s">
        <v>1283</v>
      </c>
      <c r="C4" s="10" t="s">
        <v>20</v>
      </c>
      <c r="D4" s="11">
        <v>50</v>
      </c>
      <c r="E4" s="12">
        <v>23</v>
      </c>
      <c r="F4" s="12">
        <v>0</v>
      </c>
      <c r="G4" s="13">
        <f t="shared" ref="G4:G67" si="0">D4+E4-F4</f>
        <v>73</v>
      </c>
      <c r="H4" s="13">
        <v>73</v>
      </c>
      <c r="I4" s="13">
        <f t="shared" ref="I4:I67" si="1">RANK(H4,$H:$H)</f>
        <v>1</v>
      </c>
      <c r="J4" s="54" t="s">
        <v>1284</v>
      </c>
      <c r="K4" s="54"/>
      <c r="L4" s="54"/>
      <c r="M4" s="54"/>
      <c r="N4" s="54"/>
      <c r="O4" s="16"/>
      <c r="P4" s="16"/>
    </row>
    <row r="5" spans="1:16" ht="99.95" customHeight="1" x14ac:dyDescent="0.15">
      <c r="A5" s="8" t="s">
        <v>794</v>
      </c>
      <c r="B5" s="9" t="s">
        <v>1285</v>
      </c>
      <c r="C5" s="10" t="s">
        <v>76</v>
      </c>
      <c r="D5" s="11">
        <v>50</v>
      </c>
      <c r="E5" s="12">
        <v>20</v>
      </c>
      <c r="F5" s="12">
        <v>0</v>
      </c>
      <c r="G5" s="13">
        <f t="shared" si="0"/>
        <v>70</v>
      </c>
      <c r="H5" s="13">
        <v>70</v>
      </c>
      <c r="I5" s="13">
        <f t="shared" si="1"/>
        <v>2</v>
      </c>
      <c r="J5" s="54" t="s">
        <v>1286</v>
      </c>
      <c r="K5" s="54"/>
      <c r="L5" s="54"/>
      <c r="M5" s="54"/>
      <c r="N5" s="54"/>
      <c r="O5" s="16"/>
      <c r="P5" s="16"/>
    </row>
    <row r="6" spans="1:16" ht="75.95" customHeight="1" x14ac:dyDescent="0.15">
      <c r="A6" s="8" t="s">
        <v>796</v>
      </c>
      <c r="B6" s="9" t="s">
        <v>1287</v>
      </c>
      <c r="C6" s="10" t="s">
        <v>115</v>
      </c>
      <c r="D6" s="11">
        <v>50</v>
      </c>
      <c r="E6" s="12">
        <v>16</v>
      </c>
      <c r="F6" s="12">
        <v>0</v>
      </c>
      <c r="G6" s="13">
        <f t="shared" si="0"/>
        <v>66</v>
      </c>
      <c r="H6" s="13">
        <v>66</v>
      </c>
      <c r="I6" s="13">
        <f t="shared" si="1"/>
        <v>3</v>
      </c>
      <c r="J6" s="54" t="s">
        <v>1288</v>
      </c>
      <c r="K6" s="54"/>
      <c r="L6" s="54"/>
      <c r="M6" s="54"/>
      <c r="N6" s="54"/>
      <c r="O6" s="16"/>
      <c r="P6" s="16"/>
    </row>
    <row r="7" spans="1:16" ht="75.95" customHeight="1" x14ac:dyDescent="0.15">
      <c r="A7" s="8" t="s">
        <v>798</v>
      </c>
      <c r="B7" s="9" t="s">
        <v>1289</v>
      </c>
      <c r="C7" s="10" t="s">
        <v>51</v>
      </c>
      <c r="D7" s="11">
        <v>50</v>
      </c>
      <c r="E7" s="12">
        <v>15</v>
      </c>
      <c r="F7" s="12">
        <v>0</v>
      </c>
      <c r="G7" s="13">
        <f t="shared" si="0"/>
        <v>65</v>
      </c>
      <c r="H7" s="13">
        <v>65</v>
      </c>
      <c r="I7" s="13">
        <f t="shared" si="1"/>
        <v>4</v>
      </c>
      <c r="J7" s="54" t="s">
        <v>1290</v>
      </c>
      <c r="K7" s="54"/>
      <c r="L7" s="54"/>
      <c r="M7" s="54"/>
      <c r="N7" s="54"/>
      <c r="O7" s="16"/>
      <c r="P7" s="16"/>
    </row>
    <row r="8" spans="1:16" ht="87" customHeight="1" x14ac:dyDescent="0.15">
      <c r="A8" s="8" t="s">
        <v>799</v>
      </c>
      <c r="B8" s="9" t="s">
        <v>1291</v>
      </c>
      <c r="C8" s="10" t="s">
        <v>131</v>
      </c>
      <c r="D8" s="11">
        <v>50</v>
      </c>
      <c r="E8" s="12">
        <v>15</v>
      </c>
      <c r="F8" s="12">
        <v>0</v>
      </c>
      <c r="G8" s="13">
        <f t="shared" si="0"/>
        <v>65</v>
      </c>
      <c r="H8" s="13">
        <v>65</v>
      </c>
      <c r="I8" s="13">
        <f t="shared" si="1"/>
        <v>4</v>
      </c>
      <c r="J8" s="54" t="s">
        <v>1292</v>
      </c>
      <c r="K8" s="54"/>
      <c r="L8" s="54"/>
      <c r="M8" s="54"/>
      <c r="N8" s="54"/>
      <c r="O8" s="16"/>
      <c r="P8" s="16"/>
    </row>
    <row r="9" spans="1:16" ht="75.95" customHeight="1" x14ac:dyDescent="0.15">
      <c r="A9" s="8" t="s">
        <v>800</v>
      </c>
      <c r="B9" s="9" t="s">
        <v>1293</v>
      </c>
      <c r="C9" s="10" t="s">
        <v>347</v>
      </c>
      <c r="D9" s="11">
        <v>50</v>
      </c>
      <c r="E9" s="12">
        <v>15</v>
      </c>
      <c r="F9" s="12">
        <v>0</v>
      </c>
      <c r="G9" s="13">
        <f t="shared" si="0"/>
        <v>65</v>
      </c>
      <c r="H9" s="13">
        <v>65</v>
      </c>
      <c r="I9" s="13">
        <f t="shared" si="1"/>
        <v>4</v>
      </c>
      <c r="J9" s="54" t="s">
        <v>1294</v>
      </c>
      <c r="K9" s="54"/>
      <c r="L9" s="54"/>
      <c r="M9" s="54"/>
      <c r="N9" s="54"/>
      <c r="O9" s="16"/>
      <c r="P9" s="16"/>
    </row>
    <row r="10" spans="1:16" ht="110.1" customHeight="1" x14ac:dyDescent="0.15">
      <c r="A10" s="8" t="s">
        <v>801</v>
      </c>
      <c r="B10" s="9" t="s">
        <v>1295</v>
      </c>
      <c r="C10" s="10" t="s">
        <v>150</v>
      </c>
      <c r="D10" s="11">
        <v>50</v>
      </c>
      <c r="E10" s="12">
        <v>15</v>
      </c>
      <c r="F10" s="12">
        <v>0</v>
      </c>
      <c r="G10" s="13">
        <f t="shared" si="0"/>
        <v>65</v>
      </c>
      <c r="H10" s="13">
        <v>65</v>
      </c>
      <c r="I10" s="13">
        <f t="shared" si="1"/>
        <v>4</v>
      </c>
      <c r="J10" s="54" t="s">
        <v>1296</v>
      </c>
      <c r="K10" s="54"/>
      <c r="L10" s="54"/>
      <c r="M10" s="54"/>
      <c r="N10" s="54"/>
      <c r="O10" s="16"/>
      <c r="P10" s="16"/>
    </row>
    <row r="11" spans="1:16" ht="45" customHeight="1" x14ac:dyDescent="0.15">
      <c r="A11" s="8" t="s">
        <v>802</v>
      </c>
      <c r="B11" s="9" t="s">
        <v>1297</v>
      </c>
      <c r="C11" s="10" t="s">
        <v>135</v>
      </c>
      <c r="D11" s="11">
        <v>50</v>
      </c>
      <c r="E11" s="12">
        <v>13</v>
      </c>
      <c r="F11" s="12">
        <v>0</v>
      </c>
      <c r="G11" s="13">
        <f t="shared" si="0"/>
        <v>63</v>
      </c>
      <c r="H11" s="13">
        <v>63</v>
      </c>
      <c r="I11" s="13">
        <f t="shared" si="1"/>
        <v>8</v>
      </c>
      <c r="J11" s="54" t="s">
        <v>1298</v>
      </c>
      <c r="K11" s="54"/>
      <c r="L11" s="54"/>
      <c r="M11" s="54"/>
      <c r="N11" s="54"/>
      <c r="O11" s="16"/>
      <c r="P11" s="16"/>
    </row>
    <row r="12" spans="1:16" ht="45" customHeight="1" x14ac:dyDescent="0.15">
      <c r="A12" s="8" t="s">
        <v>803</v>
      </c>
      <c r="B12" s="9" t="s">
        <v>1299</v>
      </c>
      <c r="C12" s="10" t="s">
        <v>263</v>
      </c>
      <c r="D12" s="11">
        <v>50</v>
      </c>
      <c r="E12" s="12">
        <v>13</v>
      </c>
      <c r="F12" s="12">
        <v>0</v>
      </c>
      <c r="G12" s="13">
        <f t="shared" si="0"/>
        <v>63</v>
      </c>
      <c r="H12" s="13">
        <v>63</v>
      </c>
      <c r="I12" s="13">
        <f t="shared" si="1"/>
        <v>8</v>
      </c>
      <c r="J12" s="54" t="s">
        <v>1300</v>
      </c>
      <c r="K12" s="54"/>
      <c r="L12" s="54"/>
      <c r="M12" s="54"/>
      <c r="N12" s="54"/>
      <c r="O12" s="16"/>
      <c r="P12" s="16"/>
    </row>
    <row r="13" spans="1:16" ht="45" customHeight="1" x14ac:dyDescent="0.15">
      <c r="A13" s="8" t="s">
        <v>804</v>
      </c>
      <c r="B13" s="9" t="s">
        <v>1301</v>
      </c>
      <c r="C13" s="10" t="s">
        <v>379</v>
      </c>
      <c r="D13" s="11">
        <v>50</v>
      </c>
      <c r="E13" s="12">
        <v>13</v>
      </c>
      <c r="F13" s="12">
        <v>0</v>
      </c>
      <c r="G13" s="13">
        <f t="shared" si="0"/>
        <v>63</v>
      </c>
      <c r="H13" s="13">
        <v>63</v>
      </c>
      <c r="I13" s="13">
        <f t="shared" si="1"/>
        <v>8</v>
      </c>
      <c r="J13" s="54" t="s">
        <v>1302</v>
      </c>
      <c r="K13" s="54"/>
      <c r="L13" s="54"/>
      <c r="M13" s="54"/>
      <c r="N13" s="54"/>
      <c r="O13" s="16"/>
      <c r="P13" s="16"/>
    </row>
    <row r="14" spans="1:16" ht="54" customHeight="1" x14ac:dyDescent="0.15">
      <c r="A14" s="8" t="s">
        <v>805</v>
      </c>
      <c r="B14" s="9" t="s">
        <v>1303</v>
      </c>
      <c r="C14" s="10" t="s">
        <v>365</v>
      </c>
      <c r="D14" s="11">
        <v>50</v>
      </c>
      <c r="E14" s="12">
        <v>13</v>
      </c>
      <c r="F14" s="12">
        <v>0</v>
      </c>
      <c r="G14" s="13">
        <f t="shared" si="0"/>
        <v>63</v>
      </c>
      <c r="H14" s="13">
        <v>63</v>
      </c>
      <c r="I14" s="13">
        <f t="shared" si="1"/>
        <v>8</v>
      </c>
      <c r="J14" s="54" t="s">
        <v>1304</v>
      </c>
      <c r="K14" s="54"/>
      <c r="L14" s="54"/>
      <c r="M14" s="54"/>
      <c r="N14" s="54"/>
      <c r="O14" s="16"/>
      <c r="P14" s="16"/>
    </row>
    <row r="15" spans="1:16" ht="45" customHeight="1" x14ac:dyDescent="0.15">
      <c r="A15" s="8" t="s">
        <v>806</v>
      </c>
      <c r="B15" s="9" t="s">
        <v>1305</v>
      </c>
      <c r="C15" s="10" t="s">
        <v>339</v>
      </c>
      <c r="D15" s="11">
        <v>50</v>
      </c>
      <c r="E15" s="12">
        <v>11.5</v>
      </c>
      <c r="F15" s="12">
        <v>0</v>
      </c>
      <c r="G15" s="13">
        <f t="shared" si="0"/>
        <v>61.5</v>
      </c>
      <c r="H15" s="13">
        <v>61.5</v>
      </c>
      <c r="I15" s="13">
        <f t="shared" si="1"/>
        <v>12</v>
      </c>
      <c r="J15" s="54" t="s">
        <v>1306</v>
      </c>
      <c r="K15" s="54"/>
      <c r="L15" s="54"/>
      <c r="M15" s="54"/>
      <c r="N15" s="54"/>
      <c r="O15" s="16"/>
      <c r="P15" s="16"/>
    </row>
    <row r="16" spans="1:16" ht="87.95" customHeight="1" x14ac:dyDescent="0.15">
      <c r="A16" s="8" t="s">
        <v>807</v>
      </c>
      <c r="B16" s="9" t="s">
        <v>1307</v>
      </c>
      <c r="C16" s="10" t="s">
        <v>22</v>
      </c>
      <c r="D16" s="11">
        <v>50</v>
      </c>
      <c r="E16" s="12">
        <v>11</v>
      </c>
      <c r="F16" s="12">
        <v>0</v>
      </c>
      <c r="G16" s="13">
        <f t="shared" si="0"/>
        <v>61</v>
      </c>
      <c r="H16" s="13">
        <v>61</v>
      </c>
      <c r="I16" s="13">
        <f t="shared" si="1"/>
        <v>13</v>
      </c>
      <c r="J16" s="54" t="s">
        <v>1308</v>
      </c>
      <c r="K16" s="54"/>
      <c r="L16" s="54"/>
      <c r="M16" s="54"/>
      <c r="N16" s="54"/>
      <c r="O16" s="16"/>
      <c r="P16" s="16"/>
    </row>
    <row r="17" spans="1:16" ht="57" customHeight="1" x14ac:dyDescent="0.15">
      <c r="A17" s="8" t="s">
        <v>808</v>
      </c>
      <c r="B17" s="9" t="s">
        <v>1309</v>
      </c>
      <c r="C17" s="10" t="s">
        <v>24</v>
      </c>
      <c r="D17" s="11">
        <v>50</v>
      </c>
      <c r="E17" s="12">
        <v>10</v>
      </c>
      <c r="F17" s="12">
        <v>0</v>
      </c>
      <c r="G17" s="13">
        <f t="shared" si="0"/>
        <v>60</v>
      </c>
      <c r="H17" s="13">
        <v>60</v>
      </c>
      <c r="I17" s="13">
        <f t="shared" si="1"/>
        <v>14</v>
      </c>
      <c r="J17" s="54" t="s">
        <v>1310</v>
      </c>
      <c r="K17" s="54"/>
      <c r="L17" s="54"/>
      <c r="M17" s="54"/>
      <c r="N17" s="54"/>
      <c r="O17" s="16"/>
      <c r="P17" s="16"/>
    </row>
    <row r="18" spans="1:16" ht="45" customHeight="1" x14ac:dyDescent="0.15">
      <c r="A18" s="8" t="s">
        <v>809</v>
      </c>
      <c r="B18" s="9" t="s">
        <v>1311</v>
      </c>
      <c r="C18" s="10" t="s">
        <v>330</v>
      </c>
      <c r="D18" s="11">
        <v>50</v>
      </c>
      <c r="E18" s="12">
        <v>10</v>
      </c>
      <c r="F18" s="12">
        <v>0</v>
      </c>
      <c r="G18" s="13">
        <f t="shared" si="0"/>
        <v>60</v>
      </c>
      <c r="H18" s="13">
        <v>60</v>
      </c>
      <c r="I18" s="13">
        <f t="shared" si="1"/>
        <v>14</v>
      </c>
      <c r="J18" s="54" t="s">
        <v>1312</v>
      </c>
      <c r="K18" s="54"/>
      <c r="L18" s="54"/>
      <c r="M18" s="54"/>
      <c r="N18" s="54"/>
      <c r="O18" s="16"/>
      <c r="P18" s="16"/>
    </row>
    <row r="19" spans="1:16" ht="72.95" customHeight="1" x14ac:dyDescent="0.15">
      <c r="A19" s="8" t="s">
        <v>810</v>
      </c>
      <c r="B19" s="9" t="s">
        <v>1313</v>
      </c>
      <c r="C19" s="10" t="s">
        <v>40</v>
      </c>
      <c r="D19" s="11">
        <v>50</v>
      </c>
      <c r="E19" s="12">
        <v>9.5</v>
      </c>
      <c r="F19" s="12">
        <v>0</v>
      </c>
      <c r="G19" s="13">
        <f t="shared" si="0"/>
        <v>59.5</v>
      </c>
      <c r="H19" s="13">
        <v>59.5</v>
      </c>
      <c r="I19" s="13">
        <f t="shared" si="1"/>
        <v>16</v>
      </c>
      <c r="J19" s="54" t="s">
        <v>1314</v>
      </c>
      <c r="K19" s="54"/>
      <c r="L19" s="54"/>
      <c r="M19" s="54"/>
      <c r="N19" s="54"/>
      <c r="O19" s="16"/>
      <c r="P19" s="16"/>
    </row>
    <row r="20" spans="1:16" ht="81.95" customHeight="1" x14ac:dyDescent="0.15">
      <c r="A20" s="8" t="s">
        <v>811</v>
      </c>
      <c r="B20" s="9" t="s">
        <v>1315</v>
      </c>
      <c r="C20" s="10" t="s">
        <v>90</v>
      </c>
      <c r="D20" s="11">
        <v>50</v>
      </c>
      <c r="E20" s="12">
        <v>9.5</v>
      </c>
      <c r="F20" s="12">
        <v>0</v>
      </c>
      <c r="G20" s="13">
        <f t="shared" si="0"/>
        <v>59.5</v>
      </c>
      <c r="H20" s="13">
        <v>59.5</v>
      </c>
      <c r="I20" s="13">
        <f t="shared" si="1"/>
        <v>16</v>
      </c>
      <c r="J20" s="54" t="s">
        <v>1316</v>
      </c>
      <c r="K20" s="54"/>
      <c r="L20" s="54"/>
      <c r="M20" s="54"/>
      <c r="N20" s="54"/>
      <c r="O20" s="16"/>
      <c r="P20" s="16"/>
    </row>
    <row r="21" spans="1:16" ht="45" customHeight="1" x14ac:dyDescent="0.15">
      <c r="A21" s="8" t="s">
        <v>812</v>
      </c>
      <c r="B21" s="9" t="s">
        <v>1317</v>
      </c>
      <c r="C21" s="9" t="s">
        <v>117</v>
      </c>
      <c r="D21" s="13">
        <v>50</v>
      </c>
      <c r="E21" s="14">
        <v>8</v>
      </c>
      <c r="F21" s="12">
        <v>0</v>
      </c>
      <c r="G21" s="13">
        <f t="shared" si="0"/>
        <v>58</v>
      </c>
      <c r="H21" s="13">
        <v>58</v>
      </c>
      <c r="I21" s="13">
        <f t="shared" si="1"/>
        <v>18</v>
      </c>
      <c r="J21" s="54" t="s">
        <v>1318</v>
      </c>
      <c r="K21" s="54"/>
      <c r="L21" s="54"/>
      <c r="M21" s="54"/>
      <c r="N21" s="54"/>
      <c r="O21" s="16"/>
      <c r="P21" s="16"/>
    </row>
    <row r="22" spans="1:16" ht="45" customHeight="1" x14ac:dyDescent="0.15">
      <c r="A22" s="8" t="s">
        <v>813</v>
      </c>
      <c r="B22" s="9" t="s">
        <v>1319</v>
      </c>
      <c r="C22" s="10" t="s">
        <v>237</v>
      </c>
      <c r="D22" s="11">
        <v>50</v>
      </c>
      <c r="E22" s="12">
        <v>8</v>
      </c>
      <c r="F22" s="12">
        <v>0</v>
      </c>
      <c r="G22" s="13">
        <f t="shared" si="0"/>
        <v>58</v>
      </c>
      <c r="H22" s="13">
        <v>58</v>
      </c>
      <c r="I22" s="13">
        <f t="shared" si="1"/>
        <v>18</v>
      </c>
      <c r="J22" s="54" t="s">
        <v>1320</v>
      </c>
      <c r="K22" s="54"/>
      <c r="L22" s="54"/>
      <c r="M22" s="54"/>
      <c r="N22" s="54"/>
      <c r="O22" s="16"/>
      <c r="P22" s="16"/>
    </row>
    <row r="23" spans="1:16" ht="45" customHeight="1" x14ac:dyDescent="0.15">
      <c r="A23" s="8" t="s">
        <v>815</v>
      </c>
      <c r="B23" s="9" t="s">
        <v>1321</v>
      </c>
      <c r="C23" s="10" t="s">
        <v>82</v>
      </c>
      <c r="D23" s="11">
        <v>50</v>
      </c>
      <c r="E23" s="12">
        <v>8</v>
      </c>
      <c r="F23" s="12">
        <v>0</v>
      </c>
      <c r="G23" s="13">
        <f t="shared" si="0"/>
        <v>58</v>
      </c>
      <c r="H23" s="13">
        <v>58</v>
      </c>
      <c r="I23" s="13">
        <f t="shared" si="1"/>
        <v>18</v>
      </c>
      <c r="J23" s="54" t="s">
        <v>1322</v>
      </c>
      <c r="K23" s="54"/>
      <c r="L23" s="54"/>
      <c r="M23" s="54"/>
      <c r="N23" s="54"/>
      <c r="O23" s="16"/>
      <c r="P23" s="16"/>
    </row>
    <row r="24" spans="1:16" ht="45" customHeight="1" x14ac:dyDescent="0.15">
      <c r="A24" s="8" t="s">
        <v>816</v>
      </c>
      <c r="B24" s="9" t="s">
        <v>1323</v>
      </c>
      <c r="C24" s="10" t="s">
        <v>190</v>
      </c>
      <c r="D24" s="11">
        <v>50</v>
      </c>
      <c r="E24" s="12">
        <v>8</v>
      </c>
      <c r="F24" s="12">
        <v>0</v>
      </c>
      <c r="G24" s="13">
        <f t="shared" si="0"/>
        <v>58</v>
      </c>
      <c r="H24" s="13">
        <v>58</v>
      </c>
      <c r="I24" s="13">
        <f t="shared" si="1"/>
        <v>18</v>
      </c>
      <c r="J24" s="54" t="s">
        <v>1324</v>
      </c>
      <c r="K24" s="54"/>
      <c r="L24" s="54"/>
      <c r="M24" s="54"/>
      <c r="N24" s="54"/>
      <c r="O24" s="16"/>
      <c r="P24" s="16"/>
    </row>
    <row r="25" spans="1:16" ht="45" customHeight="1" x14ac:dyDescent="0.15">
      <c r="A25" s="8" t="s">
        <v>817</v>
      </c>
      <c r="B25" s="9" t="s">
        <v>1325</v>
      </c>
      <c r="C25" s="10" t="s">
        <v>28</v>
      </c>
      <c r="D25" s="11">
        <v>50</v>
      </c>
      <c r="E25" s="12">
        <v>8</v>
      </c>
      <c r="F25" s="12">
        <v>0</v>
      </c>
      <c r="G25" s="13">
        <f t="shared" si="0"/>
        <v>58</v>
      </c>
      <c r="H25" s="13">
        <v>58</v>
      </c>
      <c r="I25" s="13">
        <f t="shared" si="1"/>
        <v>18</v>
      </c>
      <c r="J25" s="54" t="s">
        <v>1324</v>
      </c>
      <c r="K25" s="54"/>
      <c r="L25" s="54"/>
      <c r="M25" s="54"/>
      <c r="N25" s="54"/>
      <c r="O25" s="16"/>
      <c r="P25" s="16"/>
    </row>
    <row r="26" spans="1:16" ht="45" customHeight="1" x14ac:dyDescent="0.15">
      <c r="A26" s="8" t="s">
        <v>818</v>
      </c>
      <c r="B26" s="9" t="s">
        <v>1326</v>
      </c>
      <c r="C26" s="9" t="s">
        <v>189</v>
      </c>
      <c r="D26" s="8">
        <v>50</v>
      </c>
      <c r="E26" s="14">
        <v>8</v>
      </c>
      <c r="F26" s="12">
        <v>0</v>
      </c>
      <c r="G26" s="13">
        <f t="shared" si="0"/>
        <v>58</v>
      </c>
      <c r="H26" s="13">
        <v>58</v>
      </c>
      <c r="I26" s="13">
        <f t="shared" si="1"/>
        <v>18</v>
      </c>
      <c r="J26" s="54" t="s">
        <v>1318</v>
      </c>
      <c r="K26" s="54"/>
      <c r="L26" s="54"/>
      <c r="M26" s="54"/>
      <c r="N26" s="54"/>
      <c r="O26" s="16"/>
      <c r="P26" s="16"/>
    </row>
    <row r="27" spans="1:16" ht="45" customHeight="1" x14ac:dyDescent="0.15">
      <c r="A27" s="8" t="s">
        <v>819</v>
      </c>
      <c r="B27" s="9" t="s">
        <v>1327</v>
      </c>
      <c r="C27" s="10" t="s">
        <v>66</v>
      </c>
      <c r="D27" s="11">
        <v>50</v>
      </c>
      <c r="E27" s="12">
        <v>8</v>
      </c>
      <c r="F27" s="12">
        <v>0</v>
      </c>
      <c r="G27" s="13">
        <f t="shared" si="0"/>
        <v>58</v>
      </c>
      <c r="H27" s="13">
        <v>58</v>
      </c>
      <c r="I27" s="13">
        <f t="shared" si="1"/>
        <v>18</v>
      </c>
      <c r="J27" s="54" t="s">
        <v>1320</v>
      </c>
      <c r="K27" s="54"/>
      <c r="L27" s="54"/>
      <c r="M27" s="54"/>
      <c r="N27" s="54"/>
      <c r="O27" s="16"/>
      <c r="P27" s="16"/>
    </row>
    <row r="28" spans="1:16" ht="74.099999999999994" customHeight="1" x14ac:dyDescent="0.15">
      <c r="A28" s="8" t="s">
        <v>820</v>
      </c>
      <c r="B28" s="9" t="s">
        <v>1328</v>
      </c>
      <c r="C28" s="10" t="s">
        <v>479</v>
      </c>
      <c r="D28" s="11">
        <v>50</v>
      </c>
      <c r="E28" s="12">
        <v>8</v>
      </c>
      <c r="F28" s="12">
        <v>0</v>
      </c>
      <c r="G28" s="13">
        <f t="shared" si="0"/>
        <v>58</v>
      </c>
      <c r="H28" s="13">
        <v>58</v>
      </c>
      <c r="I28" s="13">
        <f t="shared" si="1"/>
        <v>18</v>
      </c>
      <c r="J28" s="54" t="s">
        <v>1329</v>
      </c>
      <c r="K28" s="54"/>
      <c r="L28" s="54"/>
      <c r="M28" s="54"/>
      <c r="N28" s="54"/>
      <c r="O28" s="16"/>
      <c r="P28" s="16"/>
    </row>
    <row r="29" spans="1:16" ht="45" customHeight="1" x14ac:dyDescent="0.15">
      <c r="A29" s="8" t="s">
        <v>821</v>
      </c>
      <c r="B29" s="9" t="s">
        <v>1330</v>
      </c>
      <c r="C29" s="9" t="s">
        <v>165</v>
      </c>
      <c r="D29" s="13">
        <v>50</v>
      </c>
      <c r="E29" s="14">
        <v>8</v>
      </c>
      <c r="F29" s="12">
        <v>0</v>
      </c>
      <c r="G29" s="13">
        <f t="shared" si="0"/>
        <v>58</v>
      </c>
      <c r="H29" s="13">
        <v>58</v>
      </c>
      <c r="I29" s="13">
        <f t="shared" si="1"/>
        <v>18</v>
      </c>
      <c r="J29" s="54" t="s">
        <v>1318</v>
      </c>
      <c r="K29" s="54"/>
      <c r="L29" s="54"/>
      <c r="M29" s="54"/>
      <c r="N29" s="54"/>
      <c r="O29" s="16"/>
      <c r="P29" s="16"/>
    </row>
    <row r="30" spans="1:16" ht="45" customHeight="1" x14ac:dyDescent="0.15">
      <c r="A30" s="8" t="s">
        <v>822</v>
      </c>
      <c r="B30" s="9" t="s">
        <v>1331</v>
      </c>
      <c r="C30" s="9" t="s">
        <v>219</v>
      </c>
      <c r="D30" s="13">
        <v>50</v>
      </c>
      <c r="E30" s="14">
        <v>8</v>
      </c>
      <c r="F30" s="12">
        <v>0</v>
      </c>
      <c r="G30" s="13">
        <f t="shared" si="0"/>
        <v>58</v>
      </c>
      <c r="H30" s="13">
        <v>58</v>
      </c>
      <c r="I30" s="13">
        <f t="shared" si="1"/>
        <v>18</v>
      </c>
      <c r="J30" s="54" t="s">
        <v>1318</v>
      </c>
      <c r="K30" s="54"/>
      <c r="L30" s="54"/>
      <c r="M30" s="54"/>
      <c r="N30" s="54"/>
      <c r="O30" s="16"/>
      <c r="P30" s="16"/>
    </row>
    <row r="31" spans="1:16" ht="45" customHeight="1" x14ac:dyDescent="0.15">
      <c r="A31" s="8" t="s">
        <v>823</v>
      </c>
      <c r="B31" s="9" t="s">
        <v>1332</v>
      </c>
      <c r="C31" s="10" t="s">
        <v>422</v>
      </c>
      <c r="D31" s="11">
        <v>50</v>
      </c>
      <c r="E31" s="12">
        <v>8</v>
      </c>
      <c r="F31" s="12">
        <v>0</v>
      </c>
      <c r="G31" s="13">
        <f t="shared" si="0"/>
        <v>58</v>
      </c>
      <c r="H31" s="13">
        <v>58</v>
      </c>
      <c r="I31" s="13">
        <f t="shared" si="1"/>
        <v>18</v>
      </c>
      <c r="J31" s="54" t="s">
        <v>1322</v>
      </c>
      <c r="K31" s="54"/>
      <c r="L31" s="54"/>
      <c r="M31" s="54"/>
      <c r="N31" s="54"/>
      <c r="O31" s="16"/>
      <c r="P31" s="16"/>
    </row>
    <row r="32" spans="1:16" ht="45" customHeight="1" x14ac:dyDescent="0.15">
      <c r="A32" s="8" t="s">
        <v>824</v>
      </c>
      <c r="B32" s="9" t="s">
        <v>1333</v>
      </c>
      <c r="C32" s="10" t="s">
        <v>38</v>
      </c>
      <c r="D32" s="11">
        <v>50</v>
      </c>
      <c r="E32" s="12">
        <v>6</v>
      </c>
      <c r="F32" s="12">
        <v>0</v>
      </c>
      <c r="G32" s="13">
        <f t="shared" si="0"/>
        <v>56</v>
      </c>
      <c r="H32" s="13">
        <v>56</v>
      </c>
      <c r="I32" s="13">
        <f t="shared" si="1"/>
        <v>29</v>
      </c>
      <c r="J32" s="54" t="s">
        <v>1334</v>
      </c>
      <c r="K32" s="54"/>
      <c r="L32" s="54"/>
      <c r="M32" s="54"/>
      <c r="N32" s="54"/>
      <c r="O32" s="16"/>
      <c r="P32" s="16"/>
    </row>
    <row r="33" spans="1:16" ht="45" customHeight="1" x14ac:dyDescent="0.15">
      <c r="A33" s="8" t="s">
        <v>825</v>
      </c>
      <c r="B33" s="9" t="s">
        <v>1335</v>
      </c>
      <c r="C33" s="10" t="s">
        <v>73</v>
      </c>
      <c r="D33" s="11">
        <v>50</v>
      </c>
      <c r="E33" s="12">
        <v>6</v>
      </c>
      <c r="F33" s="12">
        <v>0</v>
      </c>
      <c r="G33" s="13">
        <f t="shared" si="0"/>
        <v>56</v>
      </c>
      <c r="H33" s="13">
        <v>56</v>
      </c>
      <c r="I33" s="13">
        <f t="shared" si="1"/>
        <v>29</v>
      </c>
      <c r="J33" s="54" t="s">
        <v>1336</v>
      </c>
      <c r="K33" s="54"/>
      <c r="L33" s="54"/>
      <c r="M33" s="54"/>
      <c r="N33" s="54"/>
      <c r="O33" s="16"/>
      <c r="P33" s="16"/>
    </row>
    <row r="34" spans="1:16" ht="45" customHeight="1" x14ac:dyDescent="0.15">
      <c r="A34" s="8" t="s">
        <v>826</v>
      </c>
      <c r="B34" s="9" t="s">
        <v>1337</v>
      </c>
      <c r="C34" s="10" t="s">
        <v>30</v>
      </c>
      <c r="D34" s="11">
        <v>50</v>
      </c>
      <c r="E34" s="12">
        <v>6</v>
      </c>
      <c r="F34" s="12">
        <v>0</v>
      </c>
      <c r="G34" s="13">
        <f t="shared" si="0"/>
        <v>56</v>
      </c>
      <c r="H34" s="13">
        <v>56</v>
      </c>
      <c r="I34" s="13">
        <f t="shared" si="1"/>
        <v>29</v>
      </c>
      <c r="J34" s="54" t="s">
        <v>1338</v>
      </c>
      <c r="K34" s="54"/>
      <c r="L34" s="54"/>
      <c r="M34" s="54"/>
      <c r="N34" s="54"/>
      <c r="O34" s="16"/>
      <c r="P34" s="16"/>
    </row>
    <row r="35" spans="1:16" ht="45" customHeight="1" x14ac:dyDescent="0.15">
      <c r="A35" s="8" t="s">
        <v>827</v>
      </c>
      <c r="B35" s="9" t="s">
        <v>1339</v>
      </c>
      <c r="C35" s="10" t="s">
        <v>279</v>
      </c>
      <c r="D35" s="11">
        <v>50</v>
      </c>
      <c r="E35" s="12">
        <v>6</v>
      </c>
      <c r="F35" s="12">
        <v>0</v>
      </c>
      <c r="G35" s="13">
        <f t="shared" si="0"/>
        <v>56</v>
      </c>
      <c r="H35" s="13">
        <v>56</v>
      </c>
      <c r="I35" s="13">
        <f t="shared" si="1"/>
        <v>29</v>
      </c>
      <c r="J35" s="54" t="s">
        <v>1340</v>
      </c>
      <c r="K35" s="54"/>
      <c r="L35" s="54"/>
      <c r="M35" s="54"/>
      <c r="N35" s="54"/>
      <c r="O35" s="16"/>
      <c r="P35" s="16"/>
    </row>
    <row r="36" spans="1:16" ht="60" customHeight="1" x14ac:dyDescent="0.15">
      <c r="A36" s="8" t="s">
        <v>828</v>
      </c>
      <c r="B36" s="9" t="s">
        <v>1341</v>
      </c>
      <c r="C36" s="9" t="s">
        <v>496</v>
      </c>
      <c r="D36" s="8">
        <v>50</v>
      </c>
      <c r="E36" s="14">
        <v>6</v>
      </c>
      <c r="F36" s="8"/>
      <c r="G36" s="13">
        <f t="shared" si="0"/>
        <v>56</v>
      </c>
      <c r="H36" s="13">
        <v>56</v>
      </c>
      <c r="I36" s="13">
        <f t="shared" si="1"/>
        <v>29</v>
      </c>
      <c r="J36" s="54" t="s">
        <v>1342</v>
      </c>
      <c r="K36" s="54"/>
      <c r="L36" s="54"/>
      <c r="M36" s="54"/>
      <c r="N36" s="54"/>
      <c r="O36" s="16"/>
      <c r="P36" s="16"/>
    </row>
    <row r="37" spans="1:16" ht="62.1" customHeight="1" x14ac:dyDescent="0.15">
      <c r="A37" s="8" t="s">
        <v>829</v>
      </c>
      <c r="B37" s="9" t="s">
        <v>1343</v>
      </c>
      <c r="C37" s="10" t="s">
        <v>168</v>
      </c>
      <c r="D37" s="11">
        <v>50</v>
      </c>
      <c r="E37" s="12">
        <v>5</v>
      </c>
      <c r="F37" s="12">
        <v>0</v>
      </c>
      <c r="G37" s="13">
        <f t="shared" si="0"/>
        <v>55</v>
      </c>
      <c r="H37" s="13">
        <v>55</v>
      </c>
      <c r="I37" s="13">
        <f t="shared" si="1"/>
        <v>34</v>
      </c>
      <c r="J37" s="54" t="s">
        <v>1344</v>
      </c>
      <c r="K37" s="54"/>
      <c r="L37" s="54"/>
      <c r="M37" s="54"/>
      <c r="N37" s="54"/>
      <c r="O37" s="16"/>
      <c r="P37" s="16"/>
    </row>
    <row r="38" spans="1:16" ht="45" customHeight="1" x14ac:dyDescent="0.15">
      <c r="A38" s="8" t="s">
        <v>830</v>
      </c>
      <c r="B38" s="9" t="s">
        <v>1345</v>
      </c>
      <c r="C38" s="10" t="s">
        <v>34</v>
      </c>
      <c r="D38" s="11">
        <v>50</v>
      </c>
      <c r="E38" s="12">
        <v>4</v>
      </c>
      <c r="F38" s="12">
        <v>0</v>
      </c>
      <c r="G38" s="13">
        <f t="shared" si="0"/>
        <v>54</v>
      </c>
      <c r="H38" s="13">
        <v>54</v>
      </c>
      <c r="I38" s="13">
        <f t="shared" si="1"/>
        <v>35</v>
      </c>
      <c r="J38" s="54" t="s">
        <v>1346</v>
      </c>
      <c r="K38" s="54"/>
      <c r="L38" s="54"/>
      <c r="M38" s="54"/>
      <c r="N38" s="54"/>
      <c r="O38" s="16"/>
      <c r="P38" s="16"/>
    </row>
    <row r="39" spans="1:16" ht="45" customHeight="1" x14ac:dyDescent="0.15">
      <c r="A39" s="8" t="s">
        <v>831</v>
      </c>
      <c r="B39" s="9" t="s">
        <v>1347</v>
      </c>
      <c r="C39" s="10" t="s">
        <v>313</v>
      </c>
      <c r="D39" s="11">
        <v>50</v>
      </c>
      <c r="E39" s="12">
        <v>4</v>
      </c>
      <c r="F39" s="12">
        <v>0</v>
      </c>
      <c r="G39" s="13">
        <f t="shared" si="0"/>
        <v>54</v>
      </c>
      <c r="H39" s="13">
        <v>54</v>
      </c>
      <c r="I39" s="13">
        <f t="shared" si="1"/>
        <v>35</v>
      </c>
      <c r="J39" s="54" t="s">
        <v>1346</v>
      </c>
      <c r="K39" s="54"/>
      <c r="L39" s="54"/>
      <c r="M39" s="54"/>
      <c r="N39" s="54"/>
      <c r="O39" s="16"/>
      <c r="P39" s="16"/>
    </row>
    <row r="40" spans="1:16" ht="45" customHeight="1" x14ac:dyDescent="0.15">
      <c r="A40" s="8" t="s">
        <v>832</v>
      </c>
      <c r="B40" s="9" t="s">
        <v>1348</v>
      </c>
      <c r="C40" s="10" t="s">
        <v>598</v>
      </c>
      <c r="D40" s="11">
        <v>50</v>
      </c>
      <c r="E40" s="12">
        <v>4</v>
      </c>
      <c r="F40" s="12">
        <v>0</v>
      </c>
      <c r="G40" s="13">
        <f t="shared" si="0"/>
        <v>54</v>
      </c>
      <c r="H40" s="13">
        <v>54</v>
      </c>
      <c r="I40" s="13">
        <f t="shared" si="1"/>
        <v>35</v>
      </c>
      <c r="J40" s="54" t="s">
        <v>1346</v>
      </c>
      <c r="K40" s="54"/>
      <c r="L40" s="54"/>
      <c r="M40" s="54"/>
      <c r="N40" s="54"/>
      <c r="O40" s="16"/>
      <c r="P40" s="16"/>
    </row>
    <row r="41" spans="1:16" ht="45" customHeight="1" x14ac:dyDescent="0.15">
      <c r="A41" s="8" t="s">
        <v>833</v>
      </c>
      <c r="B41" s="9" t="s">
        <v>1349</v>
      </c>
      <c r="C41" s="10" t="s">
        <v>137</v>
      </c>
      <c r="D41" s="11">
        <v>50</v>
      </c>
      <c r="E41" s="12">
        <v>3.5</v>
      </c>
      <c r="F41" s="12">
        <v>0</v>
      </c>
      <c r="G41" s="13">
        <f t="shared" si="0"/>
        <v>53.5</v>
      </c>
      <c r="H41" s="13">
        <v>53.5</v>
      </c>
      <c r="I41" s="13">
        <f t="shared" si="1"/>
        <v>38</v>
      </c>
      <c r="J41" s="54" t="s">
        <v>1350</v>
      </c>
      <c r="K41" s="54"/>
      <c r="L41" s="54"/>
      <c r="M41" s="54"/>
      <c r="N41" s="54"/>
      <c r="O41" s="16"/>
      <c r="P41" s="16"/>
    </row>
    <row r="42" spans="1:16" ht="45" customHeight="1" x14ac:dyDescent="0.15">
      <c r="A42" s="8" t="s">
        <v>834</v>
      </c>
      <c r="B42" s="9" t="s">
        <v>1351</v>
      </c>
      <c r="C42" s="10" t="s">
        <v>473</v>
      </c>
      <c r="D42" s="11">
        <v>50</v>
      </c>
      <c r="E42" s="12">
        <v>3.5</v>
      </c>
      <c r="F42" s="12">
        <v>0</v>
      </c>
      <c r="G42" s="13">
        <f t="shared" si="0"/>
        <v>53.5</v>
      </c>
      <c r="H42" s="13">
        <v>53.5</v>
      </c>
      <c r="I42" s="13">
        <f t="shared" si="1"/>
        <v>38</v>
      </c>
      <c r="J42" s="54" t="s">
        <v>1352</v>
      </c>
      <c r="K42" s="54"/>
      <c r="L42" s="54"/>
      <c r="M42" s="54"/>
      <c r="N42" s="54"/>
      <c r="O42" s="16"/>
      <c r="P42" s="16"/>
    </row>
    <row r="43" spans="1:16" ht="45" customHeight="1" x14ac:dyDescent="0.15">
      <c r="A43" s="8" t="s">
        <v>835</v>
      </c>
      <c r="B43" s="9" t="s">
        <v>1353</v>
      </c>
      <c r="C43" s="10" t="s">
        <v>216</v>
      </c>
      <c r="D43" s="11">
        <v>50</v>
      </c>
      <c r="E43" s="12">
        <v>3.5</v>
      </c>
      <c r="F43" s="12">
        <v>0</v>
      </c>
      <c r="G43" s="13">
        <f t="shared" si="0"/>
        <v>53.5</v>
      </c>
      <c r="H43" s="13">
        <v>53.5</v>
      </c>
      <c r="I43" s="13">
        <f t="shared" si="1"/>
        <v>38</v>
      </c>
      <c r="J43" s="54" t="s">
        <v>1352</v>
      </c>
      <c r="K43" s="54"/>
      <c r="L43" s="54"/>
      <c r="M43" s="54"/>
      <c r="N43" s="54"/>
      <c r="O43" s="16"/>
      <c r="P43" s="16"/>
    </row>
    <row r="44" spans="1:16" ht="41.1" customHeight="1" x14ac:dyDescent="0.15">
      <c r="A44" s="8" t="s">
        <v>836</v>
      </c>
      <c r="B44" s="9" t="s">
        <v>1354</v>
      </c>
      <c r="C44" s="10" t="s">
        <v>46</v>
      </c>
      <c r="D44" s="11">
        <v>50</v>
      </c>
      <c r="E44" s="12">
        <v>3</v>
      </c>
      <c r="F44" s="12">
        <v>0</v>
      </c>
      <c r="G44" s="13">
        <f t="shared" si="0"/>
        <v>53</v>
      </c>
      <c r="H44" s="13">
        <v>53</v>
      </c>
      <c r="I44" s="13">
        <f t="shared" si="1"/>
        <v>41</v>
      </c>
      <c r="J44" s="54" t="s">
        <v>1355</v>
      </c>
      <c r="K44" s="54"/>
      <c r="L44" s="54"/>
      <c r="M44" s="54"/>
      <c r="N44" s="54"/>
      <c r="O44" s="16"/>
      <c r="P44" s="16"/>
    </row>
    <row r="45" spans="1:16" ht="45" customHeight="1" x14ac:dyDescent="0.15">
      <c r="A45" s="8" t="s">
        <v>837</v>
      </c>
      <c r="B45" s="9" t="s">
        <v>1356</v>
      </c>
      <c r="C45" s="10" t="s">
        <v>42</v>
      </c>
      <c r="D45" s="11">
        <v>50</v>
      </c>
      <c r="E45" s="12">
        <v>3</v>
      </c>
      <c r="F45" s="12">
        <v>0</v>
      </c>
      <c r="G45" s="13">
        <f t="shared" si="0"/>
        <v>53</v>
      </c>
      <c r="H45" s="13">
        <v>53</v>
      </c>
      <c r="I45" s="13">
        <f t="shared" si="1"/>
        <v>41</v>
      </c>
      <c r="J45" s="54" t="s">
        <v>1355</v>
      </c>
      <c r="K45" s="54"/>
      <c r="L45" s="54"/>
      <c r="M45" s="54"/>
      <c r="N45" s="54"/>
      <c r="O45" s="16"/>
      <c r="P45" s="16"/>
    </row>
    <row r="46" spans="1:16" ht="45" customHeight="1" x14ac:dyDescent="0.15">
      <c r="A46" s="8" t="s">
        <v>838</v>
      </c>
      <c r="B46" s="9" t="s">
        <v>1357</v>
      </c>
      <c r="C46" s="10" t="s">
        <v>74</v>
      </c>
      <c r="D46" s="11">
        <v>50</v>
      </c>
      <c r="E46" s="12">
        <v>3</v>
      </c>
      <c r="F46" s="12">
        <v>0</v>
      </c>
      <c r="G46" s="13">
        <f t="shared" si="0"/>
        <v>53</v>
      </c>
      <c r="H46" s="13">
        <v>53</v>
      </c>
      <c r="I46" s="13">
        <f t="shared" si="1"/>
        <v>41</v>
      </c>
      <c r="J46" s="54" t="s">
        <v>1355</v>
      </c>
      <c r="K46" s="54"/>
      <c r="L46" s="54"/>
      <c r="M46" s="54"/>
      <c r="N46" s="54"/>
      <c r="O46" s="16"/>
      <c r="P46" s="16"/>
    </row>
    <row r="47" spans="1:16" ht="45" customHeight="1" x14ac:dyDescent="0.15">
      <c r="A47" s="8" t="s">
        <v>839</v>
      </c>
      <c r="B47" s="9" t="s">
        <v>1358</v>
      </c>
      <c r="C47" s="10" t="s">
        <v>56</v>
      </c>
      <c r="D47" s="11">
        <v>50</v>
      </c>
      <c r="E47" s="12">
        <v>3</v>
      </c>
      <c r="F47" s="12">
        <v>0</v>
      </c>
      <c r="G47" s="13">
        <f t="shared" si="0"/>
        <v>53</v>
      </c>
      <c r="H47" s="13">
        <v>53</v>
      </c>
      <c r="I47" s="13">
        <f t="shared" si="1"/>
        <v>41</v>
      </c>
      <c r="J47" s="54" t="s">
        <v>1355</v>
      </c>
      <c r="K47" s="54"/>
      <c r="L47" s="54"/>
      <c r="M47" s="54"/>
      <c r="N47" s="54"/>
      <c r="O47" s="16"/>
      <c r="P47" s="16"/>
    </row>
    <row r="48" spans="1:16" ht="45" customHeight="1" x14ac:dyDescent="0.15">
      <c r="A48" s="8" t="s">
        <v>840</v>
      </c>
      <c r="B48" s="9" t="s">
        <v>1359</v>
      </c>
      <c r="C48" s="10" t="s">
        <v>49</v>
      </c>
      <c r="D48" s="11">
        <v>50</v>
      </c>
      <c r="E48" s="12">
        <v>3</v>
      </c>
      <c r="F48" s="12">
        <v>0</v>
      </c>
      <c r="G48" s="13">
        <f t="shared" si="0"/>
        <v>53</v>
      </c>
      <c r="H48" s="13">
        <v>53</v>
      </c>
      <c r="I48" s="13">
        <f t="shared" si="1"/>
        <v>41</v>
      </c>
      <c r="J48" s="54" t="s">
        <v>1355</v>
      </c>
      <c r="K48" s="54"/>
      <c r="L48" s="54"/>
      <c r="M48" s="54"/>
      <c r="N48" s="54"/>
      <c r="O48" s="16"/>
      <c r="P48" s="16"/>
    </row>
    <row r="49" spans="1:16" ht="45" customHeight="1" x14ac:dyDescent="0.15">
      <c r="A49" s="8" t="s">
        <v>841</v>
      </c>
      <c r="B49" s="9" t="s">
        <v>1360</v>
      </c>
      <c r="C49" s="10" t="s">
        <v>234</v>
      </c>
      <c r="D49" s="11">
        <v>50</v>
      </c>
      <c r="E49" s="12">
        <v>3</v>
      </c>
      <c r="F49" s="12">
        <v>0</v>
      </c>
      <c r="G49" s="13">
        <f t="shared" si="0"/>
        <v>53</v>
      </c>
      <c r="H49" s="13">
        <v>53</v>
      </c>
      <c r="I49" s="13">
        <f t="shared" si="1"/>
        <v>41</v>
      </c>
      <c r="J49" s="54" t="s">
        <v>1361</v>
      </c>
      <c r="K49" s="54"/>
      <c r="L49" s="54"/>
      <c r="M49" s="54"/>
      <c r="N49" s="54"/>
      <c r="O49" s="16"/>
      <c r="P49" s="16"/>
    </row>
    <row r="50" spans="1:16" ht="36.950000000000003" customHeight="1" x14ac:dyDescent="0.15">
      <c r="A50" s="8" t="s">
        <v>842</v>
      </c>
      <c r="B50" s="9" t="s">
        <v>1362</v>
      </c>
      <c r="C50" s="10" t="s">
        <v>173</v>
      </c>
      <c r="D50" s="11">
        <v>50</v>
      </c>
      <c r="E50" s="12">
        <v>3</v>
      </c>
      <c r="F50" s="12">
        <v>0</v>
      </c>
      <c r="G50" s="13">
        <f t="shared" si="0"/>
        <v>53</v>
      </c>
      <c r="H50" s="13">
        <v>53</v>
      </c>
      <c r="I50" s="13">
        <f t="shared" si="1"/>
        <v>41</v>
      </c>
      <c r="J50" s="54" t="s">
        <v>1355</v>
      </c>
      <c r="K50" s="54"/>
      <c r="L50" s="54"/>
      <c r="M50" s="54"/>
      <c r="N50" s="54"/>
      <c r="O50" s="16"/>
      <c r="P50" s="16"/>
    </row>
    <row r="51" spans="1:16" ht="60" customHeight="1" x14ac:dyDescent="0.15">
      <c r="A51" s="8" t="s">
        <v>843</v>
      </c>
      <c r="B51" s="9" t="s">
        <v>1363</v>
      </c>
      <c r="C51" s="10" t="s">
        <v>522</v>
      </c>
      <c r="D51" s="11">
        <v>50</v>
      </c>
      <c r="E51" s="12">
        <v>3</v>
      </c>
      <c r="F51" s="12">
        <v>0</v>
      </c>
      <c r="G51" s="13">
        <f t="shared" si="0"/>
        <v>53</v>
      </c>
      <c r="H51" s="13">
        <v>53</v>
      </c>
      <c r="I51" s="13">
        <f t="shared" si="1"/>
        <v>41</v>
      </c>
      <c r="J51" s="54" t="s">
        <v>1364</v>
      </c>
      <c r="K51" s="54"/>
      <c r="L51" s="54"/>
      <c r="M51" s="54"/>
      <c r="N51" s="54"/>
      <c r="O51" s="16"/>
      <c r="P51" s="16"/>
    </row>
    <row r="52" spans="1:16" ht="45" customHeight="1" x14ac:dyDescent="0.15">
      <c r="A52" s="8" t="s">
        <v>844</v>
      </c>
      <c r="B52" s="9" t="s">
        <v>1365</v>
      </c>
      <c r="C52" s="10" t="s">
        <v>412</v>
      </c>
      <c r="D52" s="11">
        <v>50</v>
      </c>
      <c r="E52" s="12">
        <v>3</v>
      </c>
      <c r="F52" s="12">
        <v>0</v>
      </c>
      <c r="G52" s="13">
        <f t="shared" si="0"/>
        <v>53</v>
      </c>
      <c r="H52" s="13">
        <v>53</v>
      </c>
      <c r="I52" s="13">
        <f t="shared" si="1"/>
        <v>41</v>
      </c>
      <c r="J52" s="54" t="s">
        <v>1355</v>
      </c>
      <c r="K52" s="54"/>
      <c r="L52" s="54"/>
      <c r="M52" s="54"/>
      <c r="N52" s="54"/>
      <c r="O52" s="16"/>
      <c r="P52" s="16"/>
    </row>
    <row r="53" spans="1:16" ht="45" customHeight="1" x14ac:dyDescent="0.15">
      <c r="A53" s="8" t="s">
        <v>846</v>
      </c>
      <c r="B53" s="9" t="s">
        <v>1366</v>
      </c>
      <c r="C53" s="10" t="s">
        <v>583</v>
      </c>
      <c r="D53" s="11">
        <v>50</v>
      </c>
      <c r="E53" s="12">
        <v>3</v>
      </c>
      <c r="F53" s="12">
        <v>0</v>
      </c>
      <c r="G53" s="13">
        <f t="shared" si="0"/>
        <v>53</v>
      </c>
      <c r="H53" s="13">
        <v>53</v>
      </c>
      <c r="I53" s="13">
        <f t="shared" si="1"/>
        <v>41</v>
      </c>
      <c r="J53" s="54" t="s">
        <v>1355</v>
      </c>
      <c r="K53" s="54"/>
      <c r="L53" s="54"/>
      <c r="M53" s="54"/>
      <c r="N53" s="54"/>
      <c r="O53" s="16"/>
      <c r="P53" s="16"/>
    </row>
    <row r="54" spans="1:16" ht="45" customHeight="1" x14ac:dyDescent="0.15">
      <c r="A54" s="8" t="s">
        <v>847</v>
      </c>
      <c r="B54" s="9" t="s">
        <v>1367</v>
      </c>
      <c r="C54" s="10" t="s">
        <v>447</v>
      </c>
      <c r="D54" s="11">
        <v>50</v>
      </c>
      <c r="E54" s="12">
        <v>3</v>
      </c>
      <c r="F54" s="12">
        <v>0</v>
      </c>
      <c r="G54" s="13">
        <f t="shared" si="0"/>
        <v>53</v>
      </c>
      <c r="H54" s="13">
        <v>53</v>
      </c>
      <c r="I54" s="13">
        <f t="shared" si="1"/>
        <v>41</v>
      </c>
      <c r="J54" s="54" t="s">
        <v>1368</v>
      </c>
      <c r="K54" s="54"/>
      <c r="L54" s="54"/>
      <c r="M54" s="54"/>
      <c r="N54" s="54"/>
      <c r="O54" s="16"/>
      <c r="P54" s="16"/>
    </row>
    <row r="55" spans="1:16" ht="45" customHeight="1" x14ac:dyDescent="0.15">
      <c r="A55" s="8" t="s">
        <v>523</v>
      </c>
      <c r="B55" s="9" t="s">
        <v>1369</v>
      </c>
      <c r="C55" s="10" t="s">
        <v>537</v>
      </c>
      <c r="D55" s="11">
        <v>50</v>
      </c>
      <c r="E55" s="12">
        <v>3</v>
      </c>
      <c r="F55" s="12">
        <v>0</v>
      </c>
      <c r="G55" s="13">
        <f t="shared" si="0"/>
        <v>53</v>
      </c>
      <c r="H55" s="13">
        <v>53</v>
      </c>
      <c r="I55" s="13">
        <f t="shared" si="1"/>
        <v>41</v>
      </c>
      <c r="J55" s="54" t="s">
        <v>1355</v>
      </c>
      <c r="K55" s="54"/>
      <c r="L55" s="54"/>
      <c r="M55" s="54"/>
      <c r="N55" s="54"/>
      <c r="O55" s="16"/>
      <c r="P55" s="16"/>
    </row>
    <row r="56" spans="1:16" ht="45" customHeight="1" x14ac:dyDescent="0.15">
      <c r="A56" s="8" t="s">
        <v>848</v>
      </c>
      <c r="B56" s="9" t="s">
        <v>1370</v>
      </c>
      <c r="C56" s="10" t="s">
        <v>328</v>
      </c>
      <c r="D56" s="11">
        <v>50</v>
      </c>
      <c r="E56" s="12">
        <v>3</v>
      </c>
      <c r="F56" s="12">
        <v>0</v>
      </c>
      <c r="G56" s="13">
        <f t="shared" si="0"/>
        <v>53</v>
      </c>
      <c r="H56" s="13">
        <v>53</v>
      </c>
      <c r="I56" s="13">
        <f t="shared" si="1"/>
        <v>41</v>
      </c>
      <c r="J56" s="54" t="s">
        <v>1355</v>
      </c>
      <c r="K56" s="54"/>
      <c r="L56" s="54"/>
      <c r="M56" s="54"/>
      <c r="N56" s="54"/>
      <c r="O56" s="16"/>
      <c r="P56" s="16"/>
    </row>
    <row r="57" spans="1:16" ht="45" customHeight="1" x14ac:dyDescent="0.15">
      <c r="A57" s="8" t="s">
        <v>849</v>
      </c>
      <c r="B57" s="9" t="s">
        <v>1371</v>
      </c>
      <c r="C57" s="10" t="s">
        <v>398</v>
      </c>
      <c r="D57" s="11">
        <v>50</v>
      </c>
      <c r="E57" s="12">
        <v>2</v>
      </c>
      <c r="F57" s="12">
        <v>0</v>
      </c>
      <c r="G57" s="13">
        <f t="shared" si="0"/>
        <v>52</v>
      </c>
      <c r="H57" s="13">
        <v>52</v>
      </c>
      <c r="I57" s="13">
        <f t="shared" si="1"/>
        <v>54</v>
      </c>
      <c r="J57" s="54" t="s">
        <v>1372</v>
      </c>
      <c r="K57" s="54"/>
      <c r="L57" s="54"/>
      <c r="M57" s="54"/>
      <c r="N57" s="54"/>
      <c r="O57" s="16"/>
      <c r="P57" s="16"/>
    </row>
    <row r="58" spans="1:16" ht="45" customHeight="1" x14ac:dyDescent="0.15">
      <c r="A58" s="8" t="s">
        <v>850</v>
      </c>
      <c r="B58" s="9" t="s">
        <v>1373</v>
      </c>
      <c r="C58" s="10" t="s">
        <v>45</v>
      </c>
      <c r="D58" s="11">
        <v>50</v>
      </c>
      <c r="E58" s="12">
        <v>0</v>
      </c>
      <c r="F58" s="12">
        <v>0</v>
      </c>
      <c r="G58" s="13">
        <f t="shared" si="0"/>
        <v>50</v>
      </c>
      <c r="H58" s="13">
        <v>50</v>
      </c>
      <c r="I58" s="13">
        <f t="shared" si="1"/>
        <v>55</v>
      </c>
      <c r="J58" s="54" t="s">
        <v>18</v>
      </c>
      <c r="K58" s="54"/>
      <c r="L58" s="54"/>
      <c r="M58" s="54"/>
      <c r="N58" s="54"/>
      <c r="O58" s="16"/>
      <c r="P58" s="16"/>
    </row>
    <row r="59" spans="1:16" ht="45" customHeight="1" x14ac:dyDescent="0.15">
      <c r="A59" s="8" t="s">
        <v>851</v>
      </c>
      <c r="B59" s="9" t="s">
        <v>1374</v>
      </c>
      <c r="C59" s="9" t="s">
        <v>179</v>
      </c>
      <c r="D59" s="8">
        <v>50</v>
      </c>
      <c r="E59" s="14">
        <v>0</v>
      </c>
      <c r="F59" s="12">
        <v>0</v>
      </c>
      <c r="G59" s="13">
        <f t="shared" si="0"/>
        <v>50</v>
      </c>
      <c r="H59" s="13">
        <v>50</v>
      </c>
      <c r="I59" s="13">
        <f t="shared" si="1"/>
        <v>55</v>
      </c>
      <c r="J59" s="54" t="s">
        <v>18</v>
      </c>
      <c r="K59" s="54"/>
      <c r="L59" s="54"/>
      <c r="M59" s="54"/>
      <c r="N59" s="54"/>
      <c r="O59" s="16"/>
      <c r="P59" s="16"/>
    </row>
    <row r="60" spans="1:16" ht="45" customHeight="1" x14ac:dyDescent="0.15">
      <c r="A60" s="8" t="s">
        <v>493</v>
      </c>
      <c r="B60" s="9" t="s">
        <v>1375</v>
      </c>
      <c r="C60" s="9" t="s">
        <v>79</v>
      </c>
      <c r="D60" s="8">
        <v>50</v>
      </c>
      <c r="E60" s="14">
        <v>0</v>
      </c>
      <c r="F60" s="12">
        <v>0</v>
      </c>
      <c r="G60" s="13">
        <f t="shared" si="0"/>
        <v>50</v>
      </c>
      <c r="H60" s="13">
        <v>50</v>
      </c>
      <c r="I60" s="13">
        <f t="shared" si="1"/>
        <v>55</v>
      </c>
      <c r="J60" s="54" t="s">
        <v>18</v>
      </c>
      <c r="K60" s="54"/>
      <c r="L60" s="54"/>
      <c r="M60" s="54"/>
      <c r="N60" s="54"/>
      <c r="O60" s="16"/>
      <c r="P60" s="16"/>
    </row>
    <row r="61" spans="1:16" ht="45" customHeight="1" x14ac:dyDescent="0.15">
      <c r="A61" s="8" t="s">
        <v>853</v>
      </c>
      <c r="B61" s="9" t="s">
        <v>1376</v>
      </c>
      <c r="C61" s="9" t="s">
        <v>409</v>
      </c>
      <c r="D61" s="8">
        <v>50</v>
      </c>
      <c r="E61" s="14">
        <v>0</v>
      </c>
      <c r="F61" s="12">
        <v>0</v>
      </c>
      <c r="G61" s="13">
        <f t="shared" si="0"/>
        <v>50</v>
      </c>
      <c r="H61" s="13">
        <v>50</v>
      </c>
      <c r="I61" s="13">
        <f t="shared" si="1"/>
        <v>55</v>
      </c>
      <c r="J61" s="54" t="s">
        <v>18</v>
      </c>
      <c r="K61" s="54"/>
      <c r="L61" s="54"/>
      <c r="M61" s="54"/>
      <c r="N61" s="54"/>
      <c r="O61" s="16"/>
      <c r="P61" s="16"/>
    </row>
    <row r="62" spans="1:16" ht="45" customHeight="1" x14ac:dyDescent="0.15">
      <c r="A62" s="8" t="s">
        <v>854</v>
      </c>
      <c r="B62" s="9">
        <v>24129005</v>
      </c>
      <c r="C62" s="9" t="s">
        <v>241</v>
      </c>
      <c r="D62" s="8">
        <v>50</v>
      </c>
      <c r="E62" s="14">
        <v>0</v>
      </c>
      <c r="F62" s="12">
        <v>0</v>
      </c>
      <c r="G62" s="13">
        <f t="shared" si="0"/>
        <v>50</v>
      </c>
      <c r="H62" s="13">
        <v>50</v>
      </c>
      <c r="I62" s="13">
        <f t="shared" si="1"/>
        <v>55</v>
      </c>
      <c r="J62" s="54" t="s">
        <v>18</v>
      </c>
      <c r="K62" s="54"/>
      <c r="L62" s="54"/>
      <c r="M62" s="54"/>
      <c r="N62" s="54"/>
      <c r="O62" s="16"/>
      <c r="P62" s="16"/>
    </row>
    <row r="63" spans="1:16" ht="45" customHeight="1" x14ac:dyDescent="0.15">
      <c r="A63" s="8" t="s">
        <v>855</v>
      </c>
      <c r="B63" s="9" t="s">
        <v>1377</v>
      </c>
      <c r="C63" s="10" t="s">
        <v>316</v>
      </c>
      <c r="D63" s="11">
        <v>50</v>
      </c>
      <c r="E63" s="12">
        <v>0</v>
      </c>
      <c r="F63" s="12">
        <v>0</v>
      </c>
      <c r="G63" s="13">
        <f t="shared" si="0"/>
        <v>50</v>
      </c>
      <c r="H63" s="13">
        <v>50</v>
      </c>
      <c r="I63" s="13">
        <f t="shared" si="1"/>
        <v>55</v>
      </c>
      <c r="J63" s="54" t="s">
        <v>18</v>
      </c>
      <c r="K63" s="54"/>
      <c r="L63" s="54"/>
      <c r="M63" s="54"/>
      <c r="N63" s="54"/>
      <c r="O63" s="16"/>
      <c r="P63" s="16"/>
    </row>
    <row r="64" spans="1:16" ht="45" customHeight="1" x14ac:dyDescent="0.15">
      <c r="A64" s="8" t="s">
        <v>856</v>
      </c>
      <c r="B64" s="9" t="s">
        <v>1378</v>
      </c>
      <c r="C64" s="10" t="s">
        <v>154</v>
      </c>
      <c r="D64" s="11">
        <v>50</v>
      </c>
      <c r="E64" s="12">
        <v>0</v>
      </c>
      <c r="F64" s="12">
        <v>0</v>
      </c>
      <c r="G64" s="13">
        <f t="shared" si="0"/>
        <v>50</v>
      </c>
      <c r="H64" s="13">
        <v>50</v>
      </c>
      <c r="I64" s="13">
        <f t="shared" si="1"/>
        <v>55</v>
      </c>
      <c r="J64" s="54" t="s">
        <v>18</v>
      </c>
      <c r="K64" s="54"/>
      <c r="L64" s="54"/>
      <c r="M64" s="54"/>
      <c r="N64" s="54"/>
      <c r="O64" s="16"/>
      <c r="P64" s="16"/>
    </row>
    <row r="65" spans="1:16" ht="45" customHeight="1" x14ac:dyDescent="0.15">
      <c r="A65" s="8" t="s">
        <v>857</v>
      </c>
      <c r="B65" s="9" t="s">
        <v>1379</v>
      </c>
      <c r="C65" s="10" t="s">
        <v>89</v>
      </c>
      <c r="D65" s="11">
        <v>50</v>
      </c>
      <c r="E65" s="12">
        <v>0</v>
      </c>
      <c r="F65" s="12">
        <v>0</v>
      </c>
      <c r="G65" s="13">
        <f t="shared" si="0"/>
        <v>50</v>
      </c>
      <c r="H65" s="13">
        <v>50</v>
      </c>
      <c r="I65" s="13">
        <f t="shared" si="1"/>
        <v>55</v>
      </c>
      <c r="J65" s="54" t="s">
        <v>18</v>
      </c>
      <c r="K65" s="54"/>
      <c r="L65" s="54"/>
      <c r="M65" s="54"/>
      <c r="N65" s="54"/>
      <c r="O65" s="16"/>
      <c r="P65" s="16"/>
    </row>
    <row r="66" spans="1:16" ht="45" customHeight="1" x14ac:dyDescent="0.15">
      <c r="A66" s="8" t="s">
        <v>858</v>
      </c>
      <c r="B66" s="9" t="s">
        <v>1380</v>
      </c>
      <c r="C66" s="9" t="s">
        <v>72</v>
      </c>
      <c r="D66" s="8">
        <v>50</v>
      </c>
      <c r="E66" s="14">
        <v>0</v>
      </c>
      <c r="F66" s="12">
        <v>0</v>
      </c>
      <c r="G66" s="13">
        <f t="shared" si="0"/>
        <v>50</v>
      </c>
      <c r="H66" s="13">
        <v>50</v>
      </c>
      <c r="I66" s="13">
        <f t="shared" si="1"/>
        <v>55</v>
      </c>
      <c r="J66" s="54" t="s">
        <v>18</v>
      </c>
      <c r="K66" s="54"/>
      <c r="L66" s="54"/>
      <c r="M66" s="54"/>
      <c r="N66" s="54"/>
      <c r="O66" s="16"/>
      <c r="P66" s="16"/>
    </row>
    <row r="67" spans="1:16" ht="45" customHeight="1" x14ac:dyDescent="0.15">
      <c r="A67" s="8" t="s">
        <v>859</v>
      </c>
      <c r="B67" s="9" t="s">
        <v>1381</v>
      </c>
      <c r="C67" s="9" t="s">
        <v>187</v>
      </c>
      <c r="D67" s="8">
        <v>50</v>
      </c>
      <c r="E67" s="14">
        <v>0</v>
      </c>
      <c r="F67" s="12">
        <v>0</v>
      </c>
      <c r="G67" s="13">
        <f t="shared" si="0"/>
        <v>50</v>
      </c>
      <c r="H67" s="13">
        <v>50</v>
      </c>
      <c r="I67" s="13">
        <f t="shared" si="1"/>
        <v>55</v>
      </c>
      <c r="J67" s="54" t="s">
        <v>18</v>
      </c>
      <c r="K67" s="54"/>
      <c r="L67" s="54"/>
      <c r="M67" s="54"/>
      <c r="N67" s="54"/>
      <c r="O67" s="16"/>
      <c r="P67" s="16"/>
    </row>
    <row r="68" spans="1:16" ht="45" customHeight="1" x14ac:dyDescent="0.15">
      <c r="A68" s="8" t="s">
        <v>860</v>
      </c>
      <c r="B68" s="9" t="s">
        <v>1382</v>
      </c>
      <c r="C68" s="9" t="s">
        <v>126</v>
      </c>
      <c r="D68" s="8">
        <v>50</v>
      </c>
      <c r="E68" s="14">
        <v>0</v>
      </c>
      <c r="F68" s="12">
        <v>0</v>
      </c>
      <c r="G68" s="13">
        <f t="shared" ref="G68:G131" si="2">D68+E68-F68</f>
        <v>50</v>
      </c>
      <c r="H68" s="13">
        <v>50</v>
      </c>
      <c r="I68" s="13">
        <f t="shared" ref="I68:I131" si="3">RANK(H68,$H:$H)</f>
        <v>55</v>
      </c>
      <c r="J68" s="54" t="s">
        <v>18</v>
      </c>
      <c r="K68" s="54"/>
      <c r="L68" s="54"/>
      <c r="M68" s="54"/>
      <c r="N68" s="54"/>
      <c r="O68" s="16"/>
      <c r="P68" s="16"/>
    </row>
    <row r="69" spans="1:16" ht="45" customHeight="1" x14ac:dyDescent="0.15">
      <c r="A69" s="8" t="s">
        <v>861</v>
      </c>
      <c r="B69" s="9" t="s">
        <v>1383</v>
      </c>
      <c r="C69" s="10" t="s">
        <v>97</v>
      </c>
      <c r="D69" s="11">
        <v>50</v>
      </c>
      <c r="E69" s="12">
        <v>0</v>
      </c>
      <c r="F69" s="12">
        <v>0</v>
      </c>
      <c r="G69" s="13">
        <f t="shared" si="2"/>
        <v>50</v>
      </c>
      <c r="H69" s="13">
        <v>50</v>
      </c>
      <c r="I69" s="13">
        <f t="shared" si="3"/>
        <v>55</v>
      </c>
      <c r="J69" s="54" t="s">
        <v>18</v>
      </c>
      <c r="K69" s="54"/>
      <c r="L69" s="54"/>
      <c r="M69" s="54"/>
      <c r="N69" s="54"/>
      <c r="O69" s="16"/>
      <c r="P69" s="16"/>
    </row>
    <row r="70" spans="1:16" ht="45" customHeight="1" x14ac:dyDescent="0.15">
      <c r="A70" s="8" t="s">
        <v>862</v>
      </c>
      <c r="B70" s="9" t="s">
        <v>1384</v>
      </c>
      <c r="C70" s="10" t="s">
        <v>130</v>
      </c>
      <c r="D70" s="11">
        <v>50</v>
      </c>
      <c r="E70" s="12">
        <v>0</v>
      </c>
      <c r="F70" s="12">
        <v>0</v>
      </c>
      <c r="G70" s="13">
        <f t="shared" si="2"/>
        <v>50</v>
      </c>
      <c r="H70" s="13">
        <v>50</v>
      </c>
      <c r="I70" s="13">
        <f t="shared" si="3"/>
        <v>55</v>
      </c>
      <c r="J70" s="54" t="s">
        <v>18</v>
      </c>
      <c r="K70" s="54"/>
      <c r="L70" s="54"/>
      <c r="M70" s="54"/>
      <c r="N70" s="54"/>
      <c r="O70" s="16"/>
      <c r="P70" s="16"/>
    </row>
    <row r="71" spans="1:16" ht="45" customHeight="1" x14ac:dyDescent="0.15">
      <c r="A71" s="8" t="s">
        <v>863</v>
      </c>
      <c r="B71" s="9" t="s">
        <v>1385</v>
      </c>
      <c r="C71" s="9" t="s">
        <v>211</v>
      </c>
      <c r="D71" s="8">
        <v>50</v>
      </c>
      <c r="E71" s="14">
        <v>0</v>
      </c>
      <c r="F71" s="12">
        <v>0</v>
      </c>
      <c r="G71" s="13">
        <f t="shared" si="2"/>
        <v>50</v>
      </c>
      <c r="H71" s="13">
        <v>50</v>
      </c>
      <c r="I71" s="13">
        <f t="shared" si="3"/>
        <v>55</v>
      </c>
      <c r="J71" s="54" t="s">
        <v>18</v>
      </c>
      <c r="K71" s="54"/>
      <c r="L71" s="54"/>
      <c r="M71" s="54"/>
      <c r="N71" s="54"/>
      <c r="O71" s="16"/>
      <c r="P71" s="16"/>
    </row>
    <row r="72" spans="1:16" ht="45" customHeight="1" x14ac:dyDescent="0.15">
      <c r="A72" s="8" t="s">
        <v>864</v>
      </c>
      <c r="B72" s="9" t="s">
        <v>1386</v>
      </c>
      <c r="C72" s="10" t="s">
        <v>193</v>
      </c>
      <c r="D72" s="11">
        <v>50</v>
      </c>
      <c r="E72" s="12">
        <v>0</v>
      </c>
      <c r="F72" s="12">
        <v>0</v>
      </c>
      <c r="G72" s="13">
        <f t="shared" si="2"/>
        <v>50</v>
      </c>
      <c r="H72" s="13">
        <v>50</v>
      </c>
      <c r="I72" s="13">
        <f t="shared" si="3"/>
        <v>55</v>
      </c>
      <c r="J72" s="54" t="s">
        <v>18</v>
      </c>
      <c r="K72" s="54"/>
      <c r="L72" s="54"/>
      <c r="M72" s="54"/>
      <c r="N72" s="54"/>
      <c r="O72" s="16"/>
      <c r="P72" s="16"/>
    </row>
    <row r="73" spans="1:16" ht="45" customHeight="1" x14ac:dyDescent="0.15">
      <c r="A73" s="8" t="s">
        <v>865</v>
      </c>
      <c r="B73" s="9" t="s">
        <v>1387</v>
      </c>
      <c r="C73" s="10" t="s">
        <v>112</v>
      </c>
      <c r="D73" s="11">
        <v>50</v>
      </c>
      <c r="E73" s="12">
        <v>0</v>
      </c>
      <c r="F73" s="12">
        <v>0</v>
      </c>
      <c r="G73" s="13">
        <f t="shared" si="2"/>
        <v>50</v>
      </c>
      <c r="H73" s="13">
        <v>50</v>
      </c>
      <c r="I73" s="13">
        <f t="shared" si="3"/>
        <v>55</v>
      </c>
      <c r="J73" s="54" t="s">
        <v>18</v>
      </c>
      <c r="K73" s="54"/>
      <c r="L73" s="54"/>
      <c r="M73" s="54"/>
      <c r="N73" s="54"/>
      <c r="O73" s="16"/>
      <c r="P73" s="16"/>
    </row>
    <row r="74" spans="1:16" ht="45" customHeight="1" x14ac:dyDescent="0.15">
      <c r="A74" s="8" t="s">
        <v>866</v>
      </c>
      <c r="B74" s="9" t="s">
        <v>1388</v>
      </c>
      <c r="C74" s="10" t="s">
        <v>125</v>
      </c>
      <c r="D74" s="11">
        <v>50</v>
      </c>
      <c r="E74" s="12">
        <v>0</v>
      </c>
      <c r="F74" s="12">
        <v>0</v>
      </c>
      <c r="G74" s="13">
        <f t="shared" si="2"/>
        <v>50</v>
      </c>
      <c r="H74" s="13">
        <v>50</v>
      </c>
      <c r="I74" s="13">
        <f t="shared" si="3"/>
        <v>55</v>
      </c>
      <c r="J74" s="54" t="s">
        <v>18</v>
      </c>
      <c r="K74" s="54"/>
      <c r="L74" s="54"/>
      <c r="M74" s="54"/>
      <c r="N74" s="54"/>
      <c r="O74" s="16"/>
      <c r="P74" s="16"/>
    </row>
    <row r="75" spans="1:16" ht="45" customHeight="1" x14ac:dyDescent="0.15">
      <c r="A75" s="8" t="s">
        <v>867</v>
      </c>
      <c r="B75" s="9" t="s">
        <v>1389</v>
      </c>
      <c r="C75" s="10" t="s">
        <v>228</v>
      </c>
      <c r="D75" s="11">
        <v>50</v>
      </c>
      <c r="E75" s="12">
        <v>0</v>
      </c>
      <c r="F75" s="12">
        <v>0</v>
      </c>
      <c r="G75" s="13">
        <f t="shared" si="2"/>
        <v>50</v>
      </c>
      <c r="H75" s="13">
        <v>50</v>
      </c>
      <c r="I75" s="13">
        <f t="shared" si="3"/>
        <v>55</v>
      </c>
      <c r="J75" s="54" t="s">
        <v>18</v>
      </c>
      <c r="K75" s="54"/>
      <c r="L75" s="54"/>
      <c r="M75" s="54"/>
      <c r="N75" s="54"/>
      <c r="O75" s="16"/>
      <c r="P75" s="16"/>
    </row>
    <row r="76" spans="1:16" ht="45" customHeight="1" x14ac:dyDescent="0.15">
      <c r="A76" s="8" t="s">
        <v>868</v>
      </c>
      <c r="B76" s="9" t="s">
        <v>1390</v>
      </c>
      <c r="C76" s="10" t="s">
        <v>61</v>
      </c>
      <c r="D76" s="11">
        <v>50</v>
      </c>
      <c r="E76" s="12">
        <v>0</v>
      </c>
      <c r="F76" s="12">
        <v>0</v>
      </c>
      <c r="G76" s="13">
        <f t="shared" si="2"/>
        <v>50</v>
      </c>
      <c r="H76" s="13">
        <v>50</v>
      </c>
      <c r="I76" s="13">
        <f t="shared" si="3"/>
        <v>55</v>
      </c>
      <c r="J76" s="54" t="s">
        <v>18</v>
      </c>
      <c r="K76" s="54"/>
      <c r="L76" s="54"/>
      <c r="M76" s="54"/>
      <c r="N76" s="54"/>
      <c r="O76" s="16"/>
      <c r="P76" s="16"/>
    </row>
    <row r="77" spans="1:16" ht="45" customHeight="1" x14ac:dyDescent="0.15">
      <c r="A77" s="8" t="s">
        <v>869</v>
      </c>
      <c r="B77" s="9" t="s">
        <v>1391</v>
      </c>
      <c r="C77" s="10" t="s">
        <v>144</v>
      </c>
      <c r="D77" s="11">
        <v>50</v>
      </c>
      <c r="E77" s="12">
        <v>0</v>
      </c>
      <c r="F77" s="12">
        <v>0</v>
      </c>
      <c r="G77" s="13">
        <f t="shared" si="2"/>
        <v>50</v>
      </c>
      <c r="H77" s="13">
        <v>50</v>
      </c>
      <c r="I77" s="13">
        <f t="shared" si="3"/>
        <v>55</v>
      </c>
      <c r="J77" s="54" t="s">
        <v>18</v>
      </c>
      <c r="K77" s="54"/>
      <c r="L77" s="54"/>
      <c r="M77" s="54"/>
      <c r="N77" s="54"/>
      <c r="O77" s="16"/>
      <c r="P77" s="16"/>
    </row>
    <row r="78" spans="1:16" ht="45" customHeight="1" x14ac:dyDescent="0.15">
      <c r="A78" s="8" t="s">
        <v>870</v>
      </c>
      <c r="B78" s="9" t="s">
        <v>1392</v>
      </c>
      <c r="C78" s="10" t="s">
        <v>94</v>
      </c>
      <c r="D78" s="11">
        <v>50</v>
      </c>
      <c r="E78" s="12">
        <v>0</v>
      </c>
      <c r="F78" s="12">
        <v>0</v>
      </c>
      <c r="G78" s="13">
        <f t="shared" si="2"/>
        <v>50</v>
      </c>
      <c r="H78" s="13">
        <v>50</v>
      </c>
      <c r="I78" s="13">
        <f t="shared" si="3"/>
        <v>55</v>
      </c>
      <c r="J78" s="54" t="s">
        <v>18</v>
      </c>
      <c r="K78" s="54"/>
      <c r="L78" s="54"/>
      <c r="M78" s="54"/>
      <c r="N78" s="54"/>
      <c r="O78" s="16"/>
      <c r="P78" s="16"/>
    </row>
    <row r="79" spans="1:16" ht="45" customHeight="1" x14ac:dyDescent="0.15">
      <c r="A79" s="8" t="s">
        <v>871</v>
      </c>
      <c r="B79" s="9" t="s">
        <v>1393</v>
      </c>
      <c r="C79" s="10" t="s">
        <v>146</v>
      </c>
      <c r="D79" s="11">
        <v>50</v>
      </c>
      <c r="E79" s="12">
        <v>0</v>
      </c>
      <c r="F79" s="12">
        <v>0</v>
      </c>
      <c r="G79" s="13">
        <f t="shared" si="2"/>
        <v>50</v>
      </c>
      <c r="H79" s="13">
        <v>50</v>
      </c>
      <c r="I79" s="13">
        <f t="shared" si="3"/>
        <v>55</v>
      </c>
      <c r="J79" s="54" t="s">
        <v>18</v>
      </c>
      <c r="K79" s="54"/>
      <c r="L79" s="54"/>
      <c r="M79" s="54"/>
      <c r="N79" s="54"/>
      <c r="O79" s="16"/>
      <c r="P79" s="16"/>
    </row>
    <row r="80" spans="1:16" ht="45" customHeight="1" x14ac:dyDescent="0.15">
      <c r="A80" s="8" t="s">
        <v>872</v>
      </c>
      <c r="B80" s="9" t="s">
        <v>1394</v>
      </c>
      <c r="C80" s="10" t="s">
        <v>26</v>
      </c>
      <c r="D80" s="11">
        <v>50</v>
      </c>
      <c r="E80" s="12">
        <v>0</v>
      </c>
      <c r="F80" s="12">
        <v>0</v>
      </c>
      <c r="G80" s="13">
        <f t="shared" si="2"/>
        <v>50</v>
      </c>
      <c r="H80" s="13">
        <v>50</v>
      </c>
      <c r="I80" s="13">
        <f t="shared" si="3"/>
        <v>55</v>
      </c>
      <c r="J80" s="54" t="s">
        <v>18</v>
      </c>
      <c r="K80" s="54"/>
      <c r="L80" s="54"/>
      <c r="M80" s="54"/>
      <c r="N80" s="54"/>
      <c r="O80" s="16"/>
      <c r="P80" s="16"/>
    </row>
    <row r="81" spans="1:16" ht="45" customHeight="1" x14ac:dyDescent="0.15">
      <c r="A81" s="8" t="s">
        <v>873</v>
      </c>
      <c r="B81" s="9" t="s">
        <v>1395</v>
      </c>
      <c r="C81" s="10" t="s">
        <v>71</v>
      </c>
      <c r="D81" s="11">
        <v>50</v>
      </c>
      <c r="E81" s="12">
        <v>0</v>
      </c>
      <c r="F81" s="12">
        <v>0</v>
      </c>
      <c r="G81" s="13">
        <f t="shared" si="2"/>
        <v>50</v>
      </c>
      <c r="H81" s="13">
        <v>50</v>
      </c>
      <c r="I81" s="13">
        <f t="shared" si="3"/>
        <v>55</v>
      </c>
      <c r="J81" s="54" t="s">
        <v>18</v>
      </c>
      <c r="K81" s="54"/>
      <c r="L81" s="54"/>
      <c r="M81" s="54"/>
      <c r="N81" s="54"/>
      <c r="O81" s="16"/>
      <c r="P81" s="16"/>
    </row>
    <row r="82" spans="1:16" ht="45" customHeight="1" x14ac:dyDescent="0.15">
      <c r="A82" s="8" t="s">
        <v>874</v>
      </c>
      <c r="B82" s="9" t="s">
        <v>1396</v>
      </c>
      <c r="C82" s="10" t="s">
        <v>87</v>
      </c>
      <c r="D82" s="11">
        <v>50</v>
      </c>
      <c r="E82" s="12">
        <v>0</v>
      </c>
      <c r="F82" s="12">
        <v>0</v>
      </c>
      <c r="G82" s="13">
        <f t="shared" si="2"/>
        <v>50</v>
      </c>
      <c r="H82" s="13">
        <v>50</v>
      </c>
      <c r="I82" s="13">
        <f t="shared" si="3"/>
        <v>55</v>
      </c>
      <c r="J82" s="54" t="s">
        <v>18</v>
      </c>
      <c r="K82" s="54"/>
      <c r="L82" s="54"/>
      <c r="M82" s="54"/>
      <c r="N82" s="54"/>
      <c r="O82" s="16"/>
      <c r="P82" s="16"/>
    </row>
    <row r="83" spans="1:16" ht="45" customHeight="1" x14ac:dyDescent="0.15">
      <c r="A83" s="8" t="s">
        <v>875</v>
      </c>
      <c r="B83" s="9" t="s">
        <v>1397</v>
      </c>
      <c r="C83" s="10" t="s">
        <v>121</v>
      </c>
      <c r="D83" s="11">
        <v>50</v>
      </c>
      <c r="E83" s="12">
        <v>0</v>
      </c>
      <c r="F83" s="12">
        <v>0</v>
      </c>
      <c r="G83" s="13">
        <f t="shared" si="2"/>
        <v>50</v>
      </c>
      <c r="H83" s="13">
        <v>50</v>
      </c>
      <c r="I83" s="13">
        <f t="shared" si="3"/>
        <v>55</v>
      </c>
      <c r="J83" s="54" t="s">
        <v>18</v>
      </c>
      <c r="K83" s="54"/>
      <c r="L83" s="54"/>
      <c r="M83" s="54"/>
      <c r="N83" s="54"/>
      <c r="O83" s="16"/>
      <c r="P83" s="16"/>
    </row>
    <row r="84" spans="1:16" ht="45" customHeight="1" x14ac:dyDescent="0.15">
      <c r="A84" s="8" t="s">
        <v>876</v>
      </c>
      <c r="B84" s="9" t="s">
        <v>1398</v>
      </c>
      <c r="C84" s="10" t="s">
        <v>368</v>
      </c>
      <c r="D84" s="11">
        <v>50</v>
      </c>
      <c r="E84" s="12">
        <v>0</v>
      </c>
      <c r="F84" s="12">
        <v>0</v>
      </c>
      <c r="G84" s="13">
        <f t="shared" si="2"/>
        <v>50</v>
      </c>
      <c r="H84" s="13">
        <v>50</v>
      </c>
      <c r="I84" s="13">
        <f t="shared" si="3"/>
        <v>55</v>
      </c>
      <c r="J84" s="54" t="s">
        <v>18</v>
      </c>
      <c r="K84" s="54"/>
      <c r="L84" s="54"/>
      <c r="M84" s="54"/>
      <c r="N84" s="54"/>
      <c r="O84" s="16"/>
      <c r="P84" s="16"/>
    </row>
    <row r="85" spans="1:16" ht="45" customHeight="1" x14ac:dyDescent="0.15">
      <c r="A85" s="8" t="s">
        <v>877</v>
      </c>
      <c r="B85" s="9" t="s">
        <v>1399</v>
      </c>
      <c r="C85" s="10" t="s">
        <v>273</v>
      </c>
      <c r="D85" s="11">
        <v>50</v>
      </c>
      <c r="E85" s="12">
        <v>0</v>
      </c>
      <c r="F85" s="12">
        <v>0</v>
      </c>
      <c r="G85" s="13">
        <f t="shared" si="2"/>
        <v>50</v>
      </c>
      <c r="H85" s="13">
        <v>50</v>
      </c>
      <c r="I85" s="13">
        <f t="shared" si="3"/>
        <v>55</v>
      </c>
      <c r="J85" s="54" t="s">
        <v>18</v>
      </c>
      <c r="K85" s="54"/>
      <c r="L85" s="54"/>
      <c r="M85" s="54"/>
      <c r="N85" s="54"/>
      <c r="O85" s="16"/>
      <c r="P85" s="16"/>
    </row>
    <row r="86" spans="1:16" ht="45" customHeight="1" x14ac:dyDescent="0.15">
      <c r="A86" s="8" t="s">
        <v>879</v>
      </c>
      <c r="B86" s="9" t="s">
        <v>1400</v>
      </c>
      <c r="C86" s="10" t="s">
        <v>148</v>
      </c>
      <c r="D86" s="11">
        <v>50</v>
      </c>
      <c r="E86" s="12">
        <v>0</v>
      </c>
      <c r="F86" s="12">
        <v>0</v>
      </c>
      <c r="G86" s="13">
        <f t="shared" si="2"/>
        <v>50</v>
      </c>
      <c r="H86" s="13">
        <v>50</v>
      </c>
      <c r="I86" s="13">
        <f t="shared" si="3"/>
        <v>55</v>
      </c>
      <c r="J86" s="54" t="s">
        <v>18</v>
      </c>
      <c r="K86" s="54"/>
      <c r="L86" s="54"/>
      <c r="M86" s="54"/>
      <c r="N86" s="54"/>
      <c r="O86" s="16"/>
      <c r="P86" s="16"/>
    </row>
    <row r="87" spans="1:16" ht="45" customHeight="1" x14ac:dyDescent="0.15">
      <c r="A87" s="8" t="s">
        <v>880</v>
      </c>
      <c r="B87" s="9" t="s">
        <v>1401</v>
      </c>
      <c r="C87" s="10" t="s">
        <v>171</v>
      </c>
      <c r="D87" s="11">
        <v>50</v>
      </c>
      <c r="E87" s="12">
        <v>0</v>
      </c>
      <c r="F87" s="12">
        <v>0</v>
      </c>
      <c r="G87" s="13">
        <f t="shared" si="2"/>
        <v>50</v>
      </c>
      <c r="H87" s="13">
        <v>50</v>
      </c>
      <c r="I87" s="13">
        <f t="shared" si="3"/>
        <v>55</v>
      </c>
      <c r="J87" s="54" t="s">
        <v>18</v>
      </c>
      <c r="K87" s="54"/>
      <c r="L87" s="54"/>
      <c r="M87" s="54"/>
      <c r="N87" s="54"/>
      <c r="O87" s="16"/>
      <c r="P87" s="16"/>
    </row>
    <row r="88" spans="1:16" ht="45" customHeight="1" x14ac:dyDescent="0.15">
      <c r="A88" s="8" t="s">
        <v>881</v>
      </c>
      <c r="B88" s="9" t="s">
        <v>1402</v>
      </c>
      <c r="C88" s="10" t="s">
        <v>58</v>
      </c>
      <c r="D88" s="11">
        <v>50</v>
      </c>
      <c r="E88" s="12">
        <v>0</v>
      </c>
      <c r="F88" s="12">
        <v>0</v>
      </c>
      <c r="G88" s="13">
        <f t="shared" si="2"/>
        <v>50</v>
      </c>
      <c r="H88" s="13">
        <v>50</v>
      </c>
      <c r="I88" s="13">
        <f t="shared" si="3"/>
        <v>55</v>
      </c>
      <c r="J88" s="54" t="s">
        <v>18</v>
      </c>
      <c r="K88" s="54"/>
      <c r="L88" s="54"/>
      <c r="M88" s="54"/>
      <c r="N88" s="54"/>
      <c r="O88" s="16"/>
      <c r="P88" s="16"/>
    </row>
    <row r="89" spans="1:16" ht="45" customHeight="1" x14ac:dyDescent="0.15">
      <c r="A89" s="8" t="s">
        <v>882</v>
      </c>
      <c r="B89" s="9" t="s">
        <v>1403</v>
      </c>
      <c r="C89" s="10" t="s">
        <v>445</v>
      </c>
      <c r="D89" s="11">
        <v>50</v>
      </c>
      <c r="E89" s="12">
        <v>0</v>
      </c>
      <c r="F89" s="12">
        <v>0</v>
      </c>
      <c r="G89" s="13">
        <f t="shared" si="2"/>
        <v>50</v>
      </c>
      <c r="H89" s="13">
        <v>50</v>
      </c>
      <c r="I89" s="13">
        <f t="shared" si="3"/>
        <v>55</v>
      </c>
      <c r="J89" s="54" t="s">
        <v>18</v>
      </c>
      <c r="K89" s="54"/>
      <c r="L89" s="54"/>
      <c r="M89" s="54"/>
      <c r="N89" s="54"/>
      <c r="O89" s="16"/>
      <c r="P89" s="16"/>
    </row>
    <row r="90" spans="1:16" ht="45" customHeight="1" x14ac:dyDescent="0.15">
      <c r="A90" s="8" t="s">
        <v>883</v>
      </c>
      <c r="B90" s="9" t="s">
        <v>1404</v>
      </c>
      <c r="C90" s="10" t="s">
        <v>320</v>
      </c>
      <c r="D90" s="11">
        <v>50</v>
      </c>
      <c r="E90" s="12">
        <v>0</v>
      </c>
      <c r="F90" s="12">
        <v>0</v>
      </c>
      <c r="G90" s="13">
        <f t="shared" si="2"/>
        <v>50</v>
      </c>
      <c r="H90" s="13">
        <v>50</v>
      </c>
      <c r="I90" s="13">
        <f t="shared" si="3"/>
        <v>55</v>
      </c>
      <c r="J90" s="54" t="s">
        <v>18</v>
      </c>
      <c r="K90" s="54"/>
      <c r="L90" s="54"/>
      <c r="M90" s="54"/>
      <c r="N90" s="54"/>
      <c r="O90" s="16"/>
      <c r="P90" s="16"/>
    </row>
    <row r="91" spans="1:16" ht="45" customHeight="1" x14ac:dyDescent="0.15">
      <c r="A91" s="8" t="s">
        <v>884</v>
      </c>
      <c r="B91" s="9" t="s">
        <v>1405</v>
      </c>
      <c r="C91" s="10" t="s">
        <v>113</v>
      </c>
      <c r="D91" s="11">
        <v>50</v>
      </c>
      <c r="E91" s="12">
        <v>0</v>
      </c>
      <c r="F91" s="12">
        <v>0</v>
      </c>
      <c r="G91" s="13">
        <f t="shared" si="2"/>
        <v>50</v>
      </c>
      <c r="H91" s="13">
        <v>50</v>
      </c>
      <c r="I91" s="13">
        <f t="shared" si="3"/>
        <v>55</v>
      </c>
      <c r="J91" s="54" t="s">
        <v>18</v>
      </c>
      <c r="K91" s="54"/>
      <c r="L91" s="54"/>
      <c r="M91" s="54"/>
      <c r="N91" s="54"/>
      <c r="O91" s="16"/>
      <c r="P91" s="16"/>
    </row>
    <row r="92" spans="1:16" ht="45" customHeight="1" x14ac:dyDescent="0.15">
      <c r="A92" s="8" t="s">
        <v>885</v>
      </c>
      <c r="B92" s="9" t="s">
        <v>1406</v>
      </c>
      <c r="C92" s="9" t="s">
        <v>304</v>
      </c>
      <c r="D92" s="8">
        <v>50</v>
      </c>
      <c r="E92" s="14">
        <v>0</v>
      </c>
      <c r="F92" s="12">
        <v>0</v>
      </c>
      <c r="G92" s="13">
        <f t="shared" si="2"/>
        <v>50</v>
      </c>
      <c r="H92" s="13">
        <v>50</v>
      </c>
      <c r="I92" s="13">
        <f t="shared" si="3"/>
        <v>55</v>
      </c>
      <c r="J92" s="54" t="s">
        <v>18</v>
      </c>
      <c r="K92" s="54"/>
      <c r="L92" s="54"/>
      <c r="M92" s="54"/>
      <c r="N92" s="54"/>
      <c r="O92" s="16"/>
      <c r="P92" s="16"/>
    </row>
    <row r="93" spans="1:16" ht="45" customHeight="1" x14ac:dyDescent="0.15">
      <c r="A93" s="8" t="s">
        <v>886</v>
      </c>
      <c r="B93" s="9" t="s">
        <v>1407</v>
      </c>
      <c r="C93" s="9" t="s">
        <v>143</v>
      </c>
      <c r="D93" s="8">
        <v>50</v>
      </c>
      <c r="E93" s="14">
        <v>0</v>
      </c>
      <c r="F93" s="12">
        <v>0</v>
      </c>
      <c r="G93" s="13">
        <f t="shared" si="2"/>
        <v>50</v>
      </c>
      <c r="H93" s="13">
        <v>50</v>
      </c>
      <c r="I93" s="13">
        <f t="shared" si="3"/>
        <v>55</v>
      </c>
      <c r="J93" s="54" t="s">
        <v>18</v>
      </c>
      <c r="K93" s="54"/>
      <c r="L93" s="54"/>
      <c r="M93" s="54"/>
      <c r="N93" s="54"/>
      <c r="O93" s="16"/>
      <c r="P93" s="16"/>
    </row>
    <row r="94" spans="1:16" ht="45" customHeight="1" x14ac:dyDescent="0.15">
      <c r="A94" s="8" t="s">
        <v>887</v>
      </c>
      <c r="B94" s="9" t="s">
        <v>1408</v>
      </c>
      <c r="C94" s="9" t="s">
        <v>50</v>
      </c>
      <c r="D94" s="8">
        <v>50</v>
      </c>
      <c r="E94" s="14">
        <v>0</v>
      </c>
      <c r="F94" s="12">
        <v>0</v>
      </c>
      <c r="G94" s="13">
        <f t="shared" si="2"/>
        <v>50</v>
      </c>
      <c r="H94" s="13">
        <v>50</v>
      </c>
      <c r="I94" s="13">
        <f t="shared" si="3"/>
        <v>55</v>
      </c>
      <c r="J94" s="54" t="s">
        <v>18</v>
      </c>
      <c r="K94" s="54"/>
      <c r="L94" s="54"/>
      <c r="M94" s="54"/>
      <c r="N94" s="54"/>
      <c r="O94" s="16"/>
      <c r="P94" s="16"/>
    </row>
    <row r="95" spans="1:16" ht="45" customHeight="1" x14ac:dyDescent="0.15">
      <c r="A95" s="8" t="s">
        <v>888</v>
      </c>
      <c r="B95" s="9" t="s">
        <v>1409</v>
      </c>
      <c r="C95" s="9" t="s">
        <v>441</v>
      </c>
      <c r="D95" s="8">
        <v>50</v>
      </c>
      <c r="E95" s="14">
        <v>0</v>
      </c>
      <c r="F95" s="12">
        <v>0</v>
      </c>
      <c r="G95" s="13">
        <f t="shared" si="2"/>
        <v>50</v>
      </c>
      <c r="H95" s="13">
        <v>50</v>
      </c>
      <c r="I95" s="13">
        <f t="shared" si="3"/>
        <v>55</v>
      </c>
      <c r="J95" s="54" t="s">
        <v>18</v>
      </c>
      <c r="K95" s="54"/>
      <c r="L95" s="54"/>
      <c r="M95" s="54"/>
      <c r="N95" s="54"/>
      <c r="O95" s="16"/>
      <c r="P95" s="16"/>
    </row>
    <row r="96" spans="1:16" ht="45" customHeight="1" x14ac:dyDescent="0.15">
      <c r="A96" s="8" t="s">
        <v>889</v>
      </c>
      <c r="B96" s="9" t="s">
        <v>1410</v>
      </c>
      <c r="C96" s="10" t="s">
        <v>407</v>
      </c>
      <c r="D96" s="11">
        <v>50</v>
      </c>
      <c r="E96" s="12">
        <v>0</v>
      </c>
      <c r="F96" s="12">
        <v>0</v>
      </c>
      <c r="G96" s="13">
        <f t="shared" si="2"/>
        <v>50</v>
      </c>
      <c r="H96" s="13">
        <v>50</v>
      </c>
      <c r="I96" s="13">
        <f t="shared" si="3"/>
        <v>55</v>
      </c>
      <c r="J96" s="54" t="s">
        <v>18</v>
      </c>
      <c r="K96" s="54"/>
      <c r="L96" s="54"/>
      <c r="M96" s="54"/>
      <c r="N96" s="54"/>
      <c r="O96" s="16"/>
      <c r="P96" s="16"/>
    </row>
    <row r="97" spans="1:16" ht="45" customHeight="1" x14ac:dyDescent="0.15">
      <c r="A97" s="8" t="s">
        <v>890</v>
      </c>
      <c r="B97" s="9" t="s">
        <v>1411</v>
      </c>
      <c r="C97" s="10" t="s">
        <v>492</v>
      </c>
      <c r="D97" s="11">
        <v>50</v>
      </c>
      <c r="E97" s="12">
        <v>0</v>
      </c>
      <c r="F97" s="12">
        <v>0</v>
      </c>
      <c r="G97" s="13">
        <f t="shared" si="2"/>
        <v>50</v>
      </c>
      <c r="H97" s="13">
        <v>50</v>
      </c>
      <c r="I97" s="13">
        <f t="shared" si="3"/>
        <v>55</v>
      </c>
      <c r="J97" s="54" t="s">
        <v>18</v>
      </c>
      <c r="K97" s="54"/>
      <c r="L97" s="54"/>
      <c r="M97" s="54"/>
      <c r="N97" s="54"/>
      <c r="O97" s="16"/>
      <c r="P97" s="16"/>
    </row>
    <row r="98" spans="1:16" ht="45" customHeight="1" x14ac:dyDescent="0.15">
      <c r="A98" s="8" t="s">
        <v>891</v>
      </c>
      <c r="B98" s="9" t="s">
        <v>1412</v>
      </c>
      <c r="C98" s="9" t="s">
        <v>127</v>
      </c>
      <c r="D98" s="8">
        <v>50</v>
      </c>
      <c r="E98" s="14">
        <v>0</v>
      </c>
      <c r="F98" s="12">
        <v>0</v>
      </c>
      <c r="G98" s="13">
        <f t="shared" si="2"/>
        <v>50</v>
      </c>
      <c r="H98" s="13">
        <v>50</v>
      </c>
      <c r="I98" s="13">
        <f t="shared" si="3"/>
        <v>55</v>
      </c>
      <c r="J98" s="54" t="s">
        <v>18</v>
      </c>
      <c r="K98" s="54"/>
      <c r="L98" s="54"/>
      <c r="M98" s="54"/>
      <c r="N98" s="54"/>
      <c r="O98" s="16"/>
      <c r="P98" s="16"/>
    </row>
    <row r="99" spans="1:16" ht="45" customHeight="1" x14ac:dyDescent="0.15">
      <c r="A99" s="8" t="s">
        <v>892</v>
      </c>
      <c r="B99" s="9" t="s">
        <v>1413</v>
      </c>
      <c r="C99" s="9" t="s">
        <v>105</v>
      </c>
      <c r="D99" s="8">
        <v>50</v>
      </c>
      <c r="E99" s="14">
        <v>0</v>
      </c>
      <c r="F99" s="12">
        <v>0</v>
      </c>
      <c r="G99" s="13">
        <f t="shared" si="2"/>
        <v>50</v>
      </c>
      <c r="H99" s="13">
        <v>50</v>
      </c>
      <c r="I99" s="13">
        <f t="shared" si="3"/>
        <v>55</v>
      </c>
      <c r="J99" s="54" t="s">
        <v>18</v>
      </c>
      <c r="K99" s="54"/>
      <c r="L99" s="54"/>
      <c r="M99" s="54"/>
      <c r="N99" s="54"/>
      <c r="O99" s="16"/>
      <c r="P99" s="16"/>
    </row>
    <row r="100" spans="1:16" ht="45" customHeight="1" x14ac:dyDescent="0.15">
      <c r="A100" s="8" t="s">
        <v>893</v>
      </c>
      <c r="B100" s="9" t="s">
        <v>1414</v>
      </c>
      <c r="C100" s="10" t="s">
        <v>152</v>
      </c>
      <c r="D100" s="11">
        <v>50</v>
      </c>
      <c r="E100" s="12">
        <v>0</v>
      </c>
      <c r="F100" s="12">
        <v>0</v>
      </c>
      <c r="G100" s="13">
        <f t="shared" si="2"/>
        <v>50</v>
      </c>
      <c r="H100" s="13">
        <v>50</v>
      </c>
      <c r="I100" s="13">
        <f t="shared" si="3"/>
        <v>55</v>
      </c>
      <c r="J100" s="54" t="s">
        <v>18</v>
      </c>
      <c r="K100" s="54"/>
      <c r="L100" s="54"/>
      <c r="M100" s="54"/>
      <c r="N100" s="54"/>
      <c r="O100" s="16"/>
      <c r="P100" s="16"/>
    </row>
    <row r="101" spans="1:16" ht="45" customHeight="1" x14ac:dyDescent="0.15">
      <c r="A101" s="8" t="s">
        <v>894</v>
      </c>
      <c r="B101" s="9" t="s">
        <v>1415</v>
      </c>
      <c r="C101" s="10" t="s">
        <v>52</v>
      </c>
      <c r="D101" s="11">
        <v>50</v>
      </c>
      <c r="E101" s="12">
        <v>0</v>
      </c>
      <c r="F101" s="12">
        <v>0</v>
      </c>
      <c r="G101" s="13">
        <f t="shared" si="2"/>
        <v>50</v>
      </c>
      <c r="H101" s="13">
        <v>50</v>
      </c>
      <c r="I101" s="13">
        <f t="shared" si="3"/>
        <v>55</v>
      </c>
      <c r="J101" s="54" t="s">
        <v>18</v>
      </c>
      <c r="K101" s="54"/>
      <c r="L101" s="54"/>
      <c r="M101" s="54"/>
      <c r="N101" s="54"/>
      <c r="O101" s="16"/>
      <c r="P101" s="16"/>
    </row>
    <row r="102" spans="1:16" ht="45" customHeight="1" x14ac:dyDescent="0.15">
      <c r="A102" s="8" t="s">
        <v>895</v>
      </c>
      <c r="B102" s="9" t="s">
        <v>1416</v>
      </c>
      <c r="C102" s="10" t="s">
        <v>78</v>
      </c>
      <c r="D102" s="11">
        <v>50</v>
      </c>
      <c r="E102" s="12">
        <v>0</v>
      </c>
      <c r="F102" s="12">
        <v>0</v>
      </c>
      <c r="G102" s="13">
        <f t="shared" si="2"/>
        <v>50</v>
      </c>
      <c r="H102" s="13">
        <v>50</v>
      </c>
      <c r="I102" s="13">
        <f t="shared" si="3"/>
        <v>55</v>
      </c>
      <c r="J102" s="54" t="s">
        <v>18</v>
      </c>
      <c r="K102" s="54"/>
      <c r="L102" s="54"/>
      <c r="M102" s="54"/>
      <c r="N102" s="54"/>
      <c r="O102" s="16"/>
      <c r="P102" s="16"/>
    </row>
    <row r="103" spans="1:16" ht="45" customHeight="1" x14ac:dyDescent="0.15">
      <c r="A103" s="8" t="s">
        <v>896</v>
      </c>
      <c r="B103" s="9" t="s">
        <v>1417</v>
      </c>
      <c r="C103" s="10" t="s">
        <v>119</v>
      </c>
      <c r="D103" s="11">
        <v>50</v>
      </c>
      <c r="E103" s="12">
        <v>0</v>
      </c>
      <c r="F103" s="12">
        <v>0</v>
      </c>
      <c r="G103" s="13">
        <f t="shared" si="2"/>
        <v>50</v>
      </c>
      <c r="H103" s="13">
        <v>50</v>
      </c>
      <c r="I103" s="13">
        <f t="shared" si="3"/>
        <v>55</v>
      </c>
      <c r="J103" s="54" t="s">
        <v>18</v>
      </c>
      <c r="K103" s="54"/>
      <c r="L103" s="54"/>
      <c r="M103" s="54"/>
      <c r="N103" s="54"/>
      <c r="O103" s="16"/>
      <c r="P103" s="16"/>
    </row>
    <row r="104" spans="1:16" ht="45" customHeight="1" x14ac:dyDescent="0.15">
      <c r="A104" s="8" t="s">
        <v>897</v>
      </c>
      <c r="B104" s="9" t="s">
        <v>1418</v>
      </c>
      <c r="C104" s="10" t="s">
        <v>29</v>
      </c>
      <c r="D104" s="11">
        <v>50</v>
      </c>
      <c r="E104" s="12">
        <v>0</v>
      </c>
      <c r="F104" s="12">
        <v>0</v>
      </c>
      <c r="G104" s="13">
        <f t="shared" si="2"/>
        <v>50</v>
      </c>
      <c r="H104" s="13">
        <v>50</v>
      </c>
      <c r="I104" s="13">
        <f t="shared" si="3"/>
        <v>55</v>
      </c>
      <c r="J104" s="54" t="s">
        <v>18</v>
      </c>
      <c r="K104" s="54"/>
      <c r="L104" s="54"/>
      <c r="M104" s="54"/>
      <c r="N104" s="54"/>
      <c r="O104" s="16"/>
      <c r="P104" s="16"/>
    </row>
    <row r="105" spans="1:16" ht="45" customHeight="1" x14ac:dyDescent="0.15">
      <c r="A105" s="8" t="s">
        <v>898</v>
      </c>
      <c r="B105" s="9" t="s">
        <v>1419</v>
      </c>
      <c r="C105" s="10" t="s">
        <v>246</v>
      </c>
      <c r="D105" s="11">
        <v>50</v>
      </c>
      <c r="E105" s="12">
        <v>0</v>
      </c>
      <c r="F105" s="12">
        <v>0</v>
      </c>
      <c r="G105" s="13">
        <f t="shared" si="2"/>
        <v>50</v>
      </c>
      <c r="H105" s="13">
        <v>50</v>
      </c>
      <c r="I105" s="13">
        <f t="shared" si="3"/>
        <v>55</v>
      </c>
      <c r="J105" s="54" t="s">
        <v>18</v>
      </c>
      <c r="K105" s="54"/>
      <c r="L105" s="54"/>
      <c r="M105" s="54"/>
      <c r="N105" s="54"/>
      <c r="O105" s="16"/>
      <c r="P105" s="16"/>
    </row>
    <row r="106" spans="1:16" ht="45" customHeight="1" x14ac:dyDescent="0.15">
      <c r="A106" s="8" t="s">
        <v>899</v>
      </c>
      <c r="B106" s="9" t="s">
        <v>1420</v>
      </c>
      <c r="C106" s="10" t="s">
        <v>324</v>
      </c>
      <c r="D106" s="11">
        <v>50</v>
      </c>
      <c r="E106" s="12">
        <v>0</v>
      </c>
      <c r="F106" s="12">
        <v>0</v>
      </c>
      <c r="G106" s="13">
        <f t="shared" si="2"/>
        <v>50</v>
      </c>
      <c r="H106" s="13">
        <v>50</v>
      </c>
      <c r="I106" s="13">
        <f t="shared" si="3"/>
        <v>55</v>
      </c>
      <c r="J106" s="54" t="s">
        <v>18</v>
      </c>
      <c r="K106" s="54"/>
      <c r="L106" s="54"/>
      <c r="M106" s="54"/>
      <c r="N106" s="54"/>
      <c r="O106" s="16"/>
      <c r="P106" s="16"/>
    </row>
    <row r="107" spans="1:16" ht="45" customHeight="1" x14ac:dyDescent="0.15">
      <c r="A107" s="8" t="s">
        <v>900</v>
      </c>
      <c r="B107" s="9" t="s">
        <v>1421</v>
      </c>
      <c r="C107" s="10" t="s">
        <v>157</v>
      </c>
      <c r="D107" s="11">
        <v>50</v>
      </c>
      <c r="E107" s="12">
        <v>0</v>
      </c>
      <c r="F107" s="12">
        <v>0</v>
      </c>
      <c r="G107" s="13">
        <f t="shared" si="2"/>
        <v>50</v>
      </c>
      <c r="H107" s="13">
        <v>50</v>
      </c>
      <c r="I107" s="13">
        <f t="shared" si="3"/>
        <v>55</v>
      </c>
      <c r="J107" s="54" t="s">
        <v>18</v>
      </c>
      <c r="K107" s="54"/>
      <c r="L107" s="54"/>
      <c r="M107" s="54"/>
      <c r="N107" s="54"/>
      <c r="O107" s="16"/>
      <c r="P107" s="16"/>
    </row>
    <row r="108" spans="1:16" ht="45" customHeight="1" x14ac:dyDescent="0.15">
      <c r="A108" s="8" t="s">
        <v>901</v>
      </c>
      <c r="B108" s="9" t="s">
        <v>1422</v>
      </c>
      <c r="C108" s="10" t="s">
        <v>218</v>
      </c>
      <c r="D108" s="11">
        <v>50</v>
      </c>
      <c r="E108" s="12">
        <v>0</v>
      </c>
      <c r="F108" s="12">
        <v>0</v>
      </c>
      <c r="G108" s="13">
        <f t="shared" si="2"/>
        <v>50</v>
      </c>
      <c r="H108" s="13">
        <v>50</v>
      </c>
      <c r="I108" s="13">
        <f t="shared" si="3"/>
        <v>55</v>
      </c>
      <c r="J108" s="54" t="s">
        <v>18</v>
      </c>
      <c r="K108" s="54"/>
      <c r="L108" s="54"/>
      <c r="M108" s="54"/>
      <c r="N108" s="54"/>
      <c r="O108" s="16"/>
      <c r="P108" s="16"/>
    </row>
    <row r="109" spans="1:16" ht="45" customHeight="1" x14ac:dyDescent="0.15">
      <c r="A109" s="8" t="s">
        <v>902</v>
      </c>
      <c r="B109" s="9" t="s">
        <v>1423</v>
      </c>
      <c r="C109" s="10" t="s">
        <v>80</v>
      </c>
      <c r="D109" s="11">
        <v>50</v>
      </c>
      <c r="E109" s="12">
        <v>0</v>
      </c>
      <c r="F109" s="12">
        <v>0</v>
      </c>
      <c r="G109" s="13">
        <f t="shared" si="2"/>
        <v>50</v>
      </c>
      <c r="H109" s="13">
        <v>50</v>
      </c>
      <c r="I109" s="13">
        <f t="shared" si="3"/>
        <v>55</v>
      </c>
      <c r="J109" s="54" t="s">
        <v>18</v>
      </c>
      <c r="K109" s="54"/>
      <c r="L109" s="54"/>
      <c r="M109" s="54"/>
      <c r="N109" s="54"/>
      <c r="O109" s="16"/>
      <c r="P109" s="16"/>
    </row>
    <row r="110" spans="1:16" ht="45" customHeight="1" x14ac:dyDescent="0.15">
      <c r="A110" s="8" t="s">
        <v>903</v>
      </c>
      <c r="B110" s="9" t="s">
        <v>1424</v>
      </c>
      <c r="C110" s="10" t="s">
        <v>107</v>
      </c>
      <c r="D110" s="11">
        <v>50</v>
      </c>
      <c r="E110" s="12">
        <v>0</v>
      </c>
      <c r="F110" s="12">
        <v>0</v>
      </c>
      <c r="G110" s="13">
        <f t="shared" si="2"/>
        <v>50</v>
      </c>
      <c r="H110" s="13">
        <v>50</v>
      </c>
      <c r="I110" s="13">
        <f t="shared" si="3"/>
        <v>55</v>
      </c>
      <c r="J110" s="54" t="s">
        <v>18</v>
      </c>
      <c r="K110" s="54"/>
      <c r="L110" s="54"/>
      <c r="M110" s="54"/>
      <c r="N110" s="54"/>
      <c r="O110" s="16"/>
      <c r="P110" s="16"/>
    </row>
    <row r="111" spans="1:16" ht="45" customHeight="1" x14ac:dyDescent="0.15">
      <c r="A111" s="8" t="s">
        <v>904</v>
      </c>
      <c r="B111" s="9" t="s">
        <v>1425</v>
      </c>
      <c r="C111" s="9" t="s">
        <v>277</v>
      </c>
      <c r="D111" s="8">
        <v>50</v>
      </c>
      <c r="E111" s="14">
        <v>0</v>
      </c>
      <c r="F111" s="12">
        <v>0</v>
      </c>
      <c r="G111" s="13">
        <f t="shared" si="2"/>
        <v>50</v>
      </c>
      <c r="H111" s="13">
        <v>50</v>
      </c>
      <c r="I111" s="13">
        <f t="shared" si="3"/>
        <v>55</v>
      </c>
      <c r="J111" s="54" t="s">
        <v>18</v>
      </c>
      <c r="K111" s="54"/>
      <c r="L111" s="54"/>
      <c r="M111" s="54"/>
      <c r="N111" s="54"/>
      <c r="O111" s="16"/>
      <c r="P111" s="16"/>
    </row>
    <row r="112" spans="1:16" ht="45" customHeight="1" x14ac:dyDescent="0.15">
      <c r="A112" s="8" t="s">
        <v>905</v>
      </c>
      <c r="B112" s="9" t="s">
        <v>1426</v>
      </c>
      <c r="C112" s="10" t="s">
        <v>286</v>
      </c>
      <c r="D112" s="11">
        <v>50</v>
      </c>
      <c r="E112" s="12">
        <v>0</v>
      </c>
      <c r="F112" s="12">
        <v>0</v>
      </c>
      <c r="G112" s="13">
        <f t="shared" si="2"/>
        <v>50</v>
      </c>
      <c r="H112" s="13">
        <v>50</v>
      </c>
      <c r="I112" s="13">
        <f t="shared" si="3"/>
        <v>55</v>
      </c>
      <c r="J112" s="54" t="s">
        <v>18</v>
      </c>
      <c r="K112" s="54"/>
      <c r="L112" s="54"/>
      <c r="M112" s="54"/>
      <c r="N112" s="54"/>
      <c r="O112" s="16"/>
      <c r="P112" s="16"/>
    </row>
    <row r="113" spans="1:16" ht="45" customHeight="1" x14ac:dyDescent="0.15">
      <c r="A113" s="8" t="s">
        <v>906</v>
      </c>
      <c r="B113" s="9" t="s">
        <v>1427</v>
      </c>
      <c r="C113" s="10" t="s">
        <v>86</v>
      </c>
      <c r="D113" s="11">
        <v>50</v>
      </c>
      <c r="E113" s="12">
        <v>0</v>
      </c>
      <c r="F113" s="12">
        <v>0</v>
      </c>
      <c r="G113" s="13">
        <f t="shared" si="2"/>
        <v>50</v>
      </c>
      <c r="H113" s="13">
        <v>50</v>
      </c>
      <c r="I113" s="13">
        <f t="shared" si="3"/>
        <v>55</v>
      </c>
      <c r="J113" s="54" t="s">
        <v>18</v>
      </c>
      <c r="K113" s="54"/>
      <c r="L113" s="54"/>
      <c r="M113" s="54"/>
      <c r="N113" s="54"/>
      <c r="O113" s="16"/>
      <c r="P113" s="16"/>
    </row>
    <row r="114" spans="1:16" ht="45" customHeight="1" x14ac:dyDescent="0.15">
      <c r="A114" s="8" t="s">
        <v>907</v>
      </c>
      <c r="B114" s="9" t="s">
        <v>1428</v>
      </c>
      <c r="C114" s="10" t="s">
        <v>139</v>
      </c>
      <c r="D114" s="11">
        <v>50</v>
      </c>
      <c r="E114" s="12">
        <v>0</v>
      </c>
      <c r="F114" s="12">
        <v>0</v>
      </c>
      <c r="G114" s="13">
        <f t="shared" si="2"/>
        <v>50</v>
      </c>
      <c r="H114" s="13">
        <v>50</v>
      </c>
      <c r="I114" s="13">
        <f t="shared" si="3"/>
        <v>55</v>
      </c>
      <c r="J114" s="54" t="s">
        <v>18</v>
      </c>
      <c r="K114" s="54"/>
      <c r="L114" s="54"/>
      <c r="M114" s="54"/>
      <c r="N114" s="54"/>
      <c r="O114" s="16"/>
      <c r="P114" s="16"/>
    </row>
    <row r="115" spans="1:16" ht="45" customHeight="1" x14ac:dyDescent="0.15">
      <c r="A115" s="8" t="s">
        <v>908</v>
      </c>
      <c r="B115" s="9" t="s">
        <v>1429</v>
      </c>
      <c r="C115" s="10" t="s">
        <v>240</v>
      </c>
      <c r="D115" s="11">
        <v>50</v>
      </c>
      <c r="E115" s="12">
        <v>0</v>
      </c>
      <c r="F115" s="12">
        <v>0</v>
      </c>
      <c r="G115" s="13">
        <f t="shared" si="2"/>
        <v>50</v>
      </c>
      <c r="H115" s="13">
        <v>50</v>
      </c>
      <c r="I115" s="13">
        <f t="shared" si="3"/>
        <v>55</v>
      </c>
      <c r="J115" s="54" t="s">
        <v>18</v>
      </c>
      <c r="K115" s="54"/>
      <c r="L115" s="54"/>
      <c r="M115" s="54"/>
      <c r="N115" s="54"/>
      <c r="O115" s="16"/>
      <c r="P115" s="16"/>
    </row>
    <row r="116" spans="1:16" ht="45" customHeight="1" x14ac:dyDescent="0.15">
      <c r="A116" s="8" t="s">
        <v>909</v>
      </c>
      <c r="B116" s="9" t="s">
        <v>1430</v>
      </c>
      <c r="C116" s="10" t="s">
        <v>390</v>
      </c>
      <c r="D116" s="11">
        <v>50</v>
      </c>
      <c r="E116" s="12">
        <v>0</v>
      </c>
      <c r="F116" s="12">
        <v>0</v>
      </c>
      <c r="G116" s="13">
        <f t="shared" si="2"/>
        <v>50</v>
      </c>
      <c r="H116" s="13">
        <v>50</v>
      </c>
      <c r="I116" s="13">
        <f t="shared" si="3"/>
        <v>55</v>
      </c>
      <c r="J116" s="54" t="s">
        <v>18</v>
      </c>
      <c r="K116" s="54"/>
      <c r="L116" s="54"/>
      <c r="M116" s="54"/>
      <c r="N116" s="54"/>
      <c r="O116" s="16"/>
      <c r="P116" s="16"/>
    </row>
    <row r="117" spans="1:16" ht="45" customHeight="1" x14ac:dyDescent="0.15">
      <c r="A117" s="8" t="s">
        <v>910</v>
      </c>
      <c r="B117" s="9" t="s">
        <v>1431</v>
      </c>
      <c r="C117" s="10" t="s">
        <v>47</v>
      </c>
      <c r="D117" s="11">
        <v>50</v>
      </c>
      <c r="E117" s="12">
        <v>0</v>
      </c>
      <c r="F117" s="12">
        <v>0</v>
      </c>
      <c r="G117" s="13">
        <f t="shared" si="2"/>
        <v>50</v>
      </c>
      <c r="H117" s="13">
        <v>50</v>
      </c>
      <c r="I117" s="13">
        <f t="shared" si="3"/>
        <v>55</v>
      </c>
      <c r="J117" s="54" t="s">
        <v>18</v>
      </c>
      <c r="K117" s="54"/>
      <c r="L117" s="54"/>
      <c r="M117" s="54"/>
      <c r="N117" s="54"/>
      <c r="O117" s="16"/>
      <c r="P117" s="16"/>
    </row>
    <row r="118" spans="1:16" ht="45" customHeight="1" x14ac:dyDescent="0.15">
      <c r="A118" s="8" t="s">
        <v>911</v>
      </c>
      <c r="B118" s="9" t="s">
        <v>1432</v>
      </c>
      <c r="C118" s="10" t="s">
        <v>200</v>
      </c>
      <c r="D118" s="11">
        <v>50</v>
      </c>
      <c r="E118" s="12">
        <v>0</v>
      </c>
      <c r="F118" s="12">
        <v>0</v>
      </c>
      <c r="G118" s="13">
        <f t="shared" si="2"/>
        <v>50</v>
      </c>
      <c r="H118" s="13">
        <v>50</v>
      </c>
      <c r="I118" s="13">
        <f t="shared" si="3"/>
        <v>55</v>
      </c>
      <c r="J118" s="54" t="s">
        <v>18</v>
      </c>
      <c r="K118" s="54"/>
      <c r="L118" s="54"/>
      <c r="M118" s="54"/>
      <c r="N118" s="54"/>
      <c r="O118" s="16"/>
      <c r="P118" s="16"/>
    </row>
    <row r="119" spans="1:16" ht="45" customHeight="1" x14ac:dyDescent="0.15">
      <c r="A119" s="8" t="s">
        <v>912</v>
      </c>
      <c r="B119" s="9" t="s">
        <v>1433</v>
      </c>
      <c r="C119" s="9" t="s">
        <v>106</v>
      </c>
      <c r="D119" s="8">
        <v>50</v>
      </c>
      <c r="E119" s="14">
        <v>0</v>
      </c>
      <c r="F119" s="12">
        <v>0</v>
      </c>
      <c r="G119" s="13">
        <f t="shared" si="2"/>
        <v>50</v>
      </c>
      <c r="H119" s="13">
        <v>50</v>
      </c>
      <c r="I119" s="13">
        <f t="shared" si="3"/>
        <v>55</v>
      </c>
      <c r="J119" s="54" t="s">
        <v>18</v>
      </c>
      <c r="K119" s="54"/>
      <c r="L119" s="54"/>
      <c r="M119" s="54"/>
      <c r="N119" s="54"/>
      <c r="O119" s="16"/>
      <c r="P119" s="16"/>
    </row>
    <row r="120" spans="1:16" ht="45" customHeight="1" x14ac:dyDescent="0.15">
      <c r="A120" s="8" t="s">
        <v>913</v>
      </c>
      <c r="B120" s="9" t="s">
        <v>1434</v>
      </c>
      <c r="C120" s="9" t="s">
        <v>214</v>
      </c>
      <c r="D120" s="8">
        <v>50</v>
      </c>
      <c r="E120" s="14">
        <v>0</v>
      </c>
      <c r="F120" s="12">
        <v>0</v>
      </c>
      <c r="G120" s="13">
        <f t="shared" si="2"/>
        <v>50</v>
      </c>
      <c r="H120" s="13">
        <v>50</v>
      </c>
      <c r="I120" s="13">
        <f t="shared" si="3"/>
        <v>55</v>
      </c>
      <c r="J120" s="54" t="s">
        <v>18</v>
      </c>
      <c r="K120" s="54"/>
      <c r="L120" s="54"/>
      <c r="M120" s="54"/>
      <c r="N120" s="54"/>
      <c r="O120" s="16"/>
      <c r="P120" s="16"/>
    </row>
    <row r="121" spans="1:16" ht="45" customHeight="1" x14ac:dyDescent="0.15">
      <c r="A121" s="8" t="s">
        <v>914</v>
      </c>
      <c r="B121" s="9" t="s">
        <v>1435</v>
      </c>
      <c r="C121" s="10" t="s">
        <v>226</v>
      </c>
      <c r="D121" s="11">
        <v>50</v>
      </c>
      <c r="E121" s="12">
        <v>0</v>
      </c>
      <c r="F121" s="12">
        <v>0</v>
      </c>
      <c r="G121" s="13">
        <f t="shared" si="2"/>
        <v>50</v>
      </c>
      <c r="H121" s="13">
        <v>50</v>
      </c>
      <c r="I121" s="13">
        <f t="shared" si="3"/>
        <v>55</v>
      </c>
      <c r="J121" s="54" t="s">
        <v>18</v>
      </c>
      <c r="K121" s="54"/>
      <c r="L121" s="54"/>
      <c r="M121" s="54"/>
      <c r="N121" s="54"/>
      <c r="O121" s="16"/>
      <c r="P121" s="16"/>
    </row>
    <row r="122" spans="1:16" ht="45" customHeight="1" x14ac:dyDescent="0.15">
      <c r="A122" s="8" t="s">
        <v>915</v>
      </c>
      <c r="B122" s="9" t="s">
        <v>1436</v>
      </c>
      <c r="C122" s="10" t="s">
        <v>123</v>
      </c>
      <c r="D122" s="11">
        <v>50</v>
      </c>
      <c r="E122" s="12">
        <v>0</v>
      </c>
      <c r="F122" s="12">
        <v>0</v>
      </c>
      <c r="G122" s="13">
        <f t="shared" si="2"/>
        <v>50</v>
      </c>
      <c r="H122" s="13">
        <v>50</v>
      </c>
      <c r="I122" s="13">
        <f t="shared" si="3"/>
        <v>55</v>
      </c>
      <c r="J122" s="54" t="s">
        <v>18</v>
      </c>
      <c r="K122" s="54"/>
      <c r="L122" s="54"/>
      <c r="M122" s="54"/>
      <c r="N122" s="54"/>
      <c r="O122" s="16"/>
      <c r="P122" s="16"/>
    </row>
    <row r="123" spans="1:16" ht="45" customHeight="1" x14ac:dyDescent="0.15">
      <c r="A123" s="8" t="s">
        <v>916</v>
      </c>
      <c r="B123" s="9" t="s">
        <v>1437</v>
      </c>
      <c r="C123" s="9" t="s">
        <v>414</v>
      </c>
      <c r="D123" s="8">
        <v>50</v>
      </c>
      <c r="E123" s="14">
        <v>0</v>
      </c>
      <c r="F123" s="12">
        <v>0</v>
      </c>
      <c r="G123" s="13">
        <f t="shared" si="2"/>
        <v>50</v>
      </c>
      <c r="H123" s="13">
        <v>50</v>
      </c>
      <c r="I123" s="13">
        <f t="shared" si="3"/>
        <v>55</v>
      </c>
      <c r="J123" s="54" t="s">
        <v>18</v>
      </c>
      <c r="K123" s="54"/>
      <c r="L123" s="54"/>
      <c r="M123" s="54"/>
      <c r="N123" s="54"/>
      <c r="O123" s="16"/>
      <c r="P123" s="16"/>
    </row>
    <row r="124" spans="1:16" ht="45" customHeight="1" x14ac:dyDescent="0.15">
      <c r="A124" s="8" t="s">
        <v>917</v>
      </c>
      <c r="B124" s="9" t="s">
        <v>1438</v>
      </c>
      <c r="C124" s="10" t="s">
        <v>59</v>
      </c>
      <c r="D124" s="11">
        <v>50</v>
      </c>
      <c r="E124" s="12">
        <v>0</v>
      </c>
      <c r="F124" s="12">
        <v>0</v>
      </c>
      <c r="G124" s="13">
        <f t="shared" si="2"/>
        <v>50</v>
      </c>
      <c r="H124" s="13">
        <v>50</v>
      </c>
      <c r="I124" s="13">
        <f t="shared" si="3"/>
        <v>55</v>
      </c>
      <c r="J124" s="54" t="s">
        <v>18</v>
      </c>
      <c r="K124" s="54"/>
      <c r="L124" s="54"/>
      <c r="M124" s="54"/>
      <c r="N124" s="54"/>
      <c r="O124" s="16"/>
      <c r="P124" s="16"/>
    </row>
    <row r="125" spans="1:16" ht="45" customHeight="1" x14ac:dyDescent="0.15">
      <c r="A125" s="8" t="s">
        <v>918</v>
      </c>
      <c r="B125" s="9" t="s">
        <v>1439</v>
      </c>
      <c r="C125" s="9" t="s">
        <v>410</v>
      </c>
      <c r="D125" s="8">
        <v>50</v>
      </c>
      <c r="E125" s="14">
        <v>0</v>
      </c>
      <c r="F125" s="12">
        <v>0</v>
      </c>
      <c r="G125" s="13">
        <f t="shared" si="2"/>
        <v>50</v>
      </c>
      <c r="H125" s="13">
        <v>50</v>
      </c>
      <c r="I125" s="13">
        <f t="shared" si="3"/>
        <v>55</v>
      </c>
      <c r="J125" s="54" t="s">
        <v>18</v>
      </c>
      <c r="K125" s="54"/>
      <c r="L125" s="54"/>
      <c r="M125" s="54"/>
      <c r="N125" s="54"/>
      <c r="O125" s="16"/>
      <c r="P125" s="16"/>
    </row>
    <row r="126" spans="1:16" ht="45" customHeight="1" x14ac:dyDescent="0.15">
      <c r="A126" s="8" t="s">
        <v>919</v>
      </c>
      <c r="B126" s="9" t="s">
        <v>1440</v>
      </c>
      <c r="C126" s="9" t="s">
        <v>486</v>
      </c>
      <c r="D126" s="8">
        <v>50</v>
      </c>
      <c r="E126" s="14">
        <v>0</v>
      </c>
      <c r="F126" s="12">
        <v>0</v>
      </c>
      <c r="G126" s="13">
        <f t="shared" si="2"/>
        <v>50</v>
      </c>
      <c r="H126" s="13">
        <v>50</v>
      </c>
      <c r="I126" s="13">
        <f t="shared" si="3"/>
        <v>55</v>
      </c>
      <c r="J126" s="54" t="s">
        <v>18</v>
      </c>
      <c r="K126" s="54"/>
      <c r="L126" s="54"/>
      <c r="M126" s="54"/>
      <c r="N126" s="54"/>
      <c r="O126" s="16"/>
      <c r="P126" s="16"/>
    </row>
    <row r="127" spans="1:16" ht="45" customHeight="1" x14ac:dyDescent="0.15">
      <c r="A127" s="8" t="s">
        <v>920</v>
      </c>
      <c r="B127" s="9" t="s">
        <v>1441</v>
      </c>
      <c r="C127" s="9" t="s">
        <v>202</v>
      </c>
      <c r="D127" s="8">
        <v>50</v>
      </c>
      <c r="E127" s="14">
        <v>0</v>
      </c>
      <c r="F127" s="12">
        <v>0</v>
      </c>
      <c r="G127" s="13">
        <f t="shared" si="2"/>
        <v>50</v>
      </c>
      <c r="H127" s="13">
        <v>50</v>
      </c>
      <c r="I127" s="13">
        <f t="shared" si="3"/>
        <v>55</v>
      </c>
      <c r="J127" s="54" t="s">
        <v>18</v>
      </c>
      <c r="K127" s="54"/>
      <c r="L127" s="54"/>
      <c r="M127" s="54"/>
      <c r="N127" s="54"/>
      <c r="O127" s="16"/>
      <c r="P127" s="16"/>
    </row>
    <row r="128" spans="1:16" ht="45" customHeight="1" x14ac:dyDescent="0.15">
      <c r="A128" s="8" t="s">
        <v>921</v>
      </c>
      <c r="B128" s="9" t="s">
        <v>1442</v>
      </c>
      <c r="C128" s="9" t="s">
        <v>383</v>
      </c>
      <c r="D128" s="8">
        <v>50</v>
      </c>
      <c r="E128" s="14">
        <v>0</v>
      </c>
      <c r="F128" s="12">
        <v>0</v>
      </c>
      <c r="G128" s="13">
        <f t="shared" si="2"/>
        <v>50</v>
      </c>
      <c r="H128" s="13">
        <v>50</v>
      </c>
      <c r="I128" s="13">
        <f t="shared" si="3"/>
        <v>55</v>
      </c>
      <c r="J128" s="54" t="s">
        <v>18</v>
      </c>
      <c r="K128" s="54"/>
      <c r="L128" s="54"/>
      <c r="M128" s="54"/>
      <c r="N128" s="54"/>
      <c r="O128" s="16"/>
      <c r="P128" s="16"/>
    </row>
    <row r="129" spans="1:16" ht="45" customHeight="1" x14ac:dyDescent="0.15">
      <c r="A129" s="8" t="s">
        <v>922</v>
      </c>
      <c r="B129" s="9" t="s">
        <v>1443</v>
      </c>
      <c r="C129" s="9" t="s">
        <v>256</v>
      </c>
      <c r="D129" s="8">
        <v>50</v>
      </c>
      <c r="E129" s="14">
        <v>0</v>
      </c>
      <c r="F129" s="12">
        <v>0</v>
      </c>
      <c r="G129" s="13">
        <f t="shared" si="2"/>
        <v>50</v>
      </c>
      <c r="H129" s="13">
        <v>50</v>
      </c>
      <c r="I129" s="13">
        <f t="shared" si="3"/>
        <v>55</v>
      </c>
      <c r="J129" s="54" t="s">
        <v>18</v>
      </c>
      <c r="K129" s="54"/>
      <c r="L129" s="54"/>
      <c r="M129" s="54"/>
      <c r="N129" s="54"/>
      <c r="O129" s="16"/>
      <c r="P129" s="16"/>
    </row>
    <row r="130" spans="1:16" ht="45" customHeight="1" x14ac:dyDescent="0.15">
      <c r="A130" s="8" t="s">
        <v>923</v>
      </c>
      <c r="B130" s="9" t="s">
        <v>1444</v>
      </c>
      <c r="C130" s="10" t="s">
        <v>96</v>
      </c>
      <c r="D130" s="11">
        <v>50</v>
      </c>
      <c r="E130" s="12">
        <v>0</v>
      </c>
      <c r="F130" s="12">
        <v>0</v>
      </c>
      <c r="G130" s="13">
        <f t="shared" si="2"/>
        <v>50</v>
      </c>
      <c r="H130" s="13">
        <v>50</v>
      </c>
      <c r="I130" s="13">
        <f t="shared" si="3"/>
        <v>55</v>
      </c>
      <c r="J130" s="54" t="s">
        <v>18</v>
      </c>
      <c r="K130" s="54"/>
      <c r="L130" s="54"/>
      <c r="M130" s="54"/>
      <c r="N130" s="54"/>
      <c r="O130" s="16"/>
      <c r="P130" s="16"/>
    </row>
    <row r="131" spans="1:16" ht="45" customHeight="1" x14ac:dyDescent="0.15">
      <c r="A131" s="8" t="s">
        <v>924</v>
      </c>
      <c r="B131" s="9" t="s">
        <v>1445</v>
      </c>
      <c r="C131" s="9" t="s">
        <v>162</v>
      </c>
      <c r="D131" s="8">
        <v>50</v>
      </c>
      <c r="E131" s="14">
        <v>0</v>
      </c>
      <c r="F131" s="12">
        <v>0</v>
      </c>
      <c r="G131" s="13">
        <f t="shared" si="2"/>
        <v>50</v>
      </c>
      <c r="H131" s="13">
        <v>50</v>
      </c>
      <c r="I131" s="13">
        <f t="shared" si="3"/>
        <v>55</v>
      </c>
      <c r="J131" s="54" t="s">
        <v>18</v>
      </c>
      <c r="K131" s="54"/>
      <c r="L131" s="54"/>
      <c r="M131" s="54"/>
      <c r="N131" s="54"/>
      <c r="O131" s="16"/>
      <c r="P131" s="16"/>
    </row>
    <row r="132" spans="1:16" ht="45" customHeight="1" x14ac:dyDescent="0.15">
      <c r="A132" s="8" t="s">
        <v>925</v>
      </c>
      <c r="B132" s="9" t="s">
        <v>1446</v>
      </c>
      <c r="C132" s="9" t="s">
        <v>311</v>
      </c>
      <c r="D132" s="8">
        <v>50</v>
      </c>
      <c r="E132" s="14">
        <v>0</v>
      </c>
      <c r="F132" s="12">
        <v>0</v>
      </c>
      <c r="G132" s="13">
        <f t="shared" ref="G132:G195" si="4">D132+E132-F132</f>
        <v>50</v>
      </c>
      <c r="H132" s="13">
        <v>50</v>
      </c>
      <c r="I132" s="13">
        <f t="shared" ref="I132:I195" si="5">RANK(H132,$H:$H)</f>
        <v>55</v>
      </c>
      <c r="J132" s="54" t="s">
        <v>18</v>
      </c>
      <c r="K132" s="54"/>
      <c r="L132" s="54"/>
      <c r="M132" s="54"/>
      <c r="N132" s="54"/>
      <c r="O132" s="16"/>
      <c r="P132" s="16"/>
    </row>
    <row r="133" spans="1:16" ht="45" customHeight="1" x14ac:dyDescent="0.15">
      <c r="A133" s="8" t="s">
        <v>926</v>
      </c>
      <c r="B133" s="9" t="s">
        <v>1447</v>
      </c>
      <c r="C133" s="9" t="s">
        <v>100</v>
      </c>
      <c r="D133" s="8">
        <v>50</v>
      </c>
      <c r="E133" s="14">
        <v>0</v>
      </c>
      <c r="F133" s="12">
        <v>0</v>
      </c>
      <c r="G133" s="13">
        <f t="shared" si="4"/>
        <v>50</v>
      </c>
      <c r="H133" s="13">
        <v>50</v>
      </c>
      <c r="I133" s="13">
        <f t="shared" si="5"/>
        <v>55</v>
      </c>
      <c r="J133" s="54" t="s">
        <v>18</v>
      </c>
      <c r="K133" s="54"/>
      <c r="L133" s="54"/>
      <c r="M133" s="54"/>
      <c r="N133" s="54"/>
      <c r="O133" s="16"/>
      <c r="P133" s="16"/>
    </row>
    <row r="134" spans="1:16" ht="45" customHeight="1" x14ac:dyDescent="0.15">
      <c r="A134" s="8" t="s">
        <v>927</v>
      </c>
      <c r="B134" s="9" t="s">
        <v>1448</v>
      </c>
      <c r="C134" s="10" t="s">
        <v>266</v>
      </c>
      <c r="D134" s="11">
        <v>50</v>
      </c>
      <c r="E134" s="12">
        <v>0</v>
      </c>
      <c r="F134" s="12">
        <v>0</v>
      </c>
      <c r="G134" s="13">
        <f t="shared" si="4"/>
        <v>50</v>
      </c>
      <c r="H134" s="13">
        <v>50</v>
      </c>
      <c r="I134" s="13">
        <f t="shared" si="5"/>
        <v>55</v>
      </c>
      <c r="J134" s="54" t="s">
        <v>18</v>
      </c>
      <c r="K134" s="54"/>
      <c r="L134" s="54"/>
      <c r="M134" s="54"/>
      <c r="N134" s="54"/>
      <c r="O134" s="16"/>
      <c r="P134" s="16"/>
    </row>
    <row r="135" spans="1:16" ht="45" customHeight="1" x14ac:dyDescent="0.15">
      <c r="A135" s="8" t="s">
        <v>928</v>
      </c>
      <c r="B135" s="9" t="s">
        <v>1449</v>
      </c>
      <c r="C135" s="10" t="s">
        <v>288</v>
      </c>
      <c r="D135" s="11">
        <v>50</v>
      </c>
      <c r="E135" s="12">
        <v>0</v>
      </c>
      <c r="F135" s="12">
        <v>0</v>
      </c>
      <c r="G135" s="13">
        <f t="shared" si="4"/>
        <v>50</v>
      </c>
      <c r="H135" s="13">
        <v>50</v>
      </c>
      <c r="I135" s="13">
        <f t="shared" si="5"/>
        <v>55</v>
      </c>
      <c r="J135" s="54" t="s">
        <v>18</v>
      </c>
      <c r="K135" s="54"/>
      <c r="L135" s="54"/>
      <c r="M135" s="54"/>
      <c r="N135" s="54"/>
      <c r="O135" s="16"/>
      <c r="P135" s="16"/>
    </row>
    <row r="136" spans="1:16" ht="45" customHeight="1" x14ac:dyDescent="0.15">
      <c r="A136" s="8" t="s">
        <v>929</v>
      </c>
      <c r="B136" s="9" t="s">
        <v>1450</v>
      </c>
      <c r="C136" s="10" t="s">
        <v>176</v>
      </c>
      <c r="D136" s="11">
        <v>50</v>
      </c>
      <c r="E136" s="12">
        <v>0</v>
      </c>
      <c r="F136" s="12">
        <v>0</v>
      </c>
      <c r="G136" s="13">
        <f t="shared" si="4"/>
        <v>50</v>
      </c>
      <c r="H136" s="13">
        <v>50</v>
      </c>
      <c r="I136" s="13">
        <f t="shared" si="5"/>
        <v>55</v>
      </c>
      <c r="J136" s="54" t="s">
        <v>18</v>
      </c>
      <c r="K136" s="54"/>
      <c r="L136" s="54"/>
      <c r="M136" s="54"/>
      <c r="N136" s="54"/>
      <c r="O136" s="16"/>
      <c r="P136" s="16"/>
    </row>
    <row r="137" spans="1:16" ht="45" customHeight="1" x14ac:dyDescent="0.15">
      <c r="A137" s="8" t="s">
        <v>930</v>
      </c>
      <c r="B137" s="9" t="s">
        <v>1451</v>
      </c>
      <c r="C137" s="10" t="s">
        <v>215</v>
      </c>
      <c r="D137" s="11">
        <v>50</v>
      </c>
      <c r="E137" s="12">
        <v>0</v>
      </c>
      <c r="F137" s="12">
        <v>0</v>
      </c>
      <c r="G137" s="13">
        <f t="shared" si="4"/>
        <v>50</v>
      </c>
      <c r="H137" s="13">
        <v>50</v>
      </c>
      <c r="I137" s="13">
        <f t="shared" si="5"/>
        <v>55</v>
      </c>
      <c r="J137" s="54" t="s">
        <v>18</v>
      </c>
      <c r="K137" s="54"/>
      <c r="L137" s="54"/>
      <c r="M137" s="54"/>
      <c r="N137" s="54"/>
      <c r="O137" s="16"/>
      <c r="P137" s="16"/>
    </row>
    <row r="138" spans="1:16" ht="45" customHeight="1" x14ac:dyDescent="0.15">
      <c r="A138" s="8" t="s">
        <v>931</v>
      </c>
      <c r="B138" s="9" t="s">
        <v>1452</v>
      </c>
      <c r="C138" s="10" t="s">
        <v>417</v>
      </c>
      <c r="D138" s="11">
        <v>50</v>
      </c>
      <c r="E138" s="12">
        <v>0</v>
      </c>
      <c r="F138" s="12">
        <v>0</v>
      </c>
      <c r="G138" s="13">
        <f t="shared" si="4"/>
        <v>50</v>
      </c>
      <c r="H138" s="13">
        <v>50</v>
      </c>
      <c r="I138" s="13">
        <f t="shared" si="5"/>
        <v>55</v>
      </c>
      <c r="J138" s="54" t="s">
        <v>18</v>
      </c>
      <c r="K138" s="54"/>
      <c r="L138" s="54"/>
      <c r="M138" s="54"/>
      <c r="N138" s="54"/>
      <c r="O138" s="16"/>
      <c r="P138" s="16"/>
    </row>
    <row r="139" spans="1:16" ht="45" customHeight="1" x14ac:dyDescent="0.15">
      <c r="A139" s="8" t="s">
        <v>932</v>
      </c>
      <c r="B139" s="9" t="s">
        <v>1453</v>
      </c>
      <c r="C139" s="10" t="s">
        <v>205</v>
      </c>
      <c r="D139" s="11">
        <v>50</v>
      </c>
      <c r="E139" s="12">
        <v>0</v>
      </c>
      <c r="F139" s="12">
        <v>0</v>
      </c>
      <c r="G139" s="13">
        <f t="shared" si="4"/>
        <v>50</v>
      </c>
      <c r="H139" s="13">
        <v>50</v>
      </c>
      <c r="I139" s="13">
        <f t="shared" si="5"/>
        <v>55</v>
      </c>
      <c r="J139" s="54" t="s">
        <v>18</v>
      </c>
      <c r="K139" s="54"/>
      <c r="L139" s="54"/>
      <c r="M139" s="54"/>
      <c r="N139" s="54"/>
      <c r="O139" s="16"/>
      <c r="P139" s="16"/>
    </row>
    <row r="140" spans="1:16" ht="45" customHeight="1" x14ac:dyDescent="0.15">
      <c r="A140" s="8" t="s">
        <v>933</v>
      </c>
      <c r="B140" s="9" t="s">
        <v>1454</v>
      </c>
      <c r="C140" s="10" t="s">
        <v>178</v>
      </c>
      <c r="D140" s="11">
        <v>50</v>
      </c>
      <c r="E140" s="12">
        <v>0</v>
      </c>
      <c r="F140" s="12">
        <v>0</v>
      </c>
      <c r="G140" s="13">
        <f t="shared" si="4"/>
        <v>50</v>
      </c>
      <c r="H140" s="13">
        <v>50</v>
      </c>
      <c r="I140" s="13">
        <f t="shared" si="5"/>
        <v>55</v>
      </c>
      <c r="J140" s="54" t="s">
        <v>18</v>
      </c>
      <c r="K140" s="54"/>
      <c r="L140" s="54"/>
      <c r="M140" s="54"/>
      <c r="N140" s="54"/>
      <c r="O140" s="16"/>
      <c r="P140" s="16"/>
    </row>
    <row r="141" spans="1:16" ht="45" customHeight="1" x14ac:dyDescent="0.15">
      <c r="A141" s="8" t="s">
        <v>934</v>
      </c>
      <c r="B141" s="9" t="s">
        <v>1455</v>
      </c>
      <c r="C141" s="10" t="s">
        <v>109</v>
      </c>
      <c r="D141" s="11">
        <v>50</v>
      </c>
      <c r="E141" s="12">
        <v>0</v>
      </c>
      <c r="F141" s="12">
        <v>0</v>
      </c>
      <c r="G141" s="13">
        <f t="shared" si="4"/>
        <v>50</v>
      </c>
      <c r="H141" s="13">
        <v>50</v>
      </c>
      <c r="I141" s="13">
        <f t="shared" si="5"/>
        <v>55</v>
      </c>
      <c r="J141" s="54" t="s">
        <v>18</v>
      </c>
      <c r="K141" s="54"/>
      <c r="L141" s="54"/>
      <c r="M141" s="54"/>
      <c r="N141" s="54"/>
      <c r="O141" s="16"/>
      <c r="P141" s="16"/>
    </row>
    <row r="142" spans="1:16" ht="45" customHeight="1" x14ac:dyDescent="0.15">
      <c r="A142" s="8" t="s">
        <v>935</v>
      </c>
      <c r="B142" s="9" t="s">
        <v>1456</v>
      </c>
      <c r="C142" s="10" t="s">
        <v>242</v>
      </c>
      <c r="D142" s="11">
        <v>50</v>
      </c>
      <c r="E142" s="12">
        <v>0</v>
      </c>
      <c r="F142" s="12">
        <v>0</v>
      </c>
      <c r="G142" s="13">
        <f t="shared" si="4"/>
        <v>50</v>
      </c>
      <c r="H142" s="13">
        <v>50</v>
      </c>
      <c r="I142" s="13">
        <f t="shared" si="5"/>
        <v>55</v>
      </c>
      <c r="J142" s="54" t="s">
        <v>18</v>
      </c>
      <c r="K142" s="54"/>
      <c r="L142" s="54"/>
      <c r="M142" s="54"/>
      <c r="N142" s="54"/>
      <c r="O142" s="16"/>
      <c r="P142" s="16"/>
    </row>
    <row r="143" spans="1:16" ht="45" customHeight="1" x14ac:dyDescent="0.15">
      <c r="A143" s="8" t="s">
        <v>936</v>
      </c>
      <c r="B143" s="9" t="s">
        <v>1457</v>
      </c>
      <c r="C143" s="10" t="s">
        <v>84</v>
      </c>
      <c r="D143" s="11">
        <v>50</v>
      </c>
      <c r="E143" s="12">
        <v>0</v>
      </c>
      <c r="F143" s="12">
        <v>0</v>
      </c>
      <c r="G143" s="13">
        <f t="shared" si="4"/>
        <v>50</v>
      </c>
      <c r="H143" s="13">
        <v>50</v>
      </c>
      <c r="I143" s="13">
        <f t="shared" si="5"/>
        <v>55</v>
      </c>
      <c r="J143" s="54" t="s">
        <v>18</v>
      </c>
      <c r="K143" s="54"/>
      <c r="L143" s="54"/>
      <c r="M143" s="54"/>
      <c r="N143" s="54"/>
      <c r="O143" s="16"/>
      <c r="P143" s="16"/>
    </row>
    <row r="144" spans="1:16" ht="45" customHeight="1" x14ac:dyDescent="0.15">
      <c r="A144" s="8" t="s">
        <v>937</v>
      </c>
      <c r="B144" s="9" t="s">
        <v>1458</v>
      </c>
      <c r="C144" s="10" t="s">
        <v>213</v>
      </c>
      <c r="D144" s="11">
        <v>50</v>
      </c>
      <c r="E144" s="12">
        <v>0</v>
      </c>
      <c r="F144" s="12">
        <v>0</v>
      </c>
      <c r="G144" s="13">
        <f t="shared" si="4"/>
        <v>50</v>
      </c>
      <c r="H144" s="13">
        <v>50</v>
      </c>
      <c r="I144" s="13">
        <f t="shared" si="5"/>
        <v>55</v>
      </c>
      <c r="J144" s="54" t="s">
        <v>18</v>
      </c>
      <c r="K144" s="54"/>
      <c r="L144" s="54"/>
      <c r="M144" s="54"/>
      <c r="N144" s="54"/>
      <c r="O144" s="16"/>
      <c r="P144" s="16"/>
    </row>
    <row r="145" spans="1:16" ht="45" customHeight="1" x14ac:dyDescent="0.15">
      <c r="A145" s="8" t="s">
        <v>938</v>
      </c>
      <c r="B145" s="9" t="s">
        <v>1459</v>
      </c>
      <c r="C145" s="10" t="s">
        <v>48</v>
      </c>
      <c r="D145" s="11">
        <v>50</v>
      </c>
      <c r="E145" s="12">
        <v>0</v>
      </c>
      <c r="F145" s="12">
        <v>0</v>
      </c>
      <c r="G145" s="13">
        <f t="shared" si="4"/>
        <v>50</v>
      </c>
      <c r="H145" s="13">
        <v>50</v>
      </c>
      <c r="I145" s="13">
        <f t="shared" si="5"/>
        <v>55</v>
      </c>
      <c r="J145" s="54" t="s">
        <v>18</v>
      </c>
      <c r="K145" s="54"/>
      <c r="L145" s="54"/>
      <c r="M145" s="54"/>
      <c r="N145" s="54"/>
      <c r="O145" s="16"/>
      <c r="P145" s="16"/>
    </row>
    <row r="146" spans="1:16" ht="45" customHeight="1" x14ac:dyDescent="0.15">
      <c r="A146" s="8" t="s">
        <v>939</v>
      </c>
      <c r="B146" s="9" t="s">
        <v>1460</v>
      </c>
      <c r="C146" s="10" t="s">
        <v>183</v>
      </c>
      <c r="D146" s="11">
        <v>50</v>
      </c>
      <c r="E146" s="12">
        <v>0</v>
      </c>
      <c r="F146" s="12">
        <v>0</v>
      </c>
      <c r="G146" s="13">
        <f t="shared" si="4"/>
        <v>50</v>
      </c>
      <c r="H146" s="13">
        <v>50</v>
      </c>
      <c r="I146" s="13">
        <f t="shared" si="5"/>
        <v>55</v>
      </c>
      <c r="J146" s="54" t="s">
        <v>18</v>
      </c>
      <c r="K146" s="54"/>
      <c r="L146" s="54"/>
      <c r="M146" s="54"/>
      <c r="N146" s="54"/>
      <c r="O146" s="16"/>
      <c r="P146" s="16"/>
    </row>
    <row r="147" spans="1:16" ht="45" customHeight="1" x14ac:dyDescent="0.15">
      <c r="A147" s="8" t="s">
        <v>940</v>
      </c>
      <c r="B147" s="9" t="s">
        <v>1461</v>
      </c>
      <c r="C147" s="10" t="s">
        <v>343</v>
      </c>
      <c r="D147" s="11">
        <v>50</v>
      </c>
      <c r="E147" s="12">
        <v>0</v>
      </c>
      <c r="F147" s="12">
        <v>0</v>
      </c>
      <c r="G147" s="13">
        <f t="shared" si="4"/>
        <v>50</v>
      </c>
      <c r="H147" s="13">
        <v>50</v>
      </c>
      <c r="I147" s="13">
        <f t="shared" si="5"/>
        <v>55</v>
      </c>
      <c r="J147" s="54" t="s">
        <v>18</v>
      </c>
      <c r="K147" s="54"/>
      <c r="L147" s="54"/>
      <c r="M147" s="54"/>
      <c r="N147" s="54"/>
      <c r="O147" s="16"/>
      <c r="P147" s="16"/>
    </row>
    <row r="148" spans="1:16" ht="45" customHeight="1" x14ac:dyDescent="0.15">
      <c r="A148" s="8" t="s">
        <v>941</v>
      </c>
      <c r="B148" s="9" t="s">
        <v>1462</v>
      </c>
      <c r="C148" s="10" t="s">
        <v>153</v>
      </c>
      <c r="D148" s="11">
        <v>50</v>
      </c>
      <c r="E148" s="12">
        <v>0</v>
      </c>
      <c r="F148" s="12">
        <v>0</v>
      </c>
      <c r="G148" s="13">
        <f t="shared" si="4"/>
        <v>50</v>
      </c>
      <c r="H148" s="13">
        <v>50</v>
      </c>
      <c r="I148" s="13">
        <f t="shared" si="5"/>
        <v>55</v>
      </c>
      <c r="J148" s="54" t="s">
        <v>18</v>
      </c>
      <c r="K148" s="54"/>
      <c r="L148" s="54"/>
      <c r="M148" s="54"/>
      <c r="N148" s="54"/>
      <c r="O148" s="16"/>
      <c r="P148" s="16"/>
    </row>
    <row r="149" spans="1:16" ht="45" customHeight="1" x14ac:dyDescent="0.15">
      <c r="A149" s="8" t="s">
        <v>942</v>
      </c>
      <c r="B149" s="9" t="s">
        <v>1463</v>
      </c>
      <c r="C149" s="10" t="s">
        <v>225</v>
      </c>
      <c r="D149" s="11">
        <v>50</v>
      </c>
      <c r="E149" s="12">
        <v>0</v>
      </c>
      <c r="F149" s="12">
        <v>0</v>
      </c>
      <c r="G149" s="13">
        <f t="shared" si="4"/>
        <v>50</v>
      </c>
      <c r="H149" s="13">
        <v>50</v>
      </c>
      <c r="I149" s="13">
        <f t="shared" si="5"/>
        <v>55</v>
      </c>
      <c r="J149" s="54" t="s">
        <v>18</v>
      </c>
      <c r="K149" s="54"/>
      <c r="L149" s="54"/>
      <c r="M149" s="54"/>
      <c r="N149" s="54"/>
      <c r="O149" s="16"/>
      <c r="P149" s="16"/>
    </row>
    <row r="150" spans="1:16" ht="45" customHeight="1" x14ac:dyDescent="0.15">
      <c r="A150" s="8" t="s">
        <v>943</v>
      </c>
      <c r="B150" s="9" t="s">
        <v>1464</v>
      </c>
      <c r="C150" s="10" t="s">
        <v>212</v>
      </c>
      <c r="D150" s="11">
        <v>50</v>
      </c>
      <c r="E150" s="12">
        <v>0</v>
      </c>
      <c r="F150" s="12">
        <v>0</v>
      </c>
      <c r="G150" s="13">
        <f t="shared" si="4"/>
        <v>50</v>
      </c>
      <c r="H150" s="13">
        <v>50</v>
      </c>
      <c r="I150" s="13">
        <f t="shared" si="5"/>
        <v>55</v>
      </c>
      <c r="J150" s="54" t="s">
        <v>18</v>
      </c>
      <c r="K150" s="54"/>
      <c r="L150" s="54"/>
      <c r="M150" s="54"/>
      <c r="N150" s="54"/>
      <c r="O150" s="16"/>
      <c r="P150" s="16"/>
    </row>
    <row r="151" spans="1:16" ht="45" customHeight="1" x14ac:dyDescent="0.15">
      <c r="A151" s="8" t="s">
        <v>944</v>
      </c>
      <c r="B151" s="9" t="s">
        <v>1465</v>
      </c>
      <c r="C151" s="10" t="s">
        <v>182</v>
      </c>
      <c r="D151" s="11">
        <v>50</v>
      </c>
      <c r="E151" s="12">
        <v>0</v>
      </c>
      <c r="F151" s="12">
        <v>0</v>
      </c>
      <c r="G151" s="13">
        <f t="shared" si="4"/>
        <v>50</v>
      </c>
      <c r="H151" s="13">
        <v>50</v>
      </c>
      <c r="I151" s="13">
        <f t="shared" si="5"/>
        <v>55</v>
      </c>
      <c r="J151" s="54" t="s">
        <v>18</v>
      </c>
      <c r="K151" s="54"/>
      <c r="L151" s="54"/>
      <c r="M151" s="54"/>
      <c r="N151" s="54"/>
      <c r="O151" s="16"/>
      <c r="P151" s="16"/>
    </row>
    <row r="152" spans="1:16" ht="45" customHeight="1" x14ac:dyDescent="0.15">
      <c r="A152" s="8" t="s">
        <v>945</v>
      </c>
      <c r="B152" s="9" t="s">
        <v>1466</v>
      </c>
      <c r="C152" s="9" t="s">
        <v>306</v>
      </c>
      <c r="D152" s="8">
        <v>50</v>
      </c>
      <c r="E152" s="14">
        <v>0</v>
      </c>
      <c r="F152" s="12">
        <v>0</v>
      </c>
      <c r="G152" s="13">
        <f t="shared" si="4"/>
        <v>50</v>
      </c>
      <c r="H152" s="13">
        <v>50</v>
      </c>
      <c r="I152" s="13">
        <f t="shared" si="5"/>
        <v>55</v>
      </c>
      <c r="J152" s="54" t="s">
        <v>18</v>
      </c>
      <c r="K152" s="54"/>
      <c r="L152" s="54"/>
      <c r="M152" s="54"/>
      <c r="N152" s="54"/>
      <c r="O152" s="16"/>
      <c r="P152" s="16"/>
    </row>
    <row r="153" spans="1:16" ht="45" customHeight="1" x14ac:dyDescent="0.15">
      <c r="A153" s="8" t="s">
        <v>946</v>
      </c>
      <c r="B153" s="9" t="s">
        <v>1467</v>
      </c>
      <c r="C153" s="10" t="s">
        <v>102</v>
      </c>
      <c r="D153" s="11">
        <v>50</v>
      </c>
      <c r="E153" s="12">
        <v>0</v>
      </c>
      <c r="F153" s="12">
        <v>0</v>
      </c>
      <c r="G153" s="13">
        <f t="shared" si="4"/>
        <v>50</v>
      </c>
      <c r="H153" s="13">
        <v>50</v>
      </c>
      <c r="I153" s="13">
        <f t="shared" si="5"/>
        <v>55</v>
      </c>
      <c r="J153" s="54" t="s">
        <v>18</v>
      </c>
      <c r="K153" s="54"/>
      <c r="L153" s="54"/>
      <c r="M153" s="54"/>
      <c r="N153" s="54"/>
      <c r="O153" s="16"/>
      <c r="P153" s="16"/>
    </row>
    <row r="154" spans="1:16" ht="45" customHeight="1" x14ac:dyDescent="0.15">
      <c r="A154" s="8" t="s">
        <v>947</v>
      </c>
      <c r="B154" s="9" t="s">
        <v>1468</v>
      </c>
      <c r="C154" s="10" t="s">
        <v>222</v>
      </c>
      <c r="D154" s="11">
        <v>50</v>
      </c>
      <c r="E154" s="12">
        <v>0</v>
      </c>
      <c r="F154" s="12">
        <v>0</v>
      </c>
      <c r="G154" s="13">
        <f t="shared" si="4"/>
        <v>50</v>
      </c>
      <c r="H154" s="13">
        <v>50</v>
      </c>
      <c r="I154" s="13">
        <f t="shared" si="5"/>
        <v>55</v>
      </c>
      <c r="J154" s="54" t="s">
        <v>18</v>
      </c>
      <c r="K154" s="54"/>
      <c r="L154" s="54"/>
      <c r="M154" s="54"/>
      <c r="N154" s="54"/>
      <c r="O154" s="16"/>
      <c r="P154" s="16"/>
    </row>
    <row r="155" spans="1:16" ht="45" customHeight="1" x14ac:dyDescent="0.15">
      <c r="A155" s="8" t="s">
        <v>948</v>
      </c>
      <c r="B155" s="9" t="s">
        <v>1469</v>
      </c>
      <c r="C155" s="10" t="s">
        <v>243</v>
      </c>
      <c r="D155" s="11">
        <v>50</v>
      </c>
      <c r="E155" s="12">
        <v>0</v>
      </c>
      <c r="F155" s="12">
        <v>0</v>
      </c>
      <c r="G155" s="13">
        <f t="shared" si="4"/>
        <v>50</v>
      </c>
      <c r="H155" s="13">
        <v>50</v>
      </c>
      <c r="I155" s="13">
        <f t="shared" si="5"/>
        <v>55</v>
      </c>
      <c r="J155" s="54" t="s">
        <v>18</v>
      </c>
      <c r="K155" s="54"/>
      <c r="L155" s="54"/>
      <c r="M155" s="54"/>
      <c r="N155" s="54"/>
      <c r="O155" s="16"/>
      <c r="P155" s="16"/>
    </row>
    <row r="156" spans="1:16" ht="45" customHeight="1" x14ac:dyDescent="0.15">
      <c r="A156" s="8" t="s">
        <v>949</v>
      </c>
      <c r="B156" s="9" t="s">
        <v>1470</v>
      </c>
      <c r="C156" s="10" t="s">
        <v>230</v>
      </c>
      <c r="D156" s="11">
        <v>50</v>
      </c>
      <c r="E156" s="12">
        <v>0</v>
      </c>
      <c r="F156" s="12">
        <v>0</v>
      </c>
      <c r="G156" s="13">
        <f t="shared" si="4"/>
        <v>50</v>
      </c>
      <c r="H156" s="13">
        <v>50</v>
      </c>
      <c r="I156" s="13">
        <f t="shared" si="5"/>
        <v>55</v>
      </c>
      <c r="J156" s="54" t="s">
        <v>18</v>
      </c>
      <c r="K156" s="54"/>
      <c r="L156" s="54"/>
      <c r="M156" s="54"/>
      <c r="N156" s="54"/>
      <c r="O156" s="16"/>
      <c r="P156" s="16"/>
    </row>
    <row r="157" spans="1:16" ht="45" customHeight="1" x14ac:dyDescent="0.15">
      <c r="A157" s="8" t="s">
        <v>950</v>
      </c>
      <c r="B157" s="9" t="s">
        <v>1471</v>
      </c>
      <c r="C157" s="10" t="s">
        <v>262</v>
      </c>
      <c r="D157" s="11">
        <v>50</v>
      </c>
      <c r="E157" s="12">
        <v>0</v>
      </c>
      <c r="F157" s="12">
        <v>0</v>
      </c>
      <c r="G157" s="13">
        <f t="shared" si="4"/>
        <v>50</v>
      </c>
      <c r="H157" s="13">
        <v>50</v>
      </c>
      <c r="I157" s="13">
        <f t="shared" si="5"/>
        <v>55</v>
      </c>
      <c r="J157" s="54" t="s">
        <v>18</v>
      </c>
      <c r="K157" s="54"/>
      <c r="L157" s="54"/>
      <c r="M157" s="54"/>
      <c r="N157" s="54"/>
      <c r="O157" s="16"/>
      <c r="P157" s="16"/>
    </row>
    <row r="158" spans="1:16" ht="45" customHeight="1" x14ac:dyDescent="0.15">
      <c r="A158" s="8" t="s">
        <v>951</v>
      </c>
      <c r="B158" s="9" t="s">
        <v>1472</v>
      </c>
      <c r="C158" s="9" t="s">
        <v>259</v>
      </c>
      <c r="D158" s="8">
        <v>50</v>
      </c>
      <c r="E158" s="14">
        <v>0</v>
      </c>
      <c r="F158" s="12">
        <v>0</v>
      </c>
      <c r="G158" s="13">
        <f t="shared" si="4"/>
        <v>50</v>
      </c>
      <c r="H158" s="13">
        <v>50</v>
      </c>
      <c r="I158" s="13">
        <f t="shared" si="5"/>
        <v>55</v>
      </c>
      <c r="J158" s="54" t="s">
        <v>18</v>
      </c>
      <c r="K158" s="54"/>
      <c r="L158" s="54"/>
      <c r="M158" s="54"/>
      <c r="N158" s="54"/>
      <c r="O158" s="16"/>
      <c r="P158" s="16"/>
    </row>
    <row r="159" spans="1:16" ht="45" customHeight="1" x14ac:dyDescent="0.15">
      <c r="A159" s="8" t="s">
        <v>952</v>
      </c>
      <c r="B159" s="9" t="s">
        <v>1473</v>
      </c>
      <c r="C159" s="9" t="s">
        <v>395</v>
      </c>
      <c r="D159" s="8">
        <v>50</v>
      </c>
      <c r="E159" s="14">
        <v>0</v>
      </c>
      <c r="F159" s="12">
        <v>0</v>
      </c>
      <c r="G159" s="13">
        <f t="shared" si="4"/>
        <v>50</v>
      </c>
      <c r="H159" s="13">
        <v>50</v>
      </c>
      <c r="I159" s="13">
        <f t="shared" si="5"/>
        <v>55</v>
      </c>
      <c r="J159" s="54" t="s">
        <v>18</v>
      </c>
      <c r="K159" s="54"/>
      <c r="L159" s="54"/>
      <c r="M159" s="54"/>
      <c r="N159" s="54"/>
      <c r="O159" s="16"/>
      <c r="P159" s="16"/>
    </row>
    <row r="160" spans="1:16" ht="45" customHeight="1" x14ac:dyDescent="0.15">
      <c r="A160" s="8" t="s">
        <v>953</v>
      </c>
      <c r="B160" s="9" t="s">
        <v>1474</v>
      </c>
      <c r="C160" s="9" t="s">
        <v>147</v>
      </c>
      <c r="D160" s="8">
        <v>50</v>
      </c>
      <c r="E160" s="14">
        <v>0</v>
      </c>
      <c r="F160" s="12">
        <v>0</v>
      </c>
      <c r="G160" s="13">
        <f t="shared" si="4"/>
        <v>50</v>
      </c>
      <c r="H160" s="13">
        <v>50</v>
      </c>
      <c r="I160" s="13">
        <f t="shared" si="5"/>
        <v>55</v>
      </c>
      <c r="J160" s="54" t="s">
        <v>18</v>
      </c>
      <c r="K160" s="54"/>
      <c r="L160" s="54"/>
      <c r="M160" s="54"/>
      <c r="N160" s="54"/>
      <c r="O160" s="16"/>
      <c r="P160" s="16"/>
    </row>
    <row r="161" spans="1:16" ht="45" customHeight="1" x14ac:dyDescent="0.15">
      <c r="A161" s="8" t="s">
        <v>954</v>
      </c>
      <c r="B161" s="9" t="s">
        <v>1475</v>
      </c>
      <c r="C161" s="9" t="s">
        <v>95</v>
      </c>
      <c r="D161" s="8">
        <v>50</v>
      </c>
      <c r="E161" s="14">
        <v>0</v>
      </c>
      <c r="F161" s="12">
        <v>0</v>
      </c>
      <c r="G161" s="13">
        <f t="shared" si="4"/>
        <v>50</v>
      </c>
      <c r="H161" s="13">
        <v>50</v>
      </c>
      <c r="I161" s="13">
        <f t="shared" si="5"/>
        <v>55</v>
      </c>
      <c r="J161" s="54" t="s">
        <v>18</v>
      </c>
      <c r="K161" s="54"/>
      <c r="L161" s="54"/>
      <c r="M161" s="54"/>
      <c r="N161" s="54"/>
      <c r="O161" s="16"/>
      <c r="P161" s="16"/>
    </row>
    <row r="162" spans="1:16" ht="45" customHeight="1" x14ac:dyDescent="0.15">
      <c r="A162" s="8" t="s">
        <v>955</v>
      </c>
      <c r="B162" s="9" t="s">
        <v>1476</v>
      </c>
      <c r="C162" s="9" t="s">
        <v>283</v>
      </c>
      <c r="D162" s="8">
        <v>50</v>
      </c>
      <c r="E162" s="14">
        <v>0</v>
      </c>
      <c r="F162" s="12">
        <v>0</v>
      </c>
      <c r="G162" s="13">
        <f t="shared" si="4"/>
        <v>50</v>
      </c>
      <c r="H162" s="13">
        <v>50</v>
      </c>
      <c r="I162" s="13">
        <f t="shared" si="5"/>
        <v>55</v>
      </c>
      <c r="J162" s="54" t="s">
        <v>18</v>
      </c>
      <c r="K162" s="54"/>
      <c r="L162" s="54"/>
      <c r="M162" s="54"/>
      <c r="N162" s="54"/>
      <c r="O162" s="16"/>
      <c r="P162" s="16"/>
    </row>
    <row r="163" spans="1:16" ht="45" customHeight="1" x14ac:dyDescent="0.15">
      <c r="A163" s="8" t="s">
        <v>956</v>
      </c>
      <c r="B163" s="9" t="s">
        <v>1477</v>
      </c>
      <c r="C163" s="10" t="s">
        <v>118</v>
      </c>
      <c r="D163" s="11">
        <v>50</v>
      </c>
      <c r="E163" s="12">
        <v>0</v>
      </c>
      <c r="F163" s="12">
        <v>0</v>
      </c>
      <c r="G163" s="13">
        <f t="shared" si="4"/>
        <v>50</v>
      </c>
      <c r="H163" s="13">
        <v>50</v>
      </c>
      <c r="I163" s="13">
        <f t="shared" si="5"/>
        <v>55</v>
      </c>
      <c r="J163" s="54" t="s">
        <v>18</v>
      </c>
      <c r="K163" s="54"/>
      <c r="L163" s="54"/>
      <c r="M163" s="54"/>
      <c r="N163" s="54"/>
      <c r="O163" s="16"/>
      <c r="P163" s="16"/>
    </row>
    <row r="164" spans="1:16" ht="45" customHeight="1" x14ac:dyDescent="0.15">
      <c r="A164" s="8" t="s">
        <v>957</v>
      </c>
      <c r="B164" s="9" t="s">
        <v>1478</v>
      </c>
      <c r="C164" s="10" t="s">
        <v>208</v>
      </c>
      <c r="D164" s="11">
        <v>50</v>
      </c>
      <c r="E164" s="12">
        <v>0</v>
      </c>
      <c r="F164" s="12">
        <v>0</v>
      </c>
      <c r="G164" s="13">
        <f t="shared" si="4"/>
        <v>50</v>
      </c>
      <c r="H164" s="13">
        <v>50</v>
      </c>
      <c r="I164" s="13">
        <f t="shared" si="5"/>
        <v>55</v>
      </c>
      <c r="J164" s="54" t="s">
        <v>18</v>
      </c>
      <c r="K164" s="54"/>
      <c r="L164" s="54"/>
      <c r="M164" s="54"/>
      <c r="N164" s="54"/>
      <c r="O164" s="16"/>
      <c r="P164" s="16"/>
    </row>
    <row r="165" spans="1:16" ht="45" customHeight="1" x14ac:dyDescent="0.15">
      <c r="A165" s="8" t="s">
        <v>958</v>
      </c>
      <c r="B165" s="9" t="s">
        <v>1479</v>
      </c>
      <c r="C165" s="10" t="s">
        <v>101</v>
      </c>
      <c r="D165" s="11">
        <v>50</v>
      </c>
      <c r="E165" s="12">
        <v>0</v>
      </c>
      <c r="F165" s="12">
        <v>0</v>
      </c>
      <c r="G165" s="13">
        <f t="shared" si="4"/>
        <v>50</v>
      </c>
      <c r="H165" s="13">
        <v>50</v>
      </c>
      <c r="I165" s="13">
        <f t="shared" si="5"/>
        <v>55</v>
      </c>
      <c r="J165" s="54" t="s">
        <v>18</v>
      </c>
      <c r="K165" s="54"/>
      <c r="L165" s="54"/>
      <c r="M165" s="54"/>
      <c r="N165" s="54"/>
      <c r="O165" s="16"/>
      <c r="P165" s="16"/>
    </row>
    <row r="166" spans="1:16" ht="45" customHeight="1" x14ac:dyDescent="0.15">
      <c r="A166" s="8" t="s">
        <v>959</v>
      </c>
      <c r="B166" s="9" t="s">
        <v>1480</v>
      </c>
      <c r="C166" s="10" t="s">
        <v>444</v>
      </c>
      <c r="D166" s="11">
        <v>50</v>
      </c>
      <c r="E166" s="12">
        <v>0</v>
      </c>
      <c r="F166" s="12">
        <v>0</v>
      </c>
      <c r="G166" s="13">
        <f t="shared" si="4"/>
        <v>50</v>
      </c>
      <c r="H166" s="13">
        <v>50</v>
      </c>
      <c r="I166" s="13">
        <f t="shared" si="5"/>
        <v>55</v>
      </c>
      <c r="J166" s="54" t="s">
        <v>18</v>
      </c>
      <c r="K166" s="54"/>
      <c r="L166" s="54"/>
      <c r="M166" s="54"/>
      <c r="N166" s="54"/>
      <c r="O166" s="16"/>
      <c r="P166" s="16"/>
    </row>
    <row r="167" spans="1:16" ht="45" customHeight="1" x14ac:dyDescent="0.15">
      <c r="A167" s="8" t="s">
        <v>960</v>
      </c>
      <c r="B167" s="9" t="s">
        <v>1481</v>
      </c>
      <c r="C167" s="10" t="s">
        <v>391</v>
      </c>
      <c r="D167" s="11">
        <v>50</v>
      </c>
      <c r="E167" s="12">
        <v>0</v>
      </c>
      <c r="F167" s="12">
        <v>0</v>
      </c>
      <c r="G167" s="13">
        <f t="shared" si="4"/>
        <v>50</v>
      </c>
      <c r="H167" s="13">
        <v>50</v>
      </c>
      <c r="I167" s="13">
        <f t="shared" si="5"/>
        <v>55</v>
      </c>
      <c r="J167" s="54" t="s">
        <v>18</v>
      </c>
      <c r="K167" s="54"/>
      <c r="L167" s="54"/>
      <c r="M167" s="54"/>
      <c r="N167" s="54"/>
      <c r="O167" s="16"/>
      <c r="P167" s="16"/>
    </row>
    <row r="168" spans="1:16" ht="45" customHeight="1" x14ac:dyDescent="0.15">
      <c r="A168" s="8" t="s">
        <v>961</v>
      </c>
      <c r="B168" s="9" t="s">
        <v>1482</v>
      </c>
      <c r="C168" s="10" t="s">
        <v>64</v>
      </c>
      <c r="D168" s="11">
        <v>50</v>
      </c>
      <c r="E168" s="12">
        <v>0</v>
      </c>
      <c r="F168" s="12">
        <v>0</v>
      </c>
      <c r="G168" s="13">
        <f t="shared" si="4"/>
        <v>50</v>
      </c>
      <c r="H168" s="13">
        <v>50</v>
      </c>
      <c r="I168" s="13">
        <f t="shared" si="5"/>
        <v>55</v>
      </c>
      <c r="J168" s="54" t="s">
        <v>18</v>
      </c>
      <c r="K168" s="54"/>
      <c r="L168" s="54"/>
      <c r="M168" s="54"/>
      <c r="N168" s="54"/>
      <c r="O168" s="16"/>
      <c r="P168" s="16"/>
    </row>
    <row r="169" spans="1:16" ht="45" customHeight="1" x14ac:dyDescent="0.15">
      <c r="A169" s="8" t="s">
        <v>962</v>
      </c>
      <c r="B169" s="9" t="s">
        <v>1483</v>
      </c>
      <c r="C169" s="10" t="s">
        <v>103</v>
      </c>
      <c r="D169" s="11">
        <v>50</v>
      </c>
      <c r="E169" s="12">
        <v>0</v>
      </c>
      <c r="F169" s="12">
        <v>0</v>
      </c>
      <c r="G169" s="13">
        <f t="shared" si="4"/>
        <v>50</v>
      </c>
      <c r="H169" s="13">
        <v>50</v>
      </c>
      <c r="I169" s="13">
        <f t="shared" si="5"/>
        <v>55</v>
      </c>
      <c r="J169" s="54" t="s">
        <v>18</v>
      </c>
      <c r="K169" s="54"/>
      <c r="L169" s="54"/>
      <c r="M169" s="54"/>
      <c r="N169" s="54"/>
      <c r="O169" s="16"/>
      <c r="P169" s="16"/>
    </row>
    <row r="170" spans="1:16" ht="45" customHeight="1" x14ac:dyDescent="0.15">
      <c r="A170" s="8" t="s">
        <v>963</v>
      </c>
      <c r="B170" s="9" t="s">
        <v>1484</v>
      </c>
      <c r="C170" s="10" t="s">
        <v>308</v>
      </c>
      <c r="D170" s="11">
        <v>50</v>
      </c>
      <c r="E170" s="12">
        <v>0</v>
      </c>
      <c r="F170" s="12">
        <v>0</v>
      </c>
      <c r="G170" s="13">
        <f t="shared" si="4"/>
        <v>50</v>
      </c>
      <c r="H170" s="13">
        <v>50</v>
      </c>
      <c r="I170" s="13">
        <f t="shared" si="5"/>
        <v>55</v>
      </c>
      <c r="J170" s="54" t="s">
        <v>18</v>
      </c>
      <c r="K170" s="54"/>
      <c r="L170" s="54"/>
      <c r="M170" s="54"/>
      <c r="N170" s="54"/>
      <c r="O170" s="16"/>
      <c r="P170" s="16"/>
    </row>
    <row r="171" spans="1:16" ht="45" customHeight="1" x14ac:dyDescent="0.15">
      <c r="A171" s="8" t="s">
        <v>964</v>
      </c>
      <c r="B171" s="9" t="s">
        <v>1485</v>
      </c>
      <c r="C171" s="10" t="s">
        <v>596</v>
      </c>
      <c r="D171" s="11">
        <v>50</v>
      </c>
      <c r="E171" s="12">
        <v>0</v>
      </c>
      <c r="F171" s="12">
        <v>0</v>
      </c>
      <c r="G171" s="13">
        <f t="shared" si="4"/>
        <v>50</v>
      </c>
      <c r="H171" s="13">
        <v>50</v>
      </c>
      <c r="I171" s="13">
        <f t="shared" si="5"/>
        <v>55</v>
      </c>
      <c r="J171" s="54" t="s">
        <v>18</v>
      </c>
      <c r="K171" s="54"/>
      <c r="L171" s="54"/>
      <c r="M171" s="54"/>
      <c r="N171" s="54"/>
      <c r="O171" s="16"/>
      <c r="P171" s="16"/>
    </row>
    <row r="172" spans="1:16" ht="45" customHeight="1" x14ac:dyDescent="0.15">
      <c r="A172" s="8" t="s">
        <v>965</v>
      </c>
      <c r="B172" s="9" t="s">
        <v>1486</v>
      </c>
      <c r="C172" s="10" t="s">
        <v>166</v>
      </c>
      <c r="D172" s="11">
        <v>50</v>
      </c>
      <c r="E172" s="12">
        <v>0</v>
      </c>
      <c r="F172" s="12">
        <v>0</v>
      </c>
      <c r="G172" s="13">
        <f t="shared" si="4"/>
        <v>50</v>
      </c>
      <c r="H172" s="13">
        <v>50</v>
      </c>
      <c r="I172" s="13">
        <f t="shared" si="5"/>
        <v>55</v>
      </c>
      <c r="J172" s="54" t="s">
        <v>18</v>
      </c>
      <c r="K172" s="54"/>
      <c r="L172" s="54"/>
      <c r="M172" s="54"/>
      <c r="N172" s="54"/>
      <c r="O172" s="16"/>
      <c r="P172" s="16"/>
    </row>
    <row r="173" spans="1:16" ht="45" customHeight="1" x14ac:dyDescent="0.15">
      <c r="A173" s="8" t="s">
        <v>966</v>
      </c>
      <c r="B173" s="9" t="s">
        <v>1487</v>
      </c>
      <c r="C173" s="10" t="s">
        <v>275</v>
      </c>
      <c r="D173" s="11">
        <v>50</v>
      </c>
      <c r="E173" s="12">
        <v>0</v>
      </c>
      <c r="F173" s="12">
        <v>0</v>
      </c>
      <c r="G173" s="13">
        <f t="shared" si="4"/>
        <v>50</v>
      </c>
      <c r="H173" s="13">
        <v>50</v>
      </c>
      <c r="I173" s="13">
        <f t="shared" si="5"/>
        <v>55</v>
      </c>
      <c r="J173" s="54" t="s">
        <v>18</v>
      </c>
      <c r="K173" s="54"/>
      <c r="L173" s="54"/>
      <c r="M173" s="54"/>
      <c r="N173" s="54"/>
      <c r="O173" s="16"/>
      <c r="P173" s="16"/>
    </row>
    <row r="174" spans="1:16" ht="45" customHeight="1" x14ac:dyDescent="0.15">
      <c r="A174" s="8" t="s">
        <v>967</v>
      </c>
      <c r="B174" s="9" t="s">
        <v>1488</v>
      </c>
      <c r="C174" s="10" t="s">
        <v>312</v>
      </c>
      <c r="D174" s="11">
        <v>50</v>
      </c>
      <c r="E174" s="12">
        <v>0</v>
      </c>
      <c r="F174" s="12">
        <v>0</v>
      </c>
      <c r="G174" s="13">
        <f t="shared" si="4"/>
        <v>50</v>
      </c>
      <c r="H174" s="13">
        <v>50</v>
      </c>
      <c r="I174" s="13">
        <f t="shared" si="5"/>
        <v>55</v>
      </c>
      <c r="J174" s="54" t="s">
        <v>18</v>
      </c>
      <c r="K174" s="54"/>
      <c r="L174" s="54"/>
      <c r="M174" s="54"/>
      <c r="N174" s="54"/>
      <c r="O174" s="16"/>
      <c r="P174" s="16"/>
    </row>
    <row r="175" spans="1:16" ht="45" customHeight="1" x14ac:dyDescent="0.15">
      <c r="A175" s="8" t="s">
        <v>968</v>
      </c>
      <c r="B175" s="9" t="s">
        <v>1489</v>
      </c>
      <c r="C175" s="10" t="s">
        <v>250</v>
      </c>
      <c r="D175" s="11">
        <v>50</v>
      </c>
      <c r="E175" s="12">
        <v>0</v>
      </c>
      <c r="F175" s="12">
        <v>0</v>
      </c>
      <c r="G175" s="13">
        <f t="shared" si="4"/>
        <v>50</v>
      </c>
      <c r="H175" s="13">
        <v>50</v>
      </c>
      <c r="I175" s="13">
        <f t="shared" si="5"/>
        <v>55</v>
      </c>
      <c r="J175" s="54" t="s">
        <v>18</v>
      </c>
      <c r="K175" s="54"/>
      <c r="L175" s="54"/>
      <c r="M175" s="54"/>
      <c r="N175" s="54"/>
      <c r="O175" s="16"/>
      <c r="P175" s="16"/>
    </row>
    <row r="176" spans="1:16" ht="45" customHeight="1" x14ac:dyDescent="0.15">
      <c r="A176" s="8" t="s">
        <v>969</v>
      </c>
      <c r="B176" s="9" t="s">
        <v>1490</v>
      </c>
      <c r="C176" s="10" t="s">
        <v>247</v>
      </c>
      <c r="D176" s="11">
        <v>50</v>
      </c>
      <c r="E176" s="12">
        <v>0</v>
      </c>
      <c r="F176" s="12">
        <v>0</v>
      </c>
      <c r="G176" s="13">
        <f t="shared" si="4"/>
        <v>50</v>
      </c>
      <c r="H176" s="13">
        <v>50</v>
      </c>
      <c r="I176" s="13">
        <f t="shared" si="5"/>
        <v>55</v>
      </c>
      <c r="J176" s="54" t="s">
        <v>18</v>
      </c>
      <c r="K176" s="54"/>
      <c r="L176" s="54"/>
      <c r="M176" s="54"/>
      <c r="N176" s="54"/>
      <c r="O176" s="16"/>
      <c r="P176" s="16"/>
    </row>
    <row r="177" spans="1:16" ht="45" customHeight="1" x14ac:dyDescent="0.15">
      <c r="A177" s="8" t="s">
        <v>970</v>
      </c>
      <c r="B177" s="9" t="s">
        <v>1491</v>
      </c>
      <c r="C177" s="10" t="s">
        <v>145</v>
      </c>
      <c r="D177" s="11">
        <v>50</v>
      </c>
      <c r="E177" s="12">
        <v>0</v>
      </c>
      <c r="F177" s="12">
        <v>0</v>
      </c>
      <c r="G177" s="13">
        <f t="shared" si="4"/>
        <v>50</v>
      </c>
      <c r="H177" s="13">
        <v>50</v>
      </c>
      <c r="I177" s="13">
        <f t="shared" si="5"/>
        <v>55</v>
      </c>
      <c r="J177" s="54" t="s">
        <v>18</v>
      </c>
      <c r="K177" s="54"/>
      <c r="L177" s="54"/>
      <c r="M177" s="54"/>
      <c r="N177" s="54"/>
      <c r="O177" s="16"/>
      <c r="P177" s="16"/>
    </row>
    <row r="178" spans="1:16" ht="45" customHeight="1" x14ac:dyDescent="0.15">
      <c r="A178" s="8" t="s">
        <v>971</v>
      </c>
      <c r="B178" s="9" t="s">
        <v>1492</v>
      </c>
      <c r="C178" s="10" t="s">
        <v>32</v>
      </c>
      <c r="D178" s="11">
        <v>50</v>
      </c>
      <c r="E178" s="12">
        <v>0</v>
      </c>
      <c r="F178" s="12">
        <v>0</v>
      </c>
      <c r="G178" s="13">
        <f t="shared" si="4"/>
        <v>50</v>
      </c>
      <c r="H178" s="13">
        <v>50</v>
      </c>
      <c r="I178" s="13">
        <f t="shared" si="5"/>
        <v>55</v>
      </c>
      <c r="J178" s="54" t="s">
        <v>18</v>
      </c>
      <c r="K178" s="54"/>
      <c r="L178" s="54"/>
      <c r="M178" s="54"/>
      <c r="N178" s="54"/>
      <c r="O178" s="16"/>
      <c r="P178" s="16"/>
    </row>
    <row r="179" spans="1:16" ht="45" customHeight="1" x14ac:dyDescent="0.15">
      <c r="A179" s="8" t="s">
        <v>972</v>
      </c>
      <c r="B179" s="9" t="s">
        <v>1493</v>
      </c>
      <c r="C179" s="10" t="s">
        <v>301</v>
      </c>
      <c r="D179" s="11">
        <v>50</v>
      </c>
      <c r="E179" s="12">
        <v>0</v>
      </c>
      <c r="F179" s="12">
        <v>0</v>
      </c>
      <c r="G179" s="13">
        <f t="shared" si="4"/>
        <v>50</v>
      </c>
      <c r="H179" s="13">
        <v>50</v>
      </c>
      <c r="I179" s="13">
        <f t="shared" si="5"/>
        <v>55</v>
      </c>
      <c r="J179" s="54" t="s">
        <v>18</v>
      </c>
      <c r="K179" s="54"/>
      <c r="L179" s="54"/>
      <c r="M179" s="54"/>
      <c r="N179" s="54"/>
      <c r="O179" s="16"/>
      <c r="P179" s="16"/>
    </row>
    <row r="180" spans="1:16" ht="45" customHeight="1" x14ac:dyDescent="0.15">
      <c r="A180" s="8" t="s">
        <v>973</v>
      </c>
      <c r="B180" s="9" t="s">
        <v>1494</v>
      </c>
      <c r="C180" s="10" t="s">
        <v>317</v>
      </c>
      <c r="D180" s="11">
        <v>50</v>
      </c>
      <c r="E180" s="12">
        <v>0</v>
      </c>
      <c r="F180" s="12">
        <v>0</v>
      </c>
      <c r="G180" s="13">
        <f t="shared" si="4"/>
        <v>50</v>
      </c>
      <c r="H180" s="13">
        <v>50</v>
      </c>
      <c r="I180" s="13">
        <f t="shared" si="5"/>
        <v>55</v>
      </c>
      <c r="J180" s="54" t="s">
        <v>18</v>
      </c>
      <c r="K180" s="54"/>
      <c r="L180" s="54"/>
      <c r="M180" s="54"/>
      <c r="N180" s="54"/>
      <c r="O180" s="16"/>
      <c r="P180" s="16"/>
    </row>
    <row r="181" spans="1:16" ht="45" customHeight="1" x14ac:dyDescent="0.15">
      <c r="A181" s="8" t="s">
        <v>974</v>
      </c>
      <c r="B181" s="9" t="s">
        <v>1495</v>
      </c>
      <c r="C181" s="10" t="s">
        <v>155</v>
      </c>
      <c r="D181" s="11">
        <v>50</v>
      </c>
      <c r="E181" s="12">
        <v>0</v>
      </c>
      <c r="F181" s="12">
        <v>0</v>
      </c>
      <c r="G181" s="13">
        <f t="shared" si="4"/>
        <v>50</v>
      </c>
      <c r="H181" s="13">
        <v>50</v>
      </c>
      <c r="I181" s="13">
        <f t="shared" si="5"/>
        <v>55</v>
      </c>
      <c r="J181" s="54" t="s">
        <v>18</v>
      </c>
      <c r="K181" s="54"/>
      <c r="L181" s="54"/>
      <c r="M181" s="54"/>
      <c r="N181" s="54"/>
      <c r="O181" s="16"/>
      <c r="P181" s="16"/>
    </row>
    <row r="182" spans="1:16" ht="45" customHeight="1" x14ac:dyDescent="0.15">
      <c r="A182" s="8" t="s">
        <v>975</v>
      </c>
      <c r="B182" s="9" t="s">
        <v>1496</v>
      </c>
      <c r="C182" s="10" t="s">
        <v>267</v>
      </c>
      <c r="D182" s="11">
        <v>50</v>
      </c>
      <c r="E182" s="12">
        <v>0</v>
      </c>
      <c r="F182" s="12">
        <v>0</v>
      </c>
      <c r="G182" s="13">
        <f t="shared" si="4"/>
        <v>50</v>
      </c>
      <c r="H182" s="13">
        <v>50</v>
      </c>
      <c r="I182" s="13">
        <f t="shared" si="5"/>
        <v>55</v>
      </c>
      <c r="J182" s="54" t="s">
        <v>18</v>
      </c>
      <c r="K182" s="54"/>
      <c r="L182" s="54"/>
      <c r="M182" s="54"/>
      <c r="N182" s="54"/>
      <c r="O182" s="16"/>
      <c r="P182" s="16"/>
    </row>
    <row r="183" spans="1:16" ht="45" customHeight="1" x14ac:dyDescent="0.15">
      <c r="A183" s="8" t="s">
        <v>976</v>
      </c>
      <c r="B183" s="9" t="s">
        <v>1497</v>
      </c>
      <c r="C183" s="10" t="s">
        <v>180</v>
      </c>
      <c r="D183" s="11">
        <v>50</v>
      </c>
      <c r="E183" s="12">
        <v>0</v>
      </c>
      <c r="F183" s="12">
        <v>0</v>
      </c>
      <c r="G183" s="13">
        <f t="shared" si="4"/>
        <v>50</v>
      </c>
      <c r="H183" s="13">
        <v>50</v>
      </c>
      <c r="I183" s="13">
        <f t="shared" si="5"/>
        <v>55</v>
      </c>
      <c r="J183" s="54" t="s">
        <v>18</v>
      </c>
      <c r="K183" s="54"/>
      <c r="L183" s="54"/>
      <c r="M183" s="54"/>
      <c r="N183" s="54"/>
      <c r="O183" s="16"/>
      <c r="P183" s="16"/>
    </row>
    <row r="184" spans="1:16" ht="45" customHeight="1" x14ac:dyDescent="0.15">
      <c r="A184" s="8" t="s">
        <v>977</v>
      </c>
      <c r="B184" s="9" t="s">
        <v>1498</v>
      </c>
      <c r="C184" s="10" t="s">
        <v>545</v>
      </c>
      <c r="D184" s="11">
        <v>50</v>
      </c>
      <c r="E184" s="12">
        <v>0</v>
      </c>
      <c r="F184" s="12">
        <v>0</v>
      </c>
      <c r="G184" s="13">
        <f t="shared" si="4"/>
        <v>50</v>
      </c>
      <c r="H184" s="13">
        <v>50</v>
      </c>
      <c r="I184" s="13">
        <f t="shared" si="5"/>
        <v>55</v>
      </c>
      <c r="J184" s="54" t="s">
        <v>18</v>
      </c>
      <c r="K184" s="54"/>
      <c r="L184" s="54"/>
      <c r="M184" s="54"/>
      <c r="N184" s="54"/>
      <c r="O184" s="16"/>
      <c r="P184" s="16"/>
    </row>
    <row r="185" spans="1:16" ht="45" customHeight="1" x14ac:dyDescent="0.15">
      <c r="A185" s="8" t="s">
        <v>978</v>
      </c>
      <c r="B185" s="9" t="s">
        <v>1499</v>
      </c>
      <c r="C185" s="9" t="s">
        <v>133</v>
      </c>
      <c r="D185" s="8">
        <v>50</v>
      </c>
      <c r="E185" s="14">
        <v>0</v>
      </c>
      <c r="F185" s="12">
        <v>0</v>
      </c>
      <c r="G185" s="13">
        <f t="shared" si="4"/>
        <v>50</v>
      </c>
      <c r="H185" s="13">
        <v>50</v>
      </c>
      <c r="I185" s="13">
        <f t="shared" si="5"/>
        <v>55</v>
      </c>
      <c r="J185" s="54" t="s">
        <v>18</v>
      </c>
      <c r="K185" s="54"/>
      <c r="L185" s="54"/>
      <c r="M185" s="54"/>
      <c r="N185" s="54"/>
      <c r="O185" s="16"/>
      <c r="P185" s="16"/>
    </row>
    <row r="186" spans="1:16" ht="45" customHeight="1" x14ac:dyDescent="0.15">
      <c r="A186" s="8" t="s">
        <v>979</v>
      </c>
      <c r="B186" s="9" t="s">
        <v>1500</v>
      </c>
      <c r="C186" s="9" t="s">
        <v>366</v>
      </c>
      <c r="D186" s="8">
        <v>50</v>
      </c>
      <c r="E186" s="14">
        <v>0</v>
      </c>
      <c r="F186" s="12">
        <v>0</v>
      </c>
      <c r="G186" s="13">
        <f t="shared" si="4"/>
        <v>50</v>
      </c>
      <c r="H186" s="13">
        <v>50</v>
      </c>
      <c r="I186" s="13">
        <f t="shared" si="5"/>
        <v>55</v>
      </c>
      <c r="J186" s="54" t="s">
        <v>18</v>
      </c>
      <c r="K186" s="54"/>
      <c r="L186" s="54"/>
      <c r="M186" s="54"/>
      <c r="N186" s="54"/>
      <c r="O186" s="16"/>
      <c r="P186" s="16"/>
    </row>
    <row r="187" spans="1:16" ht="45" customHeight="1" x14ac:dyDescent="0.15">
      <c r="A187" s="8" t="s">
        <v>980</v>
      </c>
      <c r="B187" s="9" t="s">
        <v>1501</v>
      </c>
      <c r="C187" s="9" t="s">
        <v>287</v>
      </c>
      <c r="D187" s="8">
        <v>50</v>
      </c>
      <c r="E187" s="14">
        <v>0</v>
      </c>
      <c r="F187" s="12">
        <v>0</v>
      </c>
      <c r="G187" s="13">
        <f t="shared" si="4"/>
        <v>50</v>
      </c>
      <c r="H187" s="13">
        <v>50</v>
      </c>
      <c r="I187" s="13">
        <f t="shared" si="5"/>
        <v>55</v>
      </c>
      <c r="J187" s="54" t="s">
        <v>18</v>
      </c>
      <c r="K187" s="54"/>
      <c r="L187" s="54"/>
      <c r="M187" s="54"/>
      <c r="N187" s="54"/>
      <c r="O187" s="16"/>
      <c r="P187" s="16"/>
    </row>
    <row r="188" spans="1:16" ht="45" customHeight="1" x14ac:dyDescent="0.15">
      <c r="A188" s="8" t="s">
        <v>981</v>
      </c>
      <c r="B188" s="9" t="s">
        <v>1502</v>
      </c>
      <c r="C188" s="9" t="s">
        <v>528</v>
      </c>
      <c r="D188" s="8">
        <v>50</v>
      </c>
      <c r="E188" s="14">
        <v>0</v>
      </c>
      <c r="F188" s="12">
        <v>0</v>
      </c>
      <c r="G188" s="13">
        <f t="shared" si="4"/>
        <v>50</v>
      </c>
      <c r="H188" s="13">
        <v>50</v>
      </c>
      <c r="I188" s="13">
        <f t="shared" si="5"/>
        <v>55</v>
      </c>
      <c r="J188" s="54" t="s">
        <v>18</v>
      </c>
      <c r="K188" s="54"/>
      <c r="L188" s="54"/>
      <c r="M188" s="54"/>
      <c r="N188" s="54"/>
      <c r="O188" s="16"/>
      <c r="P188" s="16"/>
    </row>
    <row r="189" spans="1:16" ht="45" customHeight="1" x14ac:dyDescent="0.15">
      <c r="A189" s="8" t="s">
        <v>982</v>
      </c>
      <c r="B189" s="9" t="s">
        <v>1503</v>
      </c>
      <c r="C189" s="9" t="s">
        <v>367</v>
      </c>
      <c r="D189" s="8">
        <v>50</v>
      </c>
      <c r="E189" s="14">
        <v>0</v>
      </c>
      <c r="F189" s="12">
        <v>0</v>
      </c>
      <c r="G189" s="13">
        <f t="shared" si="4"/>
        <v>50</v>
      </c>
      <c r="H189" s="13">
        <v>50</v>
      </c>
      <c r="I189" s="13">
        <f t="shared" si="5"/>
        <v>55</v>
      </c>
      <c r="J189" s="54" t="s">
        <v>18</v>
      </c>
      <c r="K189" s="54"/>
      <c r="L189" s="54"/>
      <c r="M189" s="54"/>
      <c r="N189" s="54"/>
      <c r="O189" s="16"/>
      <c r="P189" s="16"/>
    </row>
    <row r="190" spans="1:16" ht="45" customHeight="1" x14ac:dyDescent="0.15">
      <c r="A190" s="8" t="s">
        <v>983</v>
      </c>
      <c r="B190" s="9" t="s">
        <v>1504</v>
      </c>
      <c r="C190" s="9" t="s">
        <v>402</v>
      </c>
      <c r="D190" s="8">
        <v>50</v>
      </c>
      <c r="E190" s="14">
        <v>0</v>
      </c>
      <c r="F190" s="12">
        <v>0</v>
      </c>
      <c r="G190" s="13">
        <f t="shared" si="4"/>
        <v>50</v>
      </c>
      <c r="H190" s="13">
        <v>50</v>
      </c>
      <c r="I190" s="13">
        <f t="shared" si="5"/>
        <v>55</v>
      </c>
      <c r="J190" s="54" t="s">
        <v>18</v>
      </c>
      <c r="K190" s="54"/>
      <c r="L190" s="54"/>
      <c r="M190" s="54"/>
      <c r="N190" s="54"/>
      <c r="O190" s="16"/>
      <c r="P190" s="16"/>
    </row>
    <row r="191" spans="1:16" ht="45" customHeight="1" x14ac:dyDescent="0.15">
      <c r="A191" s="8" t="s">
        <v>984</v>
      </c>
      <c r="B191" s="9" t="s">
        <v>1505</v>
      </c>
      <c r="C191" s="9" t="s">
        <v>468</v>
      </c>
      <c r="D191" s="8">
        <v>50</v>
      </c>
      <c r="E191" s="14">
        <v>0</v>
      </c>
      <c r="F191" s="12">
        <v>0</v>
      </c>
      <c r="G191" s="13">
        <f t="shared" si="4"/>
        <v>50</v>
      </c>
      <c r="H191" s="13">
        <v>50</v>
      </c>
      <c r="I191" s="13">
        <f t="shared" si="5"/>
        <v>55</v>
      </c>
      <c r="J191" s="54" t="s">
        <v>18</v>
      </c>
      <c r="K191" s="54"/>
      <c r="L191" s="54"/>
      <c r="M191" s="54"/>
      <c r="N191" s="54"/>
      <c r="O191" s="16"/>
      <c r="P191" s="16"/>
    </row>
    <row r="192" spans="1:16" ht="45" customHeight="1" x14ac:dyDescent="0.15">
      <c r="A192" s="8" t="s">
        <v>985</v>
      </c>
      <c r="B192" s="9" t="s">
        <v>1506</v>
      </c>
      <c r="C192" s="9" t="s">
        <v>341</v>
      </c>
      <c r="D192" s="8">
        <v>50</v>
      </c>
      <c r="E192" s="14">
        <v>0</v>
      </c>
      <c r="F192" s="12">
        <v>0</v>
      </c>
      <c r="G192" s="13">
        <f t="shared" si="4"/>
        <v>50</v>
      </c>
      <c r="H192" s="13">
        <v>50</v>
      </c>
      <c r="I192" s="13">
        <f t="shared" si="5"/>
        <v>55</v>
      </c>
      <c r="J192" s="54" t="s">
        <v>18</v>
      </c>
      <c r="K192" s="54"/>
      <c r="L192" s="54"/>
      <c r="M192" s="54"/>
      <c r="N192" s="54"/>
      <c r="O192" s="16"/>
      <c r="P192" s="16"/>
    </row>
    <row r="193" spans="1:16" ht="45" customHeight="1" x14ac:dyDescent="0.15">
      <c r="A193" s="8" t="s">
        <v>986</v>
      </c>
      <c r="B193" s="9" t="s">
        <v>1507</v>
      </c>
      <c r="C193" s="10" t="s">
        <v>54</v>
      </c>
      <c r="D193" s="11">
        <v>50</v>
      </c>
      <c r="E193" s="12">
        <v>0</v>
      </c>
      <c r="F193" s="12">
        <v>0</v>
      </c>
      <c r="G193" s="13">
        <f t="shared" si="4"/>
        <v>50</v>
      </c>
      <c r="H193" s="13">
        <v>50</v>
      </c>
      <c r="I193" s="13">
        <f t="shared" si="5"/>
        <v>55</v>
      </c>
      <c r="J193" s="54" t="s">
        <v>18</v>
      </c>
      <c r="K193" s="54"/>
      <c r="L193" s="54"/>
      <c r="M193" s="54"/>
      <c r="N193" s="54"/>
      <c r="O193" s="16"/>
      <c r="P193" s="16"/>
    </row>
    <row r="194" spans="1:16" ht="45" customHeight="1" x14ac:dyDescent="0.15">
      <c r="A194" s="8" t="s">
        <v>987</v>
      </c>
      <c r="B194" s="9" t="s">
        <v>1508</v>
      </c>
      <c r="C194" s="9" t="s">
        <v>564</v>
      </c>
      <c r="D194" s="8">
        <v>50</v>
      </c>
      <c r="E194" s="14">
        <v>0</v>
      </c>
      <c r="F194" s="12">
        <v>0</v>
      </c>
      <c r="G194" s="13">
        <f t="shared" si="4"/>
        <v>50</v>
      </c>
      <c r="H194" s="13">
        <v>50</v>
      </c>
      <c r="I194" s="13">
        <f t="shared" si="5"/>
        <v>55</v>
      </c>
      <c r="J194" s="54" t="s">
        <v>18</v>
      </c>
      <c r="K194" s="54"/>
      <c r="L194" s="54"/>
      <c r="M194" s="54"/>
      <c r="N194" s="54"/>
      <c r="O194" s="16"/>
      <c r="P194" s="16"/>
    </row>
    <row r="195" spans="1:16" ht="45" customHeight="1" x14ac:dyDescent="0.15">
      <c r="A195" s="8" t="s">
        <v>988</v>
      </c>
      <c r="B195" s="9" t="s">
        <v>1509</v>
      </c>
      <c r="C195" s="9" t="s">
        <v>780</v>
      </c>
      <c r="D195" s="8">
        <v>50</v>
      </c>
      <c r="E195" s="14">
        <v>0</v>
      </c>
      <c r="F195" s="12">
        <v>0</v>
      </c>
      <c r="G195" s="13">
        <f t="shared" si="4"/>
        <v>50</v>
      </c>
      <c r="H195" s="13">
        <v>50</v>
      </c>
      <c r="I195" s="13">
        <f t="shared" si="5"/>
        <v>55</v>
      </c>
      <c r="J195" s="54" t="s">
        <v>18</v>
      </c>
      <c r="K195" s="54"/>
      <c r="L195" s="54"/>
      <c r="M195" s="54"/>
      <c r="N195" s="54"/>
      <c r="O195" s="16"/>
      <c r="P195" s="16"/>
    </row>
    <row r="196" spans="1:16" ht="45" customHeight="1" x14ac:dyDescent="0.15">
      <c r="A196" s="8" t="s">
        <v>989</v>
      </c>
      <c r="B196" s="9" t="s">
        <v>1510</v>
      </c>
      <c r="C196" s="10" t="s">
        <v>92</v>
      </c>
      <c r="D196" s="11">
        <v>50</v>
      </c>
      <c r="E196" s="12">
        <v>0</v>
      </c>
      <c r="F196" s="12">
        <v>0</v>
      </c>
      <c r="G196" s="13">
        <f t="shared" ref="G196:G259" si="6">D196+E196-F196</f>
        <v>50</v>
      </c>
      <c r="H196" s="13">
        <v>50</v>
      </c>
      <c r="I196" s="13">
        <f t="shared" ref="I196:I259" si="7">RANK(H196,$H:$H)</f>
        <v>55</v>
      </c>
      <c r="J196" s="54" t="s">
        <v>18</v>
      </c>
      <c r="K196" s="54"/>
      <c r="L196" s="54"/>
      <c r="M196" s="54"/>
      <c r="N196" s="54"/>
      <c r="O196" s="16"/>
      <c r="P196" s="16"/>
    </row>
    <row r="197" spans="1:16" ht="45" customHeight="1" x14ac:dyDescent="0.15">
      <c r="A197" s="8" t="s">
        <v>990</v>
      </c>
      <c r="B197" s="9" t="s">
        <v>1511</v>
      </c>
      <c r="C197" s="10" t="s">
        <v>512</v>
      </c>
      <c r="D197" s="11">
        <v>50</v>
      </c>
      <c r="E197" s="12">
        <v>0</v>
      </c>
      <c r="F197" s="12">
        <v>0</v>
      </c>
      <c r="G197" s="13">
        <f t="shared" si="6"/>
        <v>50</v>
      </c>
      <c r="H197" s="13">
        <v>50</v>
      </c>
      <c r="I197" s="13">
        <f t="shared" si="7"/>
        <v>55</v>
      </c>
      <c r="J197" s="54" t="s">
        <v>18</v>
      </c>
      <c r="K197" s="54"/>
      <c r="L197" s="54"/>
      <c r="M197" s="54"/>
      <c r="N197" s="54"/>
      <c r="O197" s="16"/>
      <c r="P197" s="16"/>
    </row>
    <row r="198" spans="1:16" ht="45" customHeight="1" x14ac:dyDescent="0.15">
      <c r="A198" s="8" t="s">
        <v>991</v>
      </c>
      <c r="B198" s="9" t="s">
        <v>1512</v>
      </c>
      <c r="C198" s="9" t="s">
        <v>206</v>
      </c>
      <c r="D198" s="8">
        <v>50</v>
      </c>
      <c r="E198" s="14">
        <v>0</v>
      </c>
      <c r="F198" s="12">
        <v>0</v>
      </c>
      <c r="G198" s="13">
        <f t="shared" si="6"/>
        <v>50</v>
      </c>
      <c r="H198" s="13">
        <v>50</v>
      </c>
      <c r="I198" s="13">
        <f t="shared" si="7"/>
        <v>55</v>
      </c>
      <c r="J198" s="54" t="s">
        <v>18</v>
      </c>
      <c r="K198" s="54"/>
      <c r="L198" s="54"/>
      <c r="M198" s="54"/>
      <c r="N198" s="54"/>
      <c r="O198" s="16"/>
      <c r="P198" s="16"/>
    </row>
    <row r="199" spans="1:16" ht="45" customHeight="1" x14ac:dyDescent="0.15">
      <c r="A199" s="8" t="s">
        <v>992</v>
      </c>
      <c r="B199" s="9" t="s">
        <v>1513</v>
      </c>
      <c r="C199" s="10" t="s">
        <v>513</v>
      </c>
      <c r="D199" s="11">
        <v>50</v>
      </c>
      <c r="E199" s="12">
        <v>0</v>
      </c>
      <c r="F199" s="12">
        <v>0</v>
      </c>
      <c r="G199" s="13">
        <f t="shared" si="6"/>
        <v>50</v>
      </c>
      <c r="H199" s="13">
        <v>50</v>
      </c>
      <c r="I199" s="13">
        <f t="shared" si="7"/>
        <v>55</v>
      </c>
      <c r="J199" s="54" t="s">
        <v>18</v>
      </c>
      <c r="K199" s="54"/>
      <c r="L199" s="54"/>
      <c r="M199" s="54"/>
      <c r="N199" s="54"/>
      <c r="O199" s="16"/>
      <c r="P199" s="16"/>
    </row>
    <row r="200" spans="1:16" ht="45" customHeight="1" x14ac:dyDescent="0.15">
      <c r="A200" s="8" t="s">
        <v>993</v>
      </c>
      <c r="B200" s="9" t="s">
        <v>1514</v>
      </c>
      <c r="C200" s="9" t="s">
        <v>491</v>
      </c>
      <c r="D200" s="8">
        <v>50</v>
      </c>
      <c r="E200" s="14">
        <v>0</v>
      </c>
      <c r="F200" s="12">
        <v>0</v>
      </c>
      <c r="G200" s="13">
        <f t="shared" si="6"/>
        <v>50</v>
      </c>
      <c r="H200" s="13">
        <v>50</v>
      </c>
      <c r="I200" s="13">
        <f t="shared" si="7"/>
        <v>55</v>
      </c>
      <c r="J200" s="54" t="s">
        <v>18</v>
      </c>
      <c r="K200" s="54"/>
      <c r="L200" s="54"/>
      <c r="M200" s="54"/>
      <c r="N200" s="54"/>
      <c r="O200" s="16"/>
      <c r="P200" s="16"/>
    </row>
    <row r="201" spans="1:16" ht="45" customHeight="1" x14ac:dyDescent="0.15">
      <c r="A201" s="8" t="s">
        <v>994</v>
      </c>
      <c r="B201" s="9" t="s">
        <v>1515</v>
      </c>
      <c r="C201" s="10" t="s">
        <v>142</v>
      </c>
      <c r="D201" s="11">
        <v>50</v>
      </c>
      <c r="E201" s="12">
        <v>0</v>
      </c>
      <c r="F201" s="12">
        <v>0</v>
      </c>
      <c r="G201" s="13">
        <f t="shared" si="6"/>
        <v>50</v>
      </c>
      <c r="H201" s="13">
        <v>50</v>
      </c>
      <c r="I201" s="13">
        <f t="shared" si="7"/>
        <v>55</v>
      </c>
      <c r="J201" s="54" t="s">
        <v>18</v>
      </c>
      <c r="K201" s="54"/>
      <c r="L201" s="54"/>
      <c r="M201" s="54"/>
      <c r="N201" s="54"/>
      <c r="O201" s="16"/>
      <c r="P201" s="16"/>
    </row>
    <row r="202" spans="1:16" ht="45" customHeight="1" x14ac:dyDescent="0.15">
      <c r="A202" s="8" t="s">
        <v>995</v>
      </c>
      <c r="B202" s="9" t="s">
        <v>1516</v>
      </c>
      <c r="C202" s="10" t="s">
        <v>309</v>
      </c>
      <c r="D202" s="11">
        <v>50</v>
      </c>
      <c r="E202" s="12">
        <v>0</v>
      </c>
      <c r="F202" s="12">
        <v>0</v>
      </c>
      <c r="G202" s="13">
        <f t="shared" si="6"/>
        <v>50</v>
      </c>
      <c r="H202" s="13">
        <v>50</v>
      </c>
      <c r="I202" s="13">
        <f t="shared" si="7"/>
        <v>55</v>
      </c>
      <c r="J202" s="54" t="s">
        <v>18</v>
      </c>
      <c r="K202" s="54"/>
      <c r="L202" s="54"/>
      <c r="M202" s="54"/>
      <c r="N202" s="54"/>
      <c r="O202" s="16"/>
      <c r="P202" s="16"/>
    </row>
    <row r="203" spans="1:16" ht="45" customHeight="1" x14ac:dyDescent="0.15">
      <c r="A203" s="8" t="s">
        <v>996</v>
      </c>
      <c r="B203" s="9" t="s">
        <v>1517</v>
      </c>
      <c r="C203" s="10" t="s">
        <v>470</v>
      </c>
      <c r="D203" s="11">
        <v>50</v>
      </c>
      <c r="E203" s="12">
        <v>0</v>
      </c>
      <c r="F203" s="12">
        <v>0</v>
      </c>
      <c r="G203" s="13">
        <f t="shared" si="6"/>
        <v>50</v>
      </c>
      <c r="H203" s="13">
        <v>50</v>
      </c>
      <c r="I203" s="13">
        <f t="shared" si="7"/>
        <v>55</v>
      </c>
      <c r="J203" s="54" t="s">
        <v>18</v>
      </c>
      <c r="K203" s="54"/>
      <c r="L203" s="54"/>
      <c r="M203" s="54"/>
      <c r="N203" s="54"/>
      <c r="O203" s="16"/>
      <c r="P203" s="16"/>
    </row>
    <row r="204" spans="1:16" ht="45" customHeight="1" x14ac:dyDescent="0.15">
      <c r="A204" s="8" t="s">
        <v>997</v>
      </c>
      <c r="B204" s="9" t="s">
        <v>1518</v>
      </c>
      <c r="C204" s="10" t="s">
        <v>393</v>
      </c>
      <c r="D204" s="11">
        <v>50</v>
      </c>
      <c r="E204" s="12">
        <v>0</v>
      </c>
      <c r="F204" s="12">
        <v>0</v>
      </c>
      <c r="G204" s="13">
        <f t="shared" si="6"/>
        <v>50</v>
      </c>
      <c r="H204" s="13">
        <v>50</v>
      </c>
      <c r="I204" s="13">
        <f t="shared" si="7"/>
        <v>55</v>
      </c>
      <c r="J204" s="54" t="s">
        <v>18</v>
      </c>
      <c r="K204" s="54"/>
      <c r="L204" s="54"/>
      <c r="M204" s="54"/>
      <c r="N204" s="54"/>
      <c r="O204" s="16"/>
      <c r="P204" s="16"/>
    </row>
    <row r="205" spans="1:16" ht="45" customHeight="1" x14ac:dyDescent="0.15">
      <c r="A205" s="8" t="s">
        <v>998</v>
      </c>
      <c r="B205" s="9" t="s">
        <v>1519</v>
      </c>
      <c r="C205" s="10" t="s">
        <v>120</v>
      </c>
      <c r="D205" s="11">
        <v>50</v>
      </c>
      <c r="E205" s="12">
        <v>0</v>
      </c>
      <c r="F205" s="12">
        <v>0</v>
      </c>
      <c r="G205" s="13">
        <f t="shared" si="6"/>
        <v>50</v>
      </c>
      <c r="H205" s="13">
        <v>50</v>
      </c>
      <c r="I205" s="13">
        <f t="shared" si="7"/>
        <v>55</v>
      </c>
      <c r="J205" s="54" t="s">
        <v>18</v>
      </c>
      <c r="K205" s="54"/>
      <c r="L205" s="54"/>
      <c r="M205" s="54"/>
      <c r="N205" s="54"/>
      <c r="O205" s="16"/>
      <c r="P205" s="16"/>
    </row>
    <row r="206" spans="1:16" ht="45" customHeight="1" x14ac:dyDescent="0.15">
      <c r="A206" s="8" t="s">
        <v>999</v>
      </c>
      <c r="B206" s="9" t="s">
        <v>1520</v>
      </c>
      <c r="C206" s="10" t="s">
        <v>198</v>
      </c>
      <c r="D206" s="11">
        <v>50</v>
      </c>
      <c r="E206" s="12">
        <v>0</v>
      </c>
      <c r="F206" s="12">
        <v>0</v>
      </c>
      <c r="G206" s="13">
        <f t="shared" si="6"/>
        <v>50</v>
      </c>
      <c r="H206" s="13">
        <v>50</v>
      </c>
      <c r="I206" s="13">
        <f t="shared" si="7"/>
        <v>55</v>
      </c>
      <c r="J206" s="54" t="s">
        <v>18</v>
      </c>
      <c r="K206" s="54"/>
      <c r="L206" s="54"/>
      <c r="M206" s="54"/>
      <c r="N206" s="54"/>
      <c r="O206" s="16"/>
      <c r="P206" s="16"/>
    </row>
    <row r="207" spans="1:16" ht="45" customHeight="1" x14ac:dyDescent="0.15">
      <c r="A207" s="8" t="s">
        <v>1000</v>
      </c>
      <c r="B207" s="9" t="s">
        <v>1521</v>
      </c>
      <c r="C207" s="10" t="s">
        <v>325</v>
      </c>
      <c r="D207" s="11">
        <v>50</v>
      </c>
      <c r="E207" s="12">
        <v>0</v>
      </c>
      <c r="F207" s="12">
        <v>0</v>
      </c>
      <c r="G207" s="13">
        <f t="shared" si="6"/>
        <v>50</v>
      </c>
      <c r="H207" s="13">
        <v>50</v>
      </c>
      <c r="I207" s="13">
        <f t="shared" si="7"/>
        <v>55</v>
      </c>
      <c r="J207" s="54" t="s">
        <v>18</v>
      </c>
      <c r="K207" s="54"/>
      <c r="L207" s="54"/>
      <c r="M207" s="54"/>
      <c r="N207" s="54"/>
      <c r="O207" s="16"/>
      <c r="P207" s="16"/>
    </row>
    <row r="208" spans="1:16" ht="45" customHeight="1" x14ac:dyDescent="0.15">
      <c r="A208" s="8" t="s">
        <v>1001</v>
      </c>
      <c r="B208" s="9" t="s">
        <v>1522</v>
      </c>
      <c r="C208" s="10" t="s">
        <v>321</v>
      </c>
      <c r="D208" s="11">
        <v>50</v>
      </c>
      <c r="E208" s="12">
        <v>0</v>
      </c>
      <c r="F208" s="12">
        <v>0</v>
      </c>
      <c r="G208" s="13">
        <f t="shared" si="6"/>
        <v>50</v>
      </c>
      <c r="H208" s="13">
        <v>50</v>
      </c>
      <c r="I208" s="13">
        <f t="shared" si="7"/>
        <v>55</v>
      </c>
      <c r="J208" s="54" t="s">
        <v>18</v>
      </c>
      <c r="K208" s="54"/>
      <c r="L208" s="54"/>
      <c r="M208" s="54"/>
      <c r="N208" s="54"/>
      <c r="O208" s="16"/>
      <c r="P208" s="16"/>
    </row>
    <row r="209" spans="1:16" ht="45" customHeight="1" x14ac:dyDescent="0.15">
      <c r="A209" s="8" t="s">
        <v>1002</v>
      </c>
      <c r="B209" s="9" t="s">
        <v>1523</v>
      </c>
      <c r="C209" s="10" t="s">
        <v>167</v>
      </c>
      <c r="D209" s="11">
        <v>50</v>
      </c>
      <c r="E209" s="12">
        <v>0</v>
      </c>
      <c r="F209" s="12">
        <v>0</v>
      </c>
      <c r="G209" s="13">
        <f t="shared" si="6"/>
        <v>50</v>
      </c>
      <c r="H209" s="13">
        <v>50</v>
      </c>
      <c r="I209" s="13">
        <f t="shared" si="7"/>
        <v>55</v>
      </c>
      <c r="J209" s="54" t="s">
        <v>18</v>
      </c>
      <c r="K209" s="54"/>
      <c r="L209" s="54"/>
      <c r="M209" s="54"/>
      <c r="N209" s="54"/>
      <c r="O209" s="16"/>
      <c r="P209" s="16"/>
    </row>
    <row r="210" spans="1:16" ht="45" customHeight="1" x14ac:dyDescent="0.15">
      <c r="A210" s="8" t="s">
        <v>1003</v>
      </c>
      <c r="B210" s="9" t="s">
        <v>1524</v>
      </c>
      <c r="C210" s="10" t="s">
        <v>210</v>
      </c>
      <c r="D210" s="11">
        <v>50</v>
      </c>
      <c r="E210" s="12">
        <v>0</v>
      </c>
      <c r="F210" s="12">
        <v>0</v>
      </c>
      <c r="G210" s="13">
        <f t="shared" si="6"/>
        <v>50</v>
      </c>
      <c r="H210" s="13">
        <v>50</v>
      </c>
      <c r="I210" s="13">
        <f t="shared" si="7"/>
        <v>55</v>
      </c>
      <c r="J210" s="54" t="s">
        <v>18</v>
      </c>
      <c r="K210" s="54"/>
      <c r="L210" s="54"/>
      <c r="M210" s="54"/>
      <c r="N210" s="54"/>
      <c r="O210" s="16"/>
      <c r="P210" s="16"/>
    </row>
    <row r="211" spans="1:16" ht="45" customHeight="1" x14ac:dyDescent="0.15">
      <c r="A211" s="8" t="s">
        <v>1004</v>
      </c>
      <c r="B211" s="9" t="s">
        <v>1525</v>
      </c>
      <c r="C211" s="10" t="s">
        <v>110</v>
      </c>
      <c r="D211" s="11">
        <v>50</v>
      </c>
      <c r="E211" s="12">
        <v>0</v>
      </c>
      <c r="F211" s="12">
        <v>0</v>
      </c>
      <c r="G211" s="13">
        <f t="shared" si="6"/>
        <v>50</v>
      </c>
      <c r="H211" s="13">
        <v>50</v>
      </c>
      <c r="I211" s="13">
        <f t="shared" si="7"/>
        <v>55</v>
      </c>
      <c r="J211" s="54" t="s">
        <v>18</v>
      </c>
      <c r="K211" s="54"/>
      <c r="L211" s="54"/>
      <c r="M211" s="54"/>
      <c r="N211" s="54"/>
      <c r="O211" s="16"/>
      <c r="P211" s="16"/>
    </row>
    <row r="212" spans="1:16" ht="45" customHeight="1" x14ac:dyDescent="0.15">
      <c r="A212" s="8" t="s">
        <v>1005</v>
      </c>
      <c r="B212" s="9" t="s">
        <v>1526</v>
      </c>
      <c r="C212" s="10" t="s">
        <v>163</v>
      </c>
      <c r="D212" s="11">
        <v>50</v>
      </c>
      <c r="E212" s="12">
        <v>0</v>
      </c>
      <c r="F212" s="12">
        <v>0</v>
      </c>
      <c r="G212" s="13">
        <f t="shared" si="6"/>
        <v>50</v>
      </c>
      <c r="H212" s="13">
        <v>50</v>
      </c>
      <c r="I212" s="13">
        <f t="shared" si="7"/>
        <v>55</v>
      </c>
      <c r="J212" s="54" t="s">
        <v>18</v>
      </c>
      <c r="K212" s="54"/>
      <c r="L212" s="54"/>
      <c r="M212" s="54"/>
      <c r="N212" s="54"/>
      <c r="O212" s="16"/>
      <c r="P212" s="16"/>
    </row>
    <row r="213" spans="1:16" ht="45" customHeight="1" x14ac:dyDescent="0.15">
      <c r="A213" s="8" t="s">
        <v>1006</v>
      </c>
      <c r="B213" s="9" t="s">
        <v>1527</v>
      </c>
      <c r="C213" s="10" t="s">
        <v>249</v>
      </c>
      <c r="D213" s="11">
        <v>50</v>
      </c>
      <c r="E213" s="12">
        <v>0</v>
      </c>
      <c r="F213" s="12">
        <v>0</v>
      </c>
      <c r="G213" s="13">
        <f t="shared" si="6"/>
        <v>50</v>
      </c>
      <c r="H213" s="13">
        <v>50</v>
      </c>
      <c r="I213" s="13">
        <f t="shared" si="7"/>
        <v>55</v>
      </c>
      <c r="J213" s="54" t="s">
        <v>18</v>
      </c>
      <c r="K213" s="54"/>
      <c r="L213" s="54"/>
      <c r="M213" s="54"/>
      <c r="N213" s="54"/>
      <c r="O213" s="16"/>
      <c r="P213" s="16"/>
    </row>
    <row r="214" spans="1:16" ht="45" customHeight="1" x14ac:dyDescent="0.15">
      <c r="A214" s="8" t="s">
        <v>1007</v>
      </c>
      <c r="B214" s="9" t="s">
        <v>1528</v>
      </c>
      <c r="C214" s="10" t="s">
        <v>156</v>
      </c>
      <c r="D214" s="11">
        <v>50</v>
      </c>
      <c r="E214" s="12">
        <v>0</v>
      </c>
      <c r="F214" s="12">
        <v>0</v>
      </c>
      <c r="G214" s="13">
        <f t="shared" si="6"/>
        <v>50</v>
      </c>
      <c r="H214" s="13">
        <v>50</v>
      </c>
      <c r="I214" s="13">
        <f t="shared" si="7"/>
        <v>55</v>
      </c>
      <c r="J214" s="54" t="s">
        <v>18</v>
      </c>
      <c r="K214" s="54"/>
      <c r="L214" s="54"/>
      <c r="M214" s="54"/>
      <c r="N214" s="54"/>
      <c r="O214" s="16"/>
      <c r="P214" s="16"/>
    </row>
    <row r="215" spans="1:16" ht="45" customHeight="1" x14ac:dyDescent="0.15">
      <c r="A215" s="8" t="s">
        <v>1009</v>
      </c>
      <c r="B215" s="9" t="s">
        <v>1529</v>
      </c>
      <c r="C215" s="10" t="s">
        <v>69</v>
      </c>
      <c r="D215" s="11">
        <v>50</v>
      </c>
      <c r="E215" s="12">
        <v>0</v>
      </c>
      <c r="F215" s="12">
        <v>0</v>
      </c>
      <c r="G215" s="13">
        <f t="shared" si="6"/>
        <v>50</v>
      </c>
      <c r="H215" s="13">
        <v>50</v>
      </c>
      <c r="I215" s="13">
        <f t="shared" si="7"/>
        <v>55</v>
      </c>
      <c r="J215" s="54" t="s">
        <v>18</v>
      </c>
      <c r="K215" s="54"/>
      <c r="L215" s="54"/>
      <c r="M215" s="54"/>
      <c r="N215" s="54"/>
      <c r="O215" s="16"/>
      <c r="P215" s="16"/>
    </row>
    <row r="216" spans="1:16" ht="45" customHeight="1" x14ac:dyDescent="0.15">
      <c r="A216" s="8" t="s">
        <v>1010</v>
      </c>
      <c r="B216" s="9" t="s">
        <v>1530</v>
      </c>
      <c r="C216" s="10" t="s">
        <v>307</v>
      </c>
      <c r="D216" s="11">
        <v>50</v>
      </c>
      <c r="E216" s="12">
        <v>0</v>
      </c>
      <c r="F216" s="12">
        <v>0</v>
      </c>
      <c r="G216" s="13">
        <f t="shared" si="6"/>
        <v>50</v>
      </c>
      <c r="H216" s="13">
        <v>50</v>
      </c>
      <c r="I216" s="13">
        <f t="shared" si="7"/>
        <v>55</v>
      </c>
      <c r="J216" s="54" t="s">
        <v>18</v>
      </c>
      <c r="K216" s="54"/>
      <c r="L216" s="54"/>
      <c r="M216" s="54"/>
      <c r="N216" s="54"/>
      <c r="O216" s="16"/>
      <c r="P216" s="16"/>
    </row>
    <row r="217" spans="1:16" ht="45" customHeight="1" x14ac:dyDescent="0.15">
      <c r="A217" s="8" t="s">
        <v>1011</v>
      </c>
      <c r="B217" s="9" t="s">
        <v>1531</v>
      </c>
      <c r="C217" s="9" t="s">
        <v>359</v>
      </c>
      <c r="D217" s="8">
        <v>50</v>
      </c>
      <c r="E217" s="14">
        <v>0</v>
      </c>
      <c r="F217" s="12">
        <v>0</v>
      </c>
      <c r="G217" s="13">
        <f t="shared" si="6"/>
        <v>50</v>
      </c>
      <c r="H217" s="13">
        <v>50</v>
      </c>
      <c r="I217" s="13">
        <f t="shared" si="7"/>
        <v>55</v>
      </c>
      <c r="J217" s="54" t="s">
        <v>18</v>
      </c>
      <c r="K217" s="54"/>
      <c r="L217" s="54"/>
      <c r="M217" s="54"/>
      <c r="N217" s="54"/>
      <c r="O217" s="16"/>
      <c r="P217" s="16"/>
    </row>
    <row r="218" spans="1:16" ht="45" customHeight="1" x14ac:dyDescent="0.15">
      <c r="A218" s="8" t="s">
        <v>1012</v>
      </c>
      <c r="B218" s="9" t="s">
        <v>1532</v>
      </c>
      <c r="C218" s="10" t="s">
        <v>158</v>
      </c>
      <c r="D218" s="11">
        <v>50</v>
      </c>
      <c r="E218" s="12">
        <v>0</v>
      </c>
      <c r="F218" s="12">
        <v>0</v>
      </c>
      <c r="G218" s="13">
        <f t="shared" si="6"/>
        <v>50</v>
      </c>
      <c r="H218" s="13">
        <v>50</v>
      </c>
      <c r="I218" s="13">
        <f t="shared" si="7"/>
        <v>55</v>
      </c>
      <c r="J218" s="54" t="s">
        <v>18</v>
      </c>
      <c r="K218" s="54"/>
      <c r="L218" s="54"/>
      <c r="M218" s="54"/>
      <c r="N218" s="54"/>
      <c r="O218" s="16"/>
      <c r="P218" s="16"/>
    </row>
    <row r="219" spans="1:16" ht="45" customHeight="1" x14ac:dyDescent="0.15">
      <c r="A219" s="8" t="s">
        <v>1013</v>
      </c>
      <c r="B219" s="9" t="s">
        <v>1533</v>
      </c>
      <c r="C219" s="10" t="s">
        <v>346</v>
      </c>
      <c r="D219" s="11">
        <v>50</v>
      </c>
      <c r="E219" s="12">
        <v>0</v>
      </c>
      <c r="F219" s="12">
        <v>0</v>
      </c>
      <c r="G219" s="13">
        <f t="shared" si="6"/>
        <v>50</v>
      </c>
      <c r="H219" s="13">
        <v>50</v>
      </c>
      <c r="I219" s="13">
        <f t="shared" si="7"/>
        <v>55</v>
      </c>
      <c r="J219" s="54" t="s">
        <v>18</v>
      </c>
      <c r="K219" s="54"/>
      <c r="L219" s="54"/>
      <c r="M219" s="54"/>
      <c r="N219" s="54"/>
      <c r="O219" s="16"/>
      <c r="P219" s="16"/>
    </row>
    <row r="220" spans="1:16" ht="45" customHeight="1" x14ac:dyDescent="0.15">
      <c r="A220" s="8" t="s">
        <v>1014</v>
      </c>
      <c r="B220" s="9" t="s">
        <v>1534</v>
      </c>
      <c r="C220" s="9" t="s">
        <v>233</v>
      </c>
      <c r="D220" s="8">
        <v>50</v>
      </c>
      <c r="E220" s="14">
        <v>0</v>
      </c>
      <c r="F220" s="12">
        <v>0</v>
      </c>
      <c r="G220" s="13">
        <f t="shared" si="6"/>
        <v>50</v>
      </c>
      <c r="H220" s="13">
        <v>50</v>
      </c>
      <c r="I220" s="13">
        <f t="shared" si="7"/>
        <v>55</v>
      </c>
      <c r="J220" s="54" t="s">
        <v>18</v>
      </c>
      <c r="K220" s="54"/>
      <c r="L220" s="54"/>
      <c r="M220" s="54"/>
      <c r="N220" s="54"/>
      <c r="O220" s="16"/>
      <c r="P220" s="16"/>
    </row>
    <row r="221" spans="1:16" ht="45" customHeight="1" x14ac:dyDescent="0.15">
      <c r="A221" s="8" t="s">
        <v>1015</v>
      </c>
      <c r="B221" s="9" t="s">
        <v>1535</v>
      </c>
      <c r="C221" s="10" t="s">
        <v>271</v>
      </c>
      <c r="D221" s="11">
        <v>50</v>
      </c>
      <c r="E221" s="12">
        <v>0</v>
      </c>
      <c r="F221" s="12">
        <v>0</v>
      </c>
      <c r="G221" s="13">
        <f t="shared" si="6"/>
        <v>50</v>
      </c>
      <c r="H221" s="13">
        <v>50</v>
      </c>
      <c r="I221" s="13">
        <f t="shared" si="7"/>
        <v>55</v>
      </c>
      <c r="J221" s="54" t="s">
        <v>18</v>
      </c>
      <c r="K221" s="54"/>
      <c r="L221" s="54"/>
      <c r="M221" s="54"/>
      <c r="N221" s="54"/>
      <c r="O221" s="16"/>
      <c r="P221" s="16"/>
    </row>
    <row r="222" spans="1:16" ht="45" customHeight="1" x14ac:dyDescent="0.15">
      <c r="A222" s="8" t="s">
        <v>1016</v>
      </c>
      <c r="B222" s="9" t="s">
        <v>1536</v>
      </c>
      <c r="C222" s="10" t="s">
        <v>128</v>
      </c>
      <c r="D222" s="11">
        <v>50</v>
      </c>
      <c r="E222" s="12">
        <v>0</v>
      </c>
      <c r="F222" s="12">
        <v>0</v>
      </c>
      <c r="G222" s="13">
        <f t="shared" si="6"/>
        <v>50</v>
      </c>
      <c r="H222" s="13">
        <v>50</v>
      </c>
      <c r="I222" s="13">
        <f t="shared" si="7"/>
        <v>55</v>
      </c>
      <c r="J222" s="54" t="s">
        <v>18</v>
      </c>
      <c r="K222" s="54"/>
      <c r="L222" s="54"/>
      <c r="M222" s="54"/>
      <c r="N222" s="54"/>
      <c r="O222" s="16"/>
      <c r="P222" s="16"/>
    </row>
    <row r="223" spans="1:16" ht="45" customHeight="1" x14ac:dyDescent="0.15">
      <c r="A223" s="8" t="s">
        <v>1017</v>
      </c>
      <c r="B223" s="9" t="s">
        <v>1537</v>
      </c>
      <c r="C223" s="10" t="s">
        <v>319</v>
      </c>
      <c r="D223" s="11">
        <v>50</v>
      </c>
      <c r="E223" s="12">
        <v>0</v>
      </c>
      <c r="F223" s="12">
        <v>0</v>
      </c>
      <c r="G223" s="13">
        <f t="shared" si="6"/>
        <v>50</v>
      </c>
      <c r="H223" s="13">
        <v>50</v>
      </c>
      <c r="I223" s="13">
        <f t="shared" si="7"/>
        <v>55</v>
      </c>
      <c r="J223" s="54" t="s">
        <v>18</v>
      </c>
      <c r="K223" s="54"/>
      <c r="L223" s="54"/>
      <c r="M223" s="54"/>
      <c r="N223" s="54"/>
      <c r="O223" s="16"/>
      <c r="P223" s="16"/>
    </row>
    <row r="224" spans="1:16" ht="45" customHeight="1" x14ac:dyDescent="0.15">
      <c r="A224" s="8" t="s">
        <v>1018</v>
      </c>
      <c r="B224" s="9" t="s">
        <v>1538</v>
      </c>
      <c r="C224" s="9" t="s">
        <v>188</v>
      </c>
      <c r="D224" s="8">
        <v>50</v>
      </c>
      <c r="E224" s="14">
        <v>0</v>
      </c>
      <c r="F224" s="12">
        <v>0</v>
      </c>
      <c r="G224" s="13">
        <f t="shared" si="6"/>
        <v>50</v>
      </c>
      <c r="H224" s="13">
        <v>50</v>
      </c>
      <c r="I224" s="13">
        <f t="shared" si="7"/>
        <v>55</v>
      </c>
      <c r="J224" s="54" t="s">
        <v>18</v>
      </c>
      <c r="K224" s="54"/>
      <c r="L224" s="54"/>
      <c r="M224" s="54"/>
      <c r="N224" s="54"/>
      <c r="O224" s="16"/>
      <c r="P224" s="16"/>
    </row>
    <row r="225" spans="1:16" ht="45" customHeight="1" x14ac:dyDescent="0.15">
      <c r="A225" s="8" t="s">
        <v>1019</v>
      </c>
      <c r="B225" s="9" t="s">
        <v>1539</v>
      </c>
      <c r="C225" s="9" t="s">
        <v>204</v>
      </c>
      <c r="D225" s="8">
        <v>50</v>
      </c>
      <c r="E225" s="14">
        <v>0</v>
      </c>
      <c r="F225" s="12">
        <v>0</v>
      </c>
      <c r="G225" s="13">
        <f t="shared" si="6"/>
        <v>50</v>
      </c>
      <c r="H225" s="13">
        <v>50</v>
      </c>
      <c r="I225" s="13">
        <f t="shared" si="7"/>
        <v>55</v>
      </c>
      <c r="J225" s="54" t="s">
        <v>18</v>
      </c>
      <c r="K225" s="54"/>
      <c r="L225" s="54"/>
      <c r="M225" s="54"/>
      <c r="N225" s="54"/>
      <c r="O225" s="16"/>
      <c r="P225" s="16"/>
    </row>
    <row r="226" spans="1:16" ht="45" customHeight="1" x14ac:dyDescent="0.15">
      <c r="A226" s="8" t="s">
        <v>1020</v>
      </c>
      <c r="B226" s="9" t="s">
        <v>1540</v>
      </c>
      <c r="C226" s="10" t="s">
        <v>333</v>
      </c>
      <c r="D226" s="11">
        <v>50</v>
      </c>
      <c r="E226" s="12">
        <v>0</v>
      </c>
      <c r="F226" s="12">
        <v>0</v>
      </c>
      <c r="G226" s="13">
        <f t="shared" si="6"/>
        <v>50</v>
      </c>
      <c r="H226" s="13">
        <v>50</v>
      </c>
      <c r="I226" s="13">
        <f t="shared" si="7"/>
        <v>55</v>
      </c>
      <c r="J226" s="54" t="s">
        <v>18</v>
      </c>
      <c r="K226" s="54"/>
      <c r="L226" s="54"/>
      <c r="M226" s="54"/>
      <c r="N226" s="54"/>
      <c r="O226" s="16"/>
      <c r="P226" s="16"/>
    </row>
    <row r="227" spans="1:16" ht="45" customHeight="1" x14ac:dyDescent="0.15">
      <c r="A227" s="8" t="s">
        <v>1021</v>
      </c>
      <c r="B227" s="9" t="s">
        <v>1541</v>
      </c>
      <c r="C227" s="9" t="s">
        <v>348</v>
      </c>
      <c r="D227" s="8">
        <v>50</v>
      </c>
      <c r="E227" s="14">
        <v>0</v>
      </c>
      <c r="F227" s="12">
        <v>0</v>
      </c>
      <c r="G227" s="13">
        <f t="shared" si="6"/>
        <v>50</v>
      </c>
      <c r="H227" s="13">
        <v>50</v>
      </c>
      <c r="I227" s="13">
        <f t="shared" si="7"/>
        <v>55</v>
      </c>
      <c r="J227" s="54" t="s">
        <v>18</v>
      </c>
      <c r="K227" s="54"/>
      <c r="L227" s="54"/>
      <c r="M227" s="54"/>
      <c r="N227" s="54"/>
      <c r="O227" s="16"/>
      <c r="P227" s="16"/>
    </row>
    <row r="228" spans="1:16" ht="45" customHeight="1" x14ac:dyDescent="0.15">
      <c r="A228" s="8" t="s">
        <v>1022</v>
      </c>
      <c r="B228" s="9" t="s">
        <v>1542</v>
      </c>
      <c r="C228" s="9" t="s">
        <v>326</v>
      </c>
      <c r="D228" s="8">
        <v>50</v>
      </c>
      <c r="E228" s="14">
        <v>0</v>
      </c>
      <c r="F228" s="12">
        <v>0</v>
      </c>
      <c r="G228" s="13">
        <f t="shared" si="6"/>
        <v>50</v>
      </c>
      <c r="H228" s="13">
        <v>50</v>
      </c>
      <c r="I228" s="13">
        <f t="shared" si="7"/>
        <v>55</v>
      </c>
      <c r="J228" s="54" t="s">
        <v>18</v>
      </c>
      <c r="K228" s="54"/>
      <c r="L228" s="54"/>
      <c r="M228" s="54"/>
      <c r="N228" s="54"/>
      <c r="O228" s="16"/>
      <c r="P228" s="16"/>
    </row>
    <row r="229" spans="1:16" ht="45" customHeight="1" x14ac:dyDescent="0.15">
      <c r="A229" s="8" t="s">
        <v>1023</v>
      </c>
      <c r="B229" s="9" t="s">
        <v>1543</v>
      </c>
      <c r="C229" s="10" t="s">
        <v>172</v>
      </c>
      <c r="D229" s="11">
        <v>50</v>
      </c>
      <c r="E229" s="12">
        <v>0</v>
      </c>
      <c r="F229" s="12">
        <v>0</v>
      </c>
      <c r="G229" s="13">
        <f t="shared" si="6"/>
        <v>50</v>
      </c>
      <c r="H229" s="13">
        <v>50</v>
      </c>
      <c r="I229" s="13">
        <f t="shared" si="7"/>
        <v>55</v>
      </c>
      <c r="J229" s="54" t="s">
        <v>18</v>
      </c>
      <c r="K229" s="54"/>
      <c r="L229" s="54"/>
      <c r="M229" s="54"/>
      <c r="N229" s="54"/>
      <c r="O229" s="16"/>
      <c r="P229" s="16"/>
    </row>
    <row r="230" spans="1:16" ht="45" customHeight="1" x14ac:dyDescent="0.15">
      <c r="A230" s="8" t="s">
        <v>1024</v>
      </c>
      <c r="B230" s="9" t="s">
        <v>1544</v>
      </c>
      <c r="C230" s="10" t="s">
        <v>289</v>
      </c>
      <c r="D230" s="11">
        <v>50</v>
      </c>
      <c r="E230" s="12">
        <v>0</v>
      </c>
      <c r="F230" s="12">
        <v>0</v>
      </c>
      <c r="G230" s="13">
        <f t="shared" si="6"/>
        <v>50</v>
      </c>
      <c r="H230" s="13">
        <v>50</v>
      </c>
      <c r="I230" s="13">
        <f t="shared" si="7"/>
        <v>55</v>
      </c>
      <c r="J230" s="54" t="s">
        <v>18</v>
      </c>
      <c r="K230" s="54"/>
      <c r="L230" s="54"/>
      <c r="M230" s="54"/>
      <c r="N230" s="54"/>
      <c r="O230" s="16"/>
      <c r="P230" s="16"/>
    </row>
    <row r="231" spans="1:16" ht="45" customHeight="1" x14ac:dyDescent="0.15">
      <c r="A231" s="8" t="s">
        <v>1025</v>
      </c>
      <c r="B231" s="9" t="s">
        <v>1545</v>
      </c>
      <c r="C231" s="10" t="s">
        <v>36</v>
      </c>
      <c r="D231" s="11">
        <v>50</v>
      </c>
      <c r="E231" s="12">
        <v>0</v>
      </c>
      <c r="F231" s="12">
        <v>0</v>
      </c>
      <c r="G231" s="13">
        <f t="shared" si="6"/>
        <v>50</v>
      </c>
      <c r="H231" s="13">
        <v>50</v>
      </c>
      <c r="I231" s="13">
        <f t="shared" si="7"/>
        <v>55</v>
      </c>
      <c r="J231" s="54" t="s">
        <v>18</v>
      </c>
      <c r="K231" s="54"/>
      <c r="L231" s="54"/>
      <c r="M231" s="54"/>
      <c r="N231" s="54"/>
      <c r="O231" s="16"/>
      <c r="P231" s="16"/>
    </row>
    <row r="232" spans="1:16" ht="45" customHeight="1" x14ac:dyDescent="0.15">
      <c r="A232" s="8" t="s">
        <v>1026</v>
      </c>
      <c r="B232" s="9" t="s">
        <v>1546</v>
      </c>
      <c r="C232" s="10" t="s">
        <v>453</v>
      </c>
      <c r="D232" s="11">
        <v>50</v>
      </c>
      <c r="E232" s="12">
        <v>0</v>
      </c>
      <c r="F232" s="12">
        <v>0</v>
      </c>
      <c r="G232" s="13">
        <f t="shared" si="6"/>
        <v>50</v>
      </c>
      <c r="H232" s="13">
        <v>50</v>
      </c>
      <c r="I232" s="13">
        <f t="shared" si="7"/>
        <v>55</v>
      </c>
      <c r="J232" s="54" t="s">
        <v>18</v>
      </c>
      <c r="K232" s="54"/>
      <c r="L232" s="54"/>
      <c r="M232" s="54"/>
      <c r="N232" s="54"/>
      <c r="O232" s="16"/>
      <c r="P232" s="16"/>
    </row>
    <row r="233" spans="1:16" ht="45" customHeight="1" x14ac:dyDescent="0.15">
      <c r="A233" s="8" t="s">
        <v>1027</v>
      </c>
      <c r="B233" s="9" t="s">
        <v>1547</v>
      </c>
      <c r="C233" s="10" t="s">
        <v>440</v>
      </c>
      <c r="D233" s="11">
        <v>50</v>
      </c>
      <c r="E233" s="12">
        <v>0</v>
      </c>
      <c r="F233" s="12">
        <v>0</v>
      </c>
      <c r="G233" s="13">
        <f t="shared" si="6"/>
        <v>50</v>
      </c>
      <c r="H233" s="13">
        <v>50</v>
      </c>
      <c r="I233" s="13">
        <f t="shared" si="7"/>
        <v>55</v>
      </c>
      <c r="J233" s="54" t="s">
        <v>18</v>
      </c>
      <c r="K233" s="54"/>
      <c r="L233" s="54"/>
      <c r="M233" s="54"/>
      <c r="N233" s="54"/>
      <c r="O233" s="16"/>
      <c r="P233" s="16"/>
    </row>
    <row r="234" spans="1:16" ht="45" customHeight="1" x14ac:dyDescent="0.15">
      <c r="A234" s="8" t="s">
        <v>1028</v>
      </c>
      <c r="B234" s="9" t="s">
        <v>1548</v>
      </c>
      <c r="C234" s="10" t="s">
        <v>229</v>
      </c>
      <c r="D234" s="11">
        <v>50</v>
      </c>
      <c r="E234" s="12">
        <v>0</v>
      </c>
      <c r="F234" s="12">
        <v>0</v>
      </c>
      <c r="G234" s="13">
        <f t="shared" si="6"/>
        <v>50</v>
      </c>
      <c r="H234" s="13">
        <v>50</v>
      </c>
      <c r="I234" s="13">
        <f t="shared" si="7"/>
        <v>55</v>
      </c>
      <c r="J234" s="54" t="s">
        <v>18</v>
      </c>
      <c r="K234" s="54"/>
      <c r="L234" s="54"/>
      <c r="M234" s="54"/>
      <c r="N234" s="54"/>
      <c r="O234" s="16"/>
      <c r="P234" s="16"/>
    </row>
    <row r="235" spans="1:16" ht="45" customHeight="1" x14ac:dyDescent="0.15">
      <c r="A235" s="8" t="s">
        <v>1029</v>
      </c>
      <c r="B235" s="9" t="s">
        <v>1549</v>
      </c>
      <c r="C235" s="10" t="s">
        <v>99</v>
      </c>
      <c r="D235" s="11">
        <v>50</v>
      </c>
      <c r="E235" s="12">
        <v>0</v>
      </c>
      <c r="F235" s="12">
        <v>0</v>
      </c>
      <c r="G235" s="13">
        <f t="shared" si="6"/>
        <v>50</v>
      </c>
      <c r="H235" s="13">
        <v>50</v>
      </c>
      <c r="I235" s="13">
        <f t="shared" si="7"/>
        <v>55</v>
      </c>
      <c r="J235" s="54" t="s">
        <v>18</v>
      </c>
      <c r="K235" s="54"/>
      <c r="L235" s="54"/>
      <c r="M235" s="54"/>
      <c r="N235" s="54"/>
      <c r="O235" s="16"/>
      <c r="P235" s="16"/>
    </row>
    <row r="236" spans="1:16" ht="45" customHeight="1" x14ac:dyDescent="0.15">
      <c r="A236" s="8" t="s">
        <v>1030</v>
      </c>
      <c r="B236" s="9" t="s">
        <v>1550</v>
      </c>
      <c r="C236" s="10" t="s">
        <v>252</v>
      </c>
      <c r="D236" s="11">
        <v>50</v>
      </c>
      <c r="E236" s="12">
        <v>0</v>
      </c>
      <c r="F236" s="12">
        <v>0</v>
      </c>
      <c r="G236" s="13">
        <f t="shared" si="6"/>
        <v>50</v>
      </c>
      <c r="H236" s="13">
        <v>50</v>
      </c>
      <c r="I236" s="13">
        <f t="shared" si="7"/>
        <v>55</v>
      </c>
      <c r="J236" s="54" t="s">
        <v>18</v>
      </c>
      <c r="K236" s="54"/>
      <c r="L236" s="54"/>
      <c r="M236" s="54"/>
      <c r="N236" s="54"/>
      <c r="O236" s="16"/>
      <c r="P236" s="16"/>
    </row>
    <row r="237" spans="1:16" ht="45" customHeight="1" x14ac:dyDescent="0.15">
      <c r="A237" s="8" t="s">
        <v>1031</v>
      </c>
      <c r="B237" s="9" t="s">
        <v>1551</v>
      </c>
      <c r="C237" s="10" t="s">
        <v>505</v>
      </c>
      <c r="D237" s="11">
        <v>50</v>
      </c>
      <c r="E237" s="12">
        <v>0</v>
      </c>
      <c r="F237" s="12">
        <v>0</v>
      </c>
      <c r="G237" s="13">
        <f t="shared" si="6"/>
        <v>50</v>
      </c>
      <c r="H237" s="13">
        <v>50</v>
      </c>
      <c r="I237" s="13">
        <f t="shared" si="7"/>
        <v>55</v>
      </c>
      <c r="J237" s="54" t="s">
        <v>18</v>
      </c>
      <c r="K237" s="54"/>
      <c r="L237" s="54"/>
      <c r="M237" s="54"/>
      <c r="N237" s="54"/>
      <c r="O237" s="16"/>
      <c r="P237" s="16"/>
    </row>
    <row r="238" spans="1:16" ht="45" customHeight="1" x14ac:dyDescent="0.15">
      <c r="A238" s="8" t="s">
        <v>1032</v>
      </c>
      <c r="B238" s="9" t="s">
        <v>1552</v>
      </c>
      <c r="C238" s="9" t="s">
        <v>504</v>
      </c>
      <c r="D238" s="8">
        <v>50</v>
      </c>
      <c r="E238" s="14">
        <v>0</v>
      </c>
      <c r="F238" s="12">
        <v>0</v>
      </c>
      <c r="G238" s="13">
        <f t="shared" si="6"/>
        <v>50</v>
      </c>
      <c r="H238" s="13">
        <v>50</v>
      </c>
      <c r="I238" s="13">
        <f t="shared" si="7"/>
        <v>55</v>
      </c>
      <c r="J238" s="54" t="s">
        <v>18</v>
      </c>
      <c r="K238" s="54"/>
      <c r="L238" s="54"/>
      <c r="M238" s="54"/>
      <c r="N238" s="54"/>
      <c r="O238" s="16"/>
      <c r="P238" s="16"/>
    </row>
    <row r="239" spans="1:16" ht="45" customHeight="1" x14ac:dyDescent="0.15">
      <c r="A239" s="8" t="s">
        <v>1033</v>
      </c>
      <c r="B239" s="9" t="s">
        <v>1553</v>
      </c>
      <c r="C239" s="10" t="s">
        <v>454</v>
      </c>
      <c r="D239" s="11">
        <v>50</v>
      </c>
      <c r="E239" s="12">
        <v>0</v>
      </c>
      <c r="F239" s="12">
        <v>0</v>
      </c>
      <c r="G239" s="13">
        <f t="shared" si="6"/>
        <v>50</v>
      </c>
      <c r="H239" s="13">
        <v>50</v>
      </c>
      <c r="I239" s="13">
        <f t="shared" si="7"/>
        <v>55</v>
      </c>
      <c r="J239" s="54" t="s">
        <v>18</v>
      </c>
      <c r="K239" s="54"/>
      <c r="L239" s="54"/>
      <c r="M239" s="54"/>
      <c r="N239" s="54"/>
      <c r="O239" s="16"/>
      <c r="P239" s="16"/>
    </row>
    <row r="240" spans="1:16" ht="45" customHeight="1" x14ac:dyDescent="0.15">
      <c r="A240" s="8" t="s">
        <v>1034</v>
      </c>
      <c r="B240" s="9" t="s">
        <v>1554</v>
      </c>
      <c r="C240" s="10" t="s">
        <v>387</v>
      </c>
      <c r="D240" s="11">
        <v>50</v>
      </c>
      <c r="E240" s="12">
        <v>0</v>
      </c>
      <c r="F240" s="12">
        <v>0</v>
      </c>
      <c r="G240" s="13">
        <f t="shared" si="6"/>
        <v>50</v>
      </c>
      <c r="H240" s="13">
        <v>50</v>
      </c>
      <c r="I240" s="13">
        <f t="shared" si="7"/>
        <v>55</v>
      </c>
      <c r="J240" s="54" t="s">
        <v>18</v>
      </c>
      <c r="K240" s="54"/>
      <c r="L240" s="54"/>
      <c r="M240" s="54"/>
      <c r="N240" s="54"/>
      <c r="O240" s="16"/>
      <c r="P240" s="16"/>
    </row>
    <row r="241" spans="1:16" ht="45" customHeight="1" x14ac:dyDescent="0.15">
      <c r="A241" s="8" t="s">
        <v>1035</v>
      </c>
      <c r="B241" s="9" t="s">
        <v>1555</v>
      </c>
      <c r="C241" s="10" t="s">
        <v>217</v>
      </c>
      <c r="D241" s="11">
        <v>50</v>
      </c>
      <c r="E241" s="12">
        <v>0</v>
      </c>
      <c r="F241" s="12">
        <v>0</v>
      </c>
      <c r="G241" s="13">
        <f t="shared" si="6"/>
        <v>50</v>
      </c>
      <c r="H241" s="13">
        <v>50</v>
      </c>
      <c r="I241" s="13">
        <f t="shared" si="7"/>
        <v>55</v>
      </c>
      <c r="J241" s="54" t="s">
        <v>18</v>
      </c>
      <c r="K241" s="54"/>
      <c r="L241" s="54"/>
      <c r="M241" s="54"/>
      <c r="N241" s="54"/>
      <c r="O241" s="16"/>
      <c r="P241" s="16"/>
    </row>
    <row r="242" spans="1:16" ht="45" customHeight="1" x14ac:dyDescent="0.15">
      <c r="A242" s="8" t="s">
        <v>1036</v>
      </c>
      <c r="B242" s="9" t="s">
        <v>1556</v>
      </c>
      <c r="C242" s="10" t="s">
        <v>281</v>
      </c>
      <c r="D242" s="11">
        <v>50</v>
      </c>
      <c r="E242" s="12">
        <v>0</v>
      </c>
      <c r="F242" s="12">
        <v>0</v>
      </c>
      <c r="G242" s="13">
        <f t="shared" si="6"/>
        <v>50</v>
      </c>
      <c r="H242" s="13">
        <v>50</v>
      </c>
      <c r="I242" s="13">
        <f t="shared" si="7"/>
        <v>55</v>
      </c>
      <c r="J242" s="54" t="s">
        <v>18</v>
      </c>
      <c r="K242" s="54"/>
      <c r="L242" s="54"/>
      <c r="M242" s="54"/>
      <c r="N242" s="54"/>
      <c r="O242" s="16"/>
      <c r="P242" s="16"/>
    </row>
    <row r="243" spans="1:16" ht="45" customHeight="1" x14ac:dyDescent="0.15">
      <c r="A243" s="8" t="s">
        <v>1037</v>
      </c>
      <c r="B243" s="9" t="s">
        <v>1557</v>
      </c>
      <c r="C243" s="10" t="s">
        <v>220</v>
      </c>
      <c r="D243" s="11">
        <v>50</v>
      </c>
      <c r="E243" s="12">
        <v>0</v>
      </c>
      <c r="F243" s="12">
        <v>0</v>
      </c>
      <c r="G243" s="13">
        <f t="shared" si="6"/>
        <v>50</v>
      </c>
      <c r="H243" s="13">
        <v>50</v>
      </c>
      <c r="I243" s="13">
        <f t="shared" si="7"/>
        <v>55</v>
      </c>
      <c r="J243" s="54" t="s">
        <v>18</v>
      </c>
      <c r="K243" s="54"/>
      <c r="L243" s="54"/>
      <c r="M243" s="54"/>
      <c r="N243" s="54"/>
      <c r="O243" s="16"/>
      <c r="P243" s="16"/>
    </row>
    <row r="244" spans="1:16" ht="45" customHeight="1" x14ac:dyDescent="0.15">
      <c r="A244" s="8" t="s">
        <v>1038</v>
      </c>
      <c r="B244" s="9" t="s">
        <v>1558</v>
      </c>
      <c r="C244" s="10" t="s">
        <v>184</v>
      </c>
      <c r="D244" s="11">
        <v>50</v>
      </c>
      <c r="E244" s="12">
        <v>0</v>
      </c>
      <c r="F244" s="12">
        <v>0</v>
      </c>
      <c r="G244" s="13">
        <f t="shared" si="6"/>
        <v>50</v>
      </c>
      <c r="H244" s="13">
        <v>50</v>
      </c>
      <c r="I244" s="13">
        <f t="shared" si="7"/>
        <v>55</v>
      </c>
      <c r="J244" s="54" t="s">
        <v>18</v>
      </c>
      <c r="K244" s="54"/>
      <c r="L244" s="54"/>
      <c r="M244" s="54"/>
      <c r="N244" s="54"/>
      <c r="O244" s="16"/>
      <c r="P244" s="16"/>
    </row>
    <row r="245" spans="1:16" ht="45" customHeight="1" x14ac:dyDescent="0.15">
      <c r="A245" s="8" t="s">
        <v>1039</v>
      </c>
      <c r="B245" s="9" t="s">
        <v>1559</v>
      </c>
      <c r="C245" s="9" t="s">
        <v>231</v>
      </c>
      <c r="D245" s="8">
        <v>50</v>
      </c>
      <c r="E245" s="14">
        <v>0</v>
      </c>
      <c r="F245" s="12">
        <v>0</v>
      </c>
      <c r="G245" s="13">
        <f t="shared" si="6"/>
        <v>50</v>
      </c>
      <c r="H245" s="13">
        <v>50</v>
      </c>
      <c r="I245" s="13">
        <f t="shared" si="7"/>
        <v>55</v>
      </c>
      <c r="J245" s="54" t="s">
        <v>18</v>
      </c>
      <c r="K245" s="54"/>
      <c r="L245" s="54"/>
      <c r="M245" s="54"/>
      <c r="N245" s="54"/>
      <c r="O245" s="16"/>
      <c r="P245" s="16"/>
    </row>
    <row r="246" spans="1:16" ht="45" customHeight="1" x14ac:dyDescent="0.15">
      <c r="A246" s="8" t="s">
        <v>1040</v>
      </c>
      <c r="B246" s="9" t="s">
        <v>1560</v>
      </c>
      <c r="C246" s="10" t="s">
        <v>344</v>
      </c>
      <c r="D246" s="11">
        <v>50</v>
      </c>
      <c r="E246" s="12">
        <v>0</v>
      </c>
      <c r="F246" s="12">
        <v>0</v>
      </c>
      <c r="G246" s="13">
        <f t="shared" si="6"/>
        <v>50</v>
      </c>
      <c r="H246" s="13">
        <v>50</v>
      </c>
      <c r="I246" s="13">
        <f t="shared" si="7"/>
        <v>55</v>
      </c>
      <c r="J246" s="54" t="s">
        <v>18</v>
      </c>
      <c r="K246" s="54"/>
      <c r="L246" s="54"/>
      <c r="M246" s="54"/>
      <c r="N246" s="54"/>
      <c r="O246" s="16"/>
      <c r="P246" s="16"/>
    </row>
    <row r="247" spans="1:16" ht="45" customHeight="1" x14ac:dyDescent="0.15">
      <c r="A247" s="8" t="s">
        <v>1041</v>
      </c>
      <c r="B247" s="9" t="s">
        <v>1561</v>
      </c>
      <c r="C247" s="9" t="s">
        <v>349</v>
      </c>
      <c r="D247" s="8">
        <v>50</v>
      </c>
      <c r="E247" s="14">
        <v>0</v>
      </c>
      <c r="F247" s="12">
        <v>0</v>
      </c>
      <c r="G247" s="13">
        <f t="shared" si="6"/>
        <v>50</v>
      </c>
      <c r="H247" s="13">
        <v>50</v>
      </c>
      <c r="I247" s="13">
        <f t="shared" si="7"/>
        <v>55</v>
      </c>
      <c r="J247" s="54" t="s">
        <v>18</v>
      </c>
      <c r="K247" s="54"/>
      <c r="L247" s="54"/>
      <c r="M247" s="54"/>
      <c r="N247" s="54"/>
      <c r="O247" s="16"/>
      <c r="P247" s="16"/>
    </row>
    <row r="248" spans="1:16" ht="45" customHeight="1" x14ac:dyDescent="0.15">
      <c r="A248" s="8" t="s">
        <v>1042</v>
      </c>
      <c r="B248" s="9" t="s">
        <v>1562</v>
      </c>
      <c r="C248" s="9" t="s">
        <v>353</v>
      </c>
      <c r="D248" s="8">
        <v>50</v>
      </c>
      <c r="E248" s="14">
        <v>0</v>
      </c>
      <c r="F248" s="12">
        <v>0</v>
      </c>
      <c r="G248" s="13">
        <f t="shared" si="6"/>
        <v>50</v>
      </c>
      <c r="H248" s="13">
        <v>50</v>
      </c>
      <c r="I248" s="13">
        <f t="shared" si="7"/>
        <v>55</v>
      </c>
      <c r="J248" s="54" t="s">
        <v>18</v>
      </c>
      <c r="K248" s="54"/>
      <c r="L248" s="54"/>
      <c r="M248" s="54"/>
      <c r="N248" s="54"/>
      <c r="O248" s="16"/>
      <c r="P248" s="16"/>
    </row>
    <row r="249" spans="1:16" ht="45" customHeight="1" x14ac:dyDescent="0.15">
      <c r="A249" s="8" t="s">
        <v>1043</v>
      </c>
      <c r="B249" s="9" t="s">
        <v>1563</v>
      </c>
      <c r="C249" s="9" t="s">
        <v>573</v>
      </c>
      <c r="D249" s="8">
        <v>50</v>
      </c>
      <c r="E249" s="14">
        <v>0</v>
      </c>
      <c r="F249" s="12">
        <v>0</v>
      </c>
      <c r="G249" s="13">
        <f t="shared" si="6"/>
        <v>50</v>
      </c>
      <c r="H249" s="13">
        <v>50</v>
      </c>
      <c r="I249" s="13">
        <f t="shared" si="7"/>
        <v>55</v>
      </c>
      <c r="J249" s="54" t="s">
        <v>18</v>
      </c>
      <c r="K249" s="54"/>
      <c r="L249" s="54"/>
      <c r="M249" s="54"/>
      <c r="N249" s="54"/>
      <c r="O249" s="16"/>
      <c r="P249" s="16"/>
    </row>
    <row r="250" spans="1:16" ht="45" customHeight="1" x14ac:dyDescent="0.15">
      <c r="A250" s="8" t="s">
        <v>1044</v>
      </c>
      <c r="B250" s="9" t="s">
        <v>1564</v>
      </c>
      <c r="C250" s="10" t="s">
        <v>376</v>
      </c>
      <c r="D250" s="11">
        <v>50</v>
      </c>
      <c r="E250" s="12">
        <v>0</v>
      </c>
      <c r="F250" s="12">
        <v>0</v>
      </c>
      <c r="G250" s="13">
        <f t="shared" si="6"/>
        <v>50</v>
      </c>
      <c r="H250" s="13">
        <v>50</v>
      </c>
      <c r="I250" s="13">
        <f t="shared" si="7"/>
        <v>55</v>
      </c>
      <c r="J250" s="54" t="s">
        <v>18</v>
      </c>
      <c r="K250" s="54"/>
      <c r="L250" s="54"/>
      <c r="M250" s="54"/>
      <c r="N250" s="54"/>
      <c r="O250" s="16"/>
      <c r="P250" s="16"/>
    </row>
    <row r="251" spans="1:16" ht="45" customHeight="1" x14ac:dyDescent="0.15">
      <c r="A251" s="8" t="s">
        <v>1045</v>
      </c>
      <c r="B251" s="9" t="s">
        <v>1565</v>
      </c>
      <c r="C251" s="9" t="s">
        <v>345</v>
      </c>
      <c r="D251" s="8">
        <v>50</v>
      </c>
      <c r="E251" s="14">
        <v>0</v>
      </c>
      <c r="F251" s="12">
        <v>0</v>
      </c>
      <c r="G251" s="13">
        <f t="shared" si="6"/>
        <v>50</v>
      </c>
      <c r="H251" s="13">
        <v>50</v>
      </c>
      <c r="I251" s="13">
        <f t="shared" si="7"/>
        <v>55</v>
      </c>
      <c r="J251" s="54" t="s">
        <v>18</v>
      </c>
      <c r="K251" s="54"/>
      <c r="L251" s="54"/>
      <c r="M251" s="54"/>
      <c r="N251" s="54"/>
      <c r="O251" s="16"/>
      <c r="P251" s="16"/>
    </row>
    <row r="252" spans="1:16" ht="45" customHeight="1" x14ac:dyDescent="0.15">
      <c r="A252" s="8" t="s">
        <v>1046</v>
      </c>
      <c r="B252" s="9" t="s">
        <v>1566</v>
      </c>
      <c r="C252" s="9" t="s">
        <v>203</v>
      </c>
      <c r="D252" s="8">
        <v>50</v>
      </c>
      <c r="E252" s="14">
        <v>0</v>
      </c>
      <c r="F252" s="12">
        <v>0</v>
      </c>
      <c r="G252" s="13">
        <f t="shared" si="6"/>
        <v>50</v>
      </c>
      <c r="H252" s="13">
        <v>50</v>
      </c>
      <c r="I252" s="13">
        <f t="shared" si="7"/>
        <v>55</v>
      </c>
      <c r="J252" s="54" t="s">
        <v>18</v>
      </c>
      <c r="K252" s="54"/>
      <c r="L252" s="54"/>
      <c r="M252" s="54"/>
      <c r="N252" s="54"/>
      <c r="O252" s="16"/>
      <c r="P252" s="16"/>
    </row>
    <row r="253" spans="1:16" ht="45" customHeight="1" x14ac:dyDescent="0.15">
      <c r="A253" s="8" t="s">
        <v>1047</v>
      </c>
      <c r="B253" s="9" t="s">
        <v>1567</v>
      </c>
      <c r="C253" s="9" t="s">
        <v>98</v>
      </c>
      <c r="D253" s="8">
        <v>50</v>
      </c>
      <c r="E253" s="14">
        <v>0</v>
      </c>
      <c r="F253" s="12">
        <v>0</v>
      </c>
      <c r="G253" s="13">
        <f t="shared" si="6"/>
        <v>50</v>
      </c>
      <c r="H253" s="13">
        <v>50</v>
      </c>
      <c r="I253" s="13">
        <f t="shared" si="7"/>
        <v>55</v>
      </c>
      <c r="J253" s="54" t="s">
        <v>18</v>
      </c>
      <c r="K253" s="54"/>
      <c r="L253" s="54"/>
      <c r="M253" s="54"/>
      <c r="N253" s="54"/>
      <c r="O253" s="16"/>
      <c r="P253" s="16"/>
    </row>
    <row r="254" spans="1:16" ht="45" customHeight="1" x14ac:dyDescent="0.15">
      <c r="A254" s="8" t="s">
        <v>1048</v>
      </c>
      <c r="B254" s="9" t="s">
        <v>1568</v>
      </c>
      <c r="C254" s="9" t="s">
        <v>185</v>
      </c>
      <c r="D254" s="8">
        <v>50</v>
      </c>
      <c r="E254" s="14">
        <v>0</v>
      </c>
      <c r="F254" s="12">
        <v>0</v>
      </c>
      <c r="G254" s="13">
        <f t="shared" si="6"/>
        <v>50</v>
      </c>
      <c r="H254" s="13">
        <v>50</v>
      </c>
      <c r="I254" s="13">
        <f t="shared" si="7"/>
        <v>55</v>
      </c>
      <c r="J254" s="54" t="s">
        <v>18</v>
      </c>
      <c r="K254" s="54"/>
      <c r="L254" s="54"/>
      <c r="M254" s="54"/>
      <c r="N254" s="54"/>
      <c r="O254" s="16"/>
      <c r="P254" s="16"/>
    </row>
    <row r="255" spans="1:16" ht="45" customHeight="1" x14ac:dyDescent="0.15">
      <c r="A255" s="8" t="s">
        <v>1049</v>
      </c>
      <c r="B255" s="9" t="s">
        <v>1569</v>
      </c>
      <c r="C255" s="9" t="s">
        <v>261</v>
      </c>
      <c r="D255" s="8">
        <v>50</v>
      </c>
      <c r="E255" s="14">
        <v>0</v>
      </c>
      <c r="F255" s="12">
        <v>0</v>
      </c>
      <c r="G255" s="13">
        <f t="shared" si="6"/>
        <v>50</v>
      </c>
      <c r="H255" s="13">
        <v>50</v>
      </c>
      <c r="I255" s="13">
        <f t="shared" si="7"/>
        <v>55</v>
      </c>
      <c r="J255" s="54" t="s">
        <v>18</v>
      </c>
      <c r="K255" s="54"/>
      <c r="L255" s="54"/>
      <c r="M255" s="54"/>
      <c r="N255" s="54"/>
      <c r="O255" s="16"/>
      <c r="P255" s="16"/>
    </row>
    <row r="256" spans="1:16" ht="45" customHeight="1" x14ac:dyDescent="0.15">
      <c r="A256" s="8" t="s">
        <v>1050</v>
      </c>
      <c r="B256" s="9" t="s">
        <v>1570</v>
      </c>
      <c r="C256" s="10" t="s">
        <v>501</v>
      </c>
      <c r="D256" s="11">
        <v>50</v>
      </c>
      <c r="E256" s="12">
        <v>0</v>
      </c>
      <c r="F256" s="12">
        <v>0</v>
      </c>
      <c r="G256" s="13">
        <f t="shared" si="6"/>
        <v>50</v>
      </c>
      <c r="H256" s="13">
        <v>50</v>
      </c>
      <c r="I256" s="13">
        <f t="shared" si="7"/>
        <v>55</v>
      </c>
      <c r="J256" s="54" t="s">
        <v>18</v>
      </c>
      <c r="K256" s="54"/>
      <c r="L256" s="54"/>
      <c r="M256" s="54"/>
      <c r="N256" s="54"/>
      <c r="O256" s="16"/>
      <c r="P256" s="16"/>
    </row>
    <row r="257" spans="1:16" ht="45" customHeight="1" x14ac:dyDescent="0.15">
      <c r="A257" s="8" t="s">
        <v>1051</v>
      </c>
      <c r="B257" s="9" t="s">
        <v>1571</v>
      </c>
      <c r="C257" s="9" t="s">
        <v>464</v>
      </c>
      <c r="D257" s="8">
        <v>50</v>
      </c>
      <c r="E257" s="14">
        <v>0</v>
      </c>
      <c r="F257" s="12">
        <v>0</v>
      </c>
      <c r="G257" s="13">
        <f t="shared" si="6"/>
        <v>50</v>
      </c>
      <c r="H257" s="13">
        <v>50</v>
      </c>
      <c r="I257" s="13">
        <f t="shared" si="7"/>
        <v>55</v>
      </c>
      <c r="J257" s="54" t="s">
        <v>18</v>
      </c>
      <c r="K257" s="54"/>
      <c r="L257" s="54"/>
      <c r="M257" s="54"/>
      <c r="N257" s="54"/>
      <c r="O257" s="16"/>
      <c r="P257" s="16"/>
    </row>
    <row r="258" spans="1:16" ht="45" customHeight="1" x14ac:dyDescent="0.15">
      <c r="A258" s="8" t="s">
        <v>1052</v>
      </c>
      <c r="B258" s="9" t="s">
        <v>1572</v>
      </c>
      <c r="C258" s="10" t="s">
        <v>159</v>
      </c>
      <c r="D258" s="11">
        <v>50</v>
      </c>
      <c r="E258" s="12">
        <v>0</v>
      </c>
      <c r="F258" s="12">
        <v>0</v>
      </c>
      <c r="G258" s="13">
        <f t="shared" si="6"/>
        <v>50</v>
      </c>
      <c r="H258" s="13">
        <v>50</v>
      </c>
      <c r="I258" s="13">
        <f t="shared" si="7"/>
        <v>55</v>
      </c>
      <c r="J258" s="54" t="s">
        <v>18</v>
      </c>
      <c r="K258" s="54"/>
      <c r="L258" s="54"/>
      <c r="M258" s="54"/>
      <c r="N258" s="54"/>
      <c r="O258" s="16"/>
      <c r="P258" s="16"/>
    </row>
    <row r="259" spans="1:16" ht="45" customHeight="1" x14ac:dyDescent="0.15">
      <c r="A259" s="8" t="s">
        <v>1053</v>
      </c>
      <c r="B259" s="9" t="s">
        <v>1573</v>
      </c>
      <c r="C259" s="9" t="s">
        <v>195</v>
      </c>
      <c r="D259" s="8">
        <v>50</v>
      </c>
      <c r="E259" s="14">
        <v>0</v>
      </c>
      <c r="F259" s="12">
        <v>0</v>
      </c>
      <c r="G259" s="13">
        <f t="shared" si="6"/>
        <v>50</v>
      </c>
      <c r="H259" s="13">
        <v>50</v>
      </c>
      <c r="I259" s="13">
        <f t="shared" si="7"/>
        <v>55</v>
      </c>
      <c r="J259" s="54" t="s">
        <v>18</v>
      </c>
      <c r="K259" s="54"/>
      <c r="L259" s="54"/>
      <c r="M259" s="54"/>
      <c r="N259" s="54"/>
      <c r="O259" s="16"/>
      <c r="P259" s="16"/>
    </row>
    <row r="260" spans="1:16" ht="45" customHeight="1" x14ac:dyDescent="0.15">
      <c r="A260" s="8" t="s">
        <v>1054</v>
      </c>
      <c r="B260" s="9" t="s">
        <v>1574</v>
      </c>
      <c r="C260" s="10" t="s">
        <v>297</v>
      </c>
      <c r="D260" s="11">
        <v>50</v>
      </c>
      <c r="E260" s="12">
        <v>0</v>
      </c>
      <c r="F260" s="12">
        <v>0</v>
      </c>
      <c r="G260" s="13">
        <f t="shared" ref="G260:G323" si="8">D260+E260-F260</f>
        <v>50</v>
      </c>
      <c r="H260" s="13">
        <v>50</v>
      </c>
      <c r="I260" s="13">
        <f t="shared" ref="I260:I323" si="9">RANK(H260,$H:$H)</f>
        <v>55</v>
      </c>
      <c r="J260" s="54" t="s">
        <v>18</v>
      </c>
      <c r="K260" s="54"/>
      <c r="L260" s="54"/>
      <c r="M260" s="54"/>
      <c r="N260" s="54"/>
      <c r="O260" s="16"/>
      <c r="P260" s="16"/>
    </row>
    <row r="261" spans="1:16" ht="45" customHeight="1" x14ac:dyDescent="0.15">
      <c r="A261" s="8" t="s">
        <v>1055</v>
      </c>
      <c r="B261" s="9" t="s">
        <v>1575</v>
      </c>
      <c r="C261" s="10" t="s">
        <v>610</v>
      </c>
      <c r="D261" s="11">
        <v>50</v>
      </c>
      <c r="E261" s="12">
        <v>0</v>
      </c>
      <c r="F261" s="12">
        <v>0</v>
      </c>
      <c r="G261" s="13">
        <f t="shared" si="8"/>
        <v>50</v>
      </c>
      <c r="H261" s="13">
        <v>50</v>
      </c>
      <c r="I261" s="13">
        <f t="shared" si="9"/>
        <v>55</v>
      </c>
      <c r="J261" s="54" t="s">
        <v>18</v>
      </c>
      <c r="K261" s="54"/>
      <c r="L261" s="54"/>
      <c r="M261" s="54"/>
      <c r="N261" s="54"/>
      <c r="O261" s="16"/>
      <c r="P261" s="16"/>
    </row>
    <row r="262" spans="1:16" ht="45" customHeight="1" x14ac:dyDescent="0.15">
      <c r="A262" s="8" t="s">
        <v>1056</v>
      </c>
      <c r="B262" s="9" t="s">
        <v>1576</v>
      </c>
      <c r="C262" s="10" t="s">
        <v>497</v>
      </c>
      <c r="D262" s="11">
        <v>50</v>
      </c>
      <c r="E262" s="12">
        <v>0</v>
      </c>
      <c r="F262" s="12">
        <v>0</v>
      </c>
      <c r="G262" s="13">
        <f t="shared" si="8"/>
        <v>50</v>
      </c>
      <c r="H262" s="13">
        <v>50</v>
      </c>
      <c r="I262" s="13">
        <f t="shared" si="9"/>
        <v>55</v>
      </c>
      <c r="J262" s="54" t="s">
        <v>18</v>
      </c>
      <c r="K262" s="54"/>
      <c r="L262" s="54"/>
      <c r="M262" s="54"/>
      <c r="N262" s="54"/>
      <c r="O262" s="16"/>
      <c r="P262" s="16"/>
    </row>
    <row r="263" spans="1:16" ht="45" customHeight="1" x14ac:dyDescent="0.15">
      <c r="A263" s="8" t="s">
        <v>1057</v>
      </c>
      <c r="B263" s="9" t="s">
        <v>1577</v>
      </c>
      <c r="C263" s="10" t="s">
        <v>305</v>
      </c>
      <c r="D263" s="11">
        <v>50</v>
      </c>
      <c r="E263" s="12">
        <v>0</v>
      </c>
      <c r="F263" s="12">
        <v>0</v>
      </c>
      <c r="G263" s="13">
        <f t="shared" si="8"/>
        <v>50</v>
      </c>
      <c r="H263" s="13">
        <v>50</v>
      </c>
      <c r="I263" s="13">
        <f t="shared" si="9"/>
        <v>55</v>
      </c>
      <c r="J263" s="54" t="s">
        <v>18</v>
      </c>
      <c r="K263" s="54"/>
      <c r="L263" s="54"/>
      <c r="M263" s="54"/>
      <c r="N263" s="54"/>
      <c r="O263" s="16"/>
      <c r="P263" s="16"/>
    </row>
    <row r="264" spans="1:16" ht="45" customHeight="1" x14ac:dyDescent="0.15">
      <c r="A264" s="8" t="s">
        <v>1058</v>
      </c>
      <c r="B264" s="9" t="s">
        <v>1578</v>
      </c>
      <c r="C264" s="9" t="s">
        <v>382</v>
      </c>
      <c r="D264" s="8">
        <v>50</v>
      </c>
      <c r="E264" s="14">
        <v>0</v>
      </c>
      <c r="F264" s="12">
        <v>0</v>
      </c>
      <c r="G264" s="13">
        <f t="shared" si="8"/>
        <v>50</v>
      </c>
      <c r="H264" s="13">
        <v>50</v>
      </c>
      <c r="I264" s="13">
        <f t="shared" si="9"/>
        <v>55</v>
      </c>
      <c r="J264" s="54" t="s">
        <v>18</v>
      </c>
      <c r="K264" s="54"/>
      <c r="L264" s="54"/>
      <c r="M264" s="54"/>
      <c r="N264" s="54"/>
      <c r="O264" s="16"/>
      <c r="P264" s="16"/>
    </row>
    <row r="265" spans="1:16" ht="45" customHeight="1" x14ac:dyDescent="0.15">
      <c r="A265" s="8" t="s">
        <v>1059</v>
      </c>
      <c r="B265" s="9" t="s">
        <v>1579</v>
      </c>
      <c r="C265" s="10" t="s">
        <v>223</v>
      </c>
      <c r="D265" s="11">
        <v>50</v>
      </c>
      <c r="E265" s="12">
        <v>0</v>
      </c>
      <c r="F265" s="12">
        <v>0</v>
      </c>
      <c r="G265" s="13">
        <f t="shared" si="8"/>
        <v>50</v>
      </c>
      <c r="H265" s="13">
        <v>50</v>
      </c>
      <c r="I265" s="13">
        <f t="shared" si="9"/>
        <v>55</v>
      </c>
      <c r="J265" s="54" t="s">
        <v>18</v>
      </c>
      <c r="K265" s="54"/>
      <c r="L265" s="54"/>
      <c r="M265" s="54"/>
      <c r="N265" s="54"/>
      <c r="O265" s="16"/>
      <c r="P265" s="16"/>
    </row>
    <row r="266" spans="1:16" ht="45" customHeight="1" x14ac:dyDescent="0.15">
      <c r="A266" s="8" t="s">
        <v>1060</v>
      </c>
      <c r="B266" s="9" t="s">
        <v>1580</v>
      </c>
      <c r="C266" s="10" t="s">
        <v>403</v>
      </c>
      <c r="D266" s="11">
        <v>50</v>
      </c>
      <c r="E266" s="12">
        <v>0</v>
      </c>
      <c r="F266" s="12">
        <v>0</v>
      </c>
      <c r="G266" s="13">
        <f t="shared" si="8"/>
        <v>50</v>
      </c>
      <c r="H266" s="13">
        <v>50</v>
      </c>
      <c r="I266" s="13">
        <f t="shared" si="9"/>
        <v>55</v>
      </c>
      <c r="J266" s="54" t="s">
        <v>18</v>
      </c>
      <c r="K266" s="54"/>
      <c r="L266" s="54"/>
      <c r="M266" s="54"/>
      <c r="N266" s="54"/>
      <c r="O266" s="16"/>
      <c r="P266" s="16"/>
    </row>
    <row r="267" spans="1:16" ht="45" customHeight="1" x14ac:dyDescent="0.15">
      <c r="A267" s="8" t="s">
        <v>1061</v>
      </c>
      <c r="B267" s="9" t="s">
        <v>1581</v>
      </c>
      <c r="C267" s="10" t="s">
        <v>389</v>
      </c>
      <c r="D267" s="11">
        <v>50</v>
      </c>
      <c r="E267" s="12">
        <v>0</v>
      </c>
      <c r="F267" s="12">
        <v>0</v>
      </c>
      <c r="G267" s="13">
        <f t="shared" si="8"/>
        <v>50</v>
      </c>
      <c r="H267" s="13">
        <v>50</v>
      </c>
      <c r="I267" s="13">
        <f t="shared" si="9"/>
        <v>55</v>
      </c>
      <c r="J267" s="54" t="s">
        <v>18</v>
      </c>
      <c r="K267" s="54"/>
      <c r="L267" s="54"/>
      <c r="M267" s="54"/>
      <c r="N267" s="54"/>
      <c r="O267" s="16"/>
      <c r="P267" s="16"/>
    </row>
    <row r="268" spans="1:16" ht="45" customHeight="1" x14ac:dyDescent="0.15">
      <c r="A268" s="8" t="s">
        <v>1062</v>
      </c>
      <c r="B268" s="9" t="s">
        <v>1582</v>
      </c>
      <c r="C268" s="10" t="s">
        <v>294</v>
      </c>
      <c r="D268" s="11">
        <v>50</v>
      </c>
      <c r="E268" s="12">
        <v>0</v>
      </c>
      <c r="F268" s="12">
        <v>0</v>
      </c>
      <c r="G268" s="13">
        <f t="shared" si="8"/>
        <v>50</v>
      </c>
      <c r="H268" s="13">
        <v>50</v>
      </c>
      <c r="I268" s="13">
        <f t="shared" si="9"/>
        <v>55</v>
      </c>
      <c r="J268" s="54" t="s">
        <v>18</v>
      </c>
      <c r="K268" s="54"/>
      <c r="L268" s="54"/>
      <c r="M268" s="54"/>
      <c r="N268" s="54"/>
      <c r="O268" s="16"/>
      <c r="P268" s="16"/>
    </row>
    <row r="269" spans="1:16" ht="45" customHeight="1" x14ac:dyDescent="0.15">
      <c r="A269" s="8" t="s">
        <v>1063</v>
      </c>
      <c r="B269" s="9" t="s">
        <v>1583</v>
      </c>
      <c r="C269" s="10" t="s">
        <v>416</v>
      </c>
      <c r="D269" s="11">
        <v>50</v>
      </c>
      <c r="E269" s="12">
        <v>0</v>
      </c>
      <c r="F269" s="12">
        <v>0</v>
      </c>
      <c r="G269" s="13">
        <f t="shared" si="8"/>
        <v>50</v>
      </c>
      <c r="H269" s="13">
        <v>50</v>
      </c>
      <c r="I269" s="13">
        <f t="shared" si="9"/>
        <v>55</v>
      </c>
      <c r="J269" s="54" t="s">
        <v>18</v>
      </c>
      <c r="K269" s="54"/>
      <c r="L269" s="54"/>
      <c r="M269" s="54"/>
      <c r="N269" s="54"/>
      <c r="O269" s="16"/>
      <c r="P269" s="16"/>
    </row>
    <row r="270" spans="1:16" ht="45" customHeight="1" x14ac:dyDescent="0.15">
      <c r="A270" s="8" t="s">
        <v>1064</v>
      </c>
      <c r="B270" s="9" t="s">
        <v>1584</v>
      </c>
      <c r="C270" s="10" t="s">
        <v>194</v>
      </c>
      <c r="D270" s="11">
        <v>50</v>
      </c>
      <c r="E270" s="12">
        <v>0</v>
      </c>
      <c r="F270" s="12">
        <v>0</v>
      </c>
      <c r="G270" s="13">
        <f t="shared" si="8"/>
        <v>50</v>
      </c>
      <c r="H270" s="13">
        <v>50</v>
      </c>
      <c r="I270" s="13">
        <f t="shared" si="9"/>
        <v>55</v>
      </c>
      <c r="J270" s="54" t="s">
        <v>18</v>
      </c>
      <c r="K270" s="54"/>
      <c r="L270" s="54"/>
      <c r="M270" s="54"/>
      <c r="N270" s="54"/>
      <c r="O270" s="16"/>
      <c r="P270" s="16"/>
    </row>
    <row r="271" spans="1:16" ht="45" customHeight="1" x14ac:dyDescent="0.15">
      <c r="A271" s="8" t="s">
        <v>1065</v>
      </c>
      <c r="B271" s="9" t="s">
        <v>1585</v>
      </c>
      <c r="C271" s="10" t="s">
        <v>384</v>
      </c>
      <c r="D271" s="11">
        <v>50</v>
      </c>
      <c r="E271" s="12">
        <v>0</v>
      </c>
      <c r="F271" s="12">
        <v>0</v>
      </c>
      <c r="G271" s="13">
        <f t="shared" si="8"/>
        <v>50</v>
      </c>
      <c r="H271" s="13">
        <v>50</v>
      </c>
      <c r="I271" s="13">
        <f t="shared" si="9"/>
        <v>55</v>
      </c>
      <c r="J271" s="54" t="s">
        <v>18</v>
      </c>
      <c r="K271" s="54"/>
      <c r="L271" s="54"/>
      <c r="M271" s="54"/>
      <c r="N271" s="54"/>
      <c r="O271" s="16"/>
      <c r="P271" s="16"/>
    </row>
    <row r="272" spans="1:16" ht="45" customHeight="1" x14ac:dyDescent="0.15">
      <c r="A272" s="8" t="s">
        <v>1066</v>
      </c>
      <c r="B272" s="9" t="s">
        <v>1586</v>
      </c>
      <c r="C272" s="10" t="s">
        <v>600</v>
      </c>
      <c r="D272" s="11">
        <v>50</v>
      </c>
      <c r="E272" s="12">
        <v>0</v>
      </c>
      <c r="F272" s="12">
        <v>0</v>
      </c>
      <c r="G272" s="13">
        <f t="shared" si="8"/>
        <v>50</v>
      </c>
      <c r="H272" s="13">
        <v>50</v>
      </c>
      <c r="I272" s="13">
        <f t="shared" si="9"/>
        <v>55</v>
      </c>
      <c r="J272" s="54" t="s">
        <v>18</v>
      </c>
      <c r="K272" s="54"/>
      <c r="L272" s="54"/>
      <c r="M272" s="54"/>
      <c r="N272" s="54"/>
      <c r="O272" s="16"/>
      <c r="P272" s="16"/>
    </row>
    <row r="273" spans="1:16" ht="45" customHeight="1" x14ac:dyDescent="0.15">
      <c r="A273" s="8" t="s">
        <v>1067</v>
      </c>
      <c r="B273" s="9" t="s">
        <v>1587</v>
      </c>
      <c r="C273" s="10" t="s">
        <v>400</v>
      </c>
      <c r="D273" s="11">
        <v>50</v>
      </c>
      <c r="E273" s="12">
        <v>0</v>
      </c>
      <c r="F273" s="12">
        <v>0</v>
      </c>
      <c r="G273" s="13">
        <f t="shared" si="8"/>
        <v>50</v>
      </c>
      <c r="H273" s="13">
        <v>50</v>
      </c>
      <c r="I273" s="13">
        <f t="shared" si="9"/>
        <v>55</v>
      </c>
      <c r="J273" s="54" t="s">
        <v>18</v>
      </c>
      <c r="K273" s="54"/>
      <c r="L273" s="54"/>
      <c r="M273" s="54"/>
      <c r="N273" s="54"/>
      <c r="O273" s="16"/>
      <c r="P273" s="16"/>
    </row>
    <row r="274" spans="1:16" ht="45" customHeight="1" x14ac:dyDescent="0.15">
      <c r="A274" s="8" t="s">
        <v>1068</v>
      </c>
      <c r="B274" s="9" t="s">
        <v>1588</v>
      </c>
      <c r="C274" s="10" t="s">
        <v>236</v>
      </c>
      <c r="D274" s="11">
        <v>50</v>
      </c>
      <c r="E274" s="12">
        <v>0</v>
      </c>
      <c r="F274" s="12">
        <v>0</v>
      </c>
      <c r="G274" s="13">
        <f t="shared" si="8"/>
        <v>50</v>
      </c>
      <c r="H274" s="13">
        <v>50</v>
      </c>
      <c r="I274" s="13">
        <f t="shared" si="9"/>
        <v>55</v>
      </c>
      <c r="J274" s="54" t="s">
        <v>18</v>
      </c>
      <c r="K274" s="54"/>
      <c r="L274" s="54"/>
      <c r="M274" s="54"/>
      <c r="N274" s="54"/>
      <c r="O274" s="16"/>
      <c r="P274" s="16"/>
    </row>
    <row r="275" spans="1:16" ht="45" customHeight="1" x14ac:dyDescent="0.15">
      <c r="A275" s="8" t="s">
        <v>1069</v>
      </c>
      <c r="B275" s="9" t="s">
        <v>1589</v>
      </c>
      <c r="C275" s="9" t="s">
        <v>494</v>
      </c>
      <c r="D275" s="8">
        <v>50</v>
      </c>
      <c r="E275" s="14">
        <v>0</v>
      </c>
      <c r="F275" s="12">
        <v>0</v>
      </c>
      <c r="G275" s="13">
        <f t="shared" si="8"/>
        <v>50</v>
      </c>
      <c r="H275" s="13">
        <v>50</v>
      </c>
      <c r="I275" s="13">
        <f t="shared" si="9"/>
        <v>55</v>
      </c>
      <c r="J275" s="54" t="s">
        <v>18</v>
      </c>
      <c r="K275" s="54"/>
      <c r="L275" s="54"/>
      <c r="M275" s="54"/>
      <c r="N275" s="54"/>
      <c r="O275" s="16"/>
      <c r="P275" s="16"/>
    </row>
    <row r="276" spans="1:16" ht="45" customHeight="1" x14ac:dyDescent="0.15">
      <c r="A276" s="8" t="s">
        <v>1070</v>
      </c>
      <c r="B276" s="9" t="s">
        <v>1590</v>
      </c>
      <c r="C276" s="10" t="s">
        <v>411</v>
      </c>
      <c r="D276" s="11">
        <v>50</v>
      </c>
      <c r="E276" s="12">
        <v>0</v>
      </c>
      <c r="F276" s="12">
        <v>0</v>
      </c>
      <c r="G276" s="13">
        <f t="shared" si="8"/>
        <v>50</v>
      </c>
      <c r="H276" s="13">
        <v>50</v>
      </c>
      <c r="I276" s="13">
        <f t="shared" si="9"/>
        <v>55</v>
      </c>
      <c r="J276" s="54" t="s">
        <v>18</v>
      </c>
      <c r="K276" s="54"/>
      <c r="L276" s="54"/>
      <c r="M276" s="54"/>
      <c r="N276" s="54"/>
      <c r="O276" s="16"/>
      <c r="P276" s="16"/>
    </row>
    <row r="277" spans="1:16" ht="45" customHeight="1" x14ac:dyDescent="0.15">
      <c r="A277" s="8" t="s">
        <v>1071</v>
      </c>
      <c r="B277" s="9" t="s">
        <v>1591</v>
      </c>
      <c r="C277" s="10" t="s">
        <v>199</v>
      </c>
      <c r="D277" s="11">
        <v>50</v>
      </c>
      <c r="E277" s="12">
        <v>0</v>
      </c>
      <c r="F277" s="12">
        <v>0</v>
      </c>
      <c r="G277" s="13">
        <f t="shared" si="8"/>
        <v>50</v>
      </c>
      <c r="H277" s="13">
        <v>50</v>
      </c>
      <c r="I277" s="13">
        <f t="shared" si="9"/>
        <v>55</v>
      </c>
      <c r="J277" s="54" t="s">
        <v>18</v>
      </c>
      <c r="K277" s="54"/>
      <c r="L277" s="54"/>
      <c r="M277" s="54"/>
      <c r="N277" s="54"/>
      <c r="O277" s="16"/>
      <c r="P277" s="16"/>
    </row>
    <row r="278" spans="1:16" ht="45" customHeight="1" x14ac:dyDescent="0.15">
      <c r="A278" s="8" t="s">
        <v>1072</v>
      </c>
      <c r="B278" s="9" t="s">
        <v>1592</v>
      </c>
      <c r="C278" s="10" t="s">
        <v>323</v>
      </c>
      <c r="D278" s="11">
        <v>50</v>
      </c>
      <c r="E278" s="12">
        <v>0</v>
      </c>
      <c r="F278" s="12">
        <v>0</v>
      </c>
      <c r="G278" s="13">
        <f t="shared" si="8"/>
        <v>50</v>
      </c>
      <c r="H278" s="13">
        <v>50</v>
      </c>
      <c r="I278" s="13">
        <f t="shared" si="9"/>
        <v>55</v>
      </c>
      <c r="J278" s="54" t="s">
        <v>18</v>
      </c>
      <c r="K278" s="54"/>
      <c r="L278" s="54"/>
      <c r="M278" s="54"/>
      <c r="N278" s="54"/>
      <c r="O278" s="16"/>
      <c r="P278" s="16"/>
    </row>
    <row r="279" spans="1:16" ht="45" customHeight="1" x14ac:dyDescent="0.15">
      <c r="A279" s="8" t="s">
        <v>1073</v>
      </c>
      <c r="B279" s="9" t="s">
        <v>1593</v>
      </c>
      <c r="C279" s="10" t="s">
        <v>332</v>
      </c>
      <c r="D279" s="11">
        <v>50</v>
      </c>
      <c r="E279" s="12">
        <v>0</v>
      </c>
      <c r="F279" s="12">
        <v>0</v>
      </c>
      <c r="G279" s="13">
        <f t="shared" si="8"/>
        <v>50</v>
      </c>
      <c r="H279" s="13">
        <v>50</v>
      </c>
      <c r="I279" s="13">
        <f t="shared" si="9"/>
        <v>55</v>
      </c>
      <c r="J279" s="54" t="s">
        <v>18</v>
      </c>
      <c r="K279" s="54"/>
      <c r="L279" s="54"/>
      <c r="M279" s="54"/>
      <c r="N279" s="54"/>
      <c r="O279" s="16"/>
      <c r="P279" s="16"/>
    </row>
    <row r="280" spans="1:16" ht="45" customHeight="1" x14ac:dyDescent="0.15">
      <c r="A280" s="8" t="s">
        <v>1074</v>
      </c>
      <c r="B280" s="9" t="s">
        <v>1594</v>
      </c>
      <c r="C280" s="9" t="s">
        <v>466</v>
      </c>
      <c r="D280" s="8">
        <v>50</v>
      </c>
      <c r="E280" s="14">
        <v>0</v>
      </c>
      <c r="F280" s="12">
        <v>0</v>
      </c>
      <c r="G280" s="13">
        <f t="shared" si="8"/>
        <v>50</v>
      </c>
      <c r="H280" s="13">
        <v>50</v>
      </c>
      <c r="I280" s="13">
        <f t="shared" si="9"/>
        <v>55</v>
      </c>
      <c r="J280" s="54" t="s">
        <v>18</v>
      </c>
      <c r="K280" s="54"/>
      <c r="L280" s="54"/>
      <c r="M280" s="54"/>
      <c r="N280" s="54"/>
      <c r="O280" s="16"/>
      <c r="P280" s="16"/>
    </row>
    <row r="281" spans="1:16" ht="45" customHeight="1" x14ac:dyDescent="0.15">
      <c r="A281" s="8" t="s">
        <v>1075</v>
      </c>
      <c r="B281" s="9" t="s">
        <v>1595</v>
      </c>
      <c r="C281" s="10" t="s">
        <v>85</v>
      </c>
      <c r="D281" s="11">
        <v>50</v>
      </c>
      <c r="E281" s="12">
        <v>0</v>
      </c>
      <c r="F281" s="12">
        <v>0</v>
      </c>
      <c r="G281" s="13">
        <f t="shared" si="8"/>
        <v>50</v>
      </c>
      <c r="H281" s="13">
        <v>50</v>
      </c>
      <c r="I281" s="13">
        <f t="shared" si="9"/>
        <v>55</v>
      </c>
      <c r="J281" s="54" t="s">
        <v>18</v>
      </c>
      <c r="K281" s="54"/>
      <c r="L281" s="54"/>
      <c r="M281" s="54"/>
      <c r="N281" s="54"/>
      <c r="O281" s="16"/>
      <c r="P281" s="16"/>
    </row>
    <row r="282" spans="1:16" ht="45" customHeight="1" x14ac:dyDescent="0.15">
      <c r="A282" s="8" t="s">
        <v>1076</v>
      </c>
      <c r="B282" s="9" t="s">
        <v>1596</v>
      </c>
      <c r="C282" s="10" t="s">
        <v>362</v>
      </c>
      <c r="D282" s="11">
        <v>50</v>
      </c>
      <c r="E282" s="12">
        <v>0</v>
      </c>
      <c r="F282" s="12">
        <v>0</v>
      </c>
      <c r="G282" s="13">
        <f t="shared" si="8"/>
        <v>50</v>
      </c>
      <c r="H282" s="13">
        <v>50</v>
      </c>
      <c r="I282" s="13">
        <f t="shared" si="9"/>
        <v>55</v>
      </c>
      <c r="J282" s="54" t="s">
        <v>18</v>
      </c>
      <c r="K282" s="54"/>
      <c r="L282" s="54"/>
      <c r="M282" s="54"/>
      <c r="N282" s="54"/>
      <c r="O282" s="16"/>
      <c r="P282" s="16"/>
    </row>
    <row r="283" spans="1:16" ht="45" customHeight="1" x14ac:dyDescent="0.15">
      <c r="A283" s="8" t="s">
        <v>1077</v>
      </c>
      <c r="B283" s="9" t="s">
        <v>1597</v>
      </c>
      <c r="C283" s="9" t="s">
        <v>299</v>
      </c>
      <c r="D283" s="8">
        <v>50</v>
      </c>
      <c r="E283" s="14">
        <v>0</v>
      </c>
      <c r="F283" s="12">
        <v>0</v>
      </c>
      <c r="G283" s="13">
        <f t="shared" si="8"/>
        <v>50</v>
      </c>
      <c r="H283" s="13">
        <v>50</v>
      </c>
      <c r="I283" s="13">
        <f t="shared" si="9"/>
        <v>55</v>
      </c>
      <c r="J283" s="54" t="s">
        <v>18</v>
      </c>
      <c r="K283" s="54"/>
      <c r="L283" s="54"/>
      <c r="M283" s="54"/>
      <c r="N283" s="54"/>
      <c r="O283" s="16"/>
      <c r="P283" s="16"/>
    </row>
    <row r="284" spans="1:16" ht="45" customHeight="1" x14ac:dyDescent="0.15">
      <c r="A284" s="8" t="s">
        <v>1078</v>
      </c>
      <c r="B284" s="9" t="s">
        <v>1598</v>
      </c>
      <c r="C284" s="10" t="s">
        <v>405</v>
      </c>
      <c r="D284" s="11">
        <v>50</v>
      </c>
      <c r="E284" s="12">
        <v>0</v>
      </c>
      <c r="F284" s="12">
        <v>0</v>
      </c>
      <c r="G284" s="13">
        <f t="shared" si="8"/>
        <v>50</v>
      </c>
      <c r="H284" s="13">
        <v>50</v>
      </c>
      <c r="I284" s="13">
        <f t="shared" si="9"/>
        <v>55</v>
      </c>
      <c r="J284" s="54" t="s">
        <v>18</v>
      </c>
      <c r="K284" s="54"/>
      <c r="L284" s="54"/>
      <c r="M284" s="54"/>
      <c r="N284" s="54"/>
      <c r="O284" s="16"/>
      <c r="P284" s="16"/>
    </row>
    <row r="285" spans="1:16" ht="45" customHeight="1" x14ac:dyDescent="0.15">
      <c r="A285" s="8" t="s">
        <v>1079</v>
      </c>
      <c r="B285" s="9" t="s">
        <v>1599</v>
      </c>
      <c r="C285" s="9" t="s">
        <v>255</v>
      </c>
      <c r="D285" s="8">
        <v>50</v>
      </c>
      <c r="E285" s="14">
        <v>0</v>
      </c>
      <c r="F285" s="12">
        <v>0</v>
      </c>
      <c r="G285" s="13">
        <f t="shared" si="8"/>
        <v>50</v>
      </c>
      <c r="H285" s="13">
        <v>50</v>
      </c>
      <c r="I285" s="13">
        <f t="shared" si="9"/>
        <v>55</v>
      </c>
      <c r="J285" s="54" t="s">
        <v>18</v>
      </c>
      <c r="K285" s="54"/>
      <c r="L285" s="54"/>
      <c r="M285" s="54"/>
      <c r="N285" s="54"/>
      <c r="O285" s="16"/>
      <c r="P285" s="16"/>
    </row>
    <row r="286" spans="1:16" ht="45" customHeight="1" x14ac:dyDescent="0.15">
      <c r="A286" s="8" t="s">
        <v>1080</v>
      </c>
      <c r="B286" s="9" t="s">
        <v>1600</v>
      </c>
      <c r="C286" s="9" t="s">
        <v>194</v>
      </c>
      <c r="D286" s="8">
        <v>50</v>
      </c>
      <c r="E286" s="14">
        <v>0</v>
      </c>
      <c r="F286" s="12">
        <v>0</v>
      </c>
      <c r="G286" s="13">
        <f t="shared" si="8"/>
        <v>50</v>
      </c>
      <c r="H286" s="13">
        <v>50</v>
      </c>
      <c r="I286" s="13">
        <f t="shared" si="9"/>
        <v>55</v>
      </c>
      <c r="J286" s="54" t="s">
        <v>18</v>
      </c>
      <c r="K286" s="54"/>
      <c r="L286" s="54"/>
      <c r="M286" s="54"/>
      <c r="N286" s="54"/>
      <c r="O286" s="16"/>
      <c r="P286" s="16"/>
    </row>
    <row r="287" spans="1:16" ht="45" customHeight="1" x14ac:dyDescent="0.15">
      <c r="A287" s="8" t="s">
        <v>1081</v>
      </c>
      <c r="B287" s="9" t="s">
        <v>1601</v>
      </c>
      <c r="C287" s="10" t="s">
        <v>196</v>
      </c>
      <c r="D287" s="11">
        <v>50</v>
      </c>
      <c r="E287" s="12">
        <v>0</v>
      </c>
      <c r="F287" s="12">
        <v>0</v>
      </c>
      <c r="G287" s="13">
        <f t="shared" si="8"/>
        <v>50</v>
      </c>
      <c r="H287" s="13">
        <v>50</v>
      </c>
      <c r="I287" s="13">
        <f t="shared" si="9"/>
        <v>55</v>
      </c>
      <c r="J287" s="54" t="s">
        <v>18</v>
      </c>
      <c r="K287" s="54"/>
      <c r="L287" s="54"/>
      <c r="M287" s="54"/>
      <c r="N287" s="54"/>
      <c r="O287" s="16"/>
      <c r="P287" s="16"/>
    </row>
    <row r="288" spans="1:16" ht="45" customHeight="1" x14ac:dyDescent="0.15">
      <c r="A288" s="8" t="s">
        <v>1082</v>
      </c>
      <c r="B288" s="9" t="s">
        <v>1602</v>
      </c>
      <c r="C288" s="10" t="s">
        <v>338</v>
      </c>
      <c r="D288" s="11">
        <v>50</v>
      </c>
      <c r="E288" s="12">
        <v>0</v>
      </c>
      <c r="F288" s="12">
        <v>0</v>
      </c>
      <c r="G288" s="13">
        <f t="shared" si="8"/>
        <v>50</v>
      </c>
      <c r="H288" s="13">
        <v>50</v>
      </c>
      <c r="I288" s="13">
        <f t="shared" si="9"/>
        <v>55</v>
      </c>
      <c r="J288" s="54" t="s">
        <v>18</v>
      </c>
      <c r="K288" s="54"/>
      <c r="L288" s="54"/>
      <c r="M288" s="54"/>
      <c r="N288" s="54"/>
      <c r="O288" s="16"/>
      <c r="P288" s="16"/>
    </row>
    <row r="289" spans="1:16" ht="45" customHeight="1" x14ac:dyDescent="0.15">
      <c r="A289" s="8" t="s">
        <v>1083</v>
      </c>
      <c r="B289" s="9" t="s">
        <v>1603</v>
      </c>
      <c r="C289" s="10" t="s">
        <v>502</v>
      </c>
      <c r="D289" s="11">
        <v>50</v>
      </c>
      <c r="E289" s="12">
        <v>0</v>
      </c>
      <c r="F289" s="12">
        <v>0</v>
      </c>
      <c r="G289" s="13">
        <f t="shared" si="8"/>
        <v>50</v>
      </c>
      <c r="H289" s="13">
        <v>50</v>
      </c>
      <c r="I289" s="13">
        <f t="shared" si="9"/>
        <v>55</v>
      </c>
      <c r="J289" s="54" t="s">
        <v>18</v>
      </c>
      <c r="K289" s="54"/>
      <c r="L289" s="54"/>
      <c r="M289" s="54"/>
      <c r="N289" s="54"/>
      <c r="O289" s="16"/>
      <c r="P289" s="16"/>
    </row>
    <row r="290" spans="1:16" ht="45" customHeight="1" x14ac:dyDescent="0.15">
      <c r="A290" s="8" t="s">
        <v>1084</v>
      </c>
      <c r="B290" s="9" t="s">
        <v>1604</v>
      </c>
      <c r="C290" s="9" t="s">
        <v>549</v>
      </c>
      <c r="D290" s="8">
        <v>50</v>
      </c>
      <c r="E290" s="14">
        <v>0</v>
      </c>
      <c r="F290" s="12">
        <v>0</v>
      </c>
      <c r="G290" s="13">
        <f t="shared" si="8"/>
        <v>50</v>
      </c>
      <c r="H290" s="13">
        <v>50</v>
      </c>
      <c r="I290" s="13">
        <f t="shared" si="9"/>
        <v>55</v>
      </c>
      <c r="J290" s="54" t="s">
        <v>18</v>
      </c>
      <c r="K290" s="54"/>
      <c r="L290" s="54"/>
      <c r="M290" s="54"/>
      <c r="N290" s="54"/>
      <c r="O290" s="16"/>
      <c r="P290" s="16"/>
    </row>
    <row r="291" spans="1:16" ht="45" customHeight="1" x14ac:dyDescent="0.15">
      <c r="A291" s="8" t="s">
        <v>1085</v>
      </c>
      <c r="B291" s="9" t="s">
        <v>1605</v>
      </c>
      <c r="C291" s="9" t="s">
        <v>571</v>
      </c>
      <c r="D291" s="8">
        <v>50</v>
      </c>
      <c r="E291" s="14">
        <v>0</v>
      </c>
      <c r="F291" s="12">
        <v>0</v>
      </c>
      <c r="G291" s="13">
        <f t="shared" si="8"/>
        <v>50</v>
      </c>
      <c r="H291" s="13">
        <v>50</v>
      </c>
      <c r="I291" s="13">
        <f t="shared" si="9"/>
        <v>55</v>
      </c>
      <c r="J291" s="54" t="s">
        <v>18</v>
      </c>
      <c r="K291" s="54"/>
      <c r="L291" s="54"/>
      <c r="M291" s="54"/>
      <c r="N291" s="54"/>
      <c r="O291" s="16"/>
      <c r="P291" s="16"/>
    </row>
    <row r="292" spans="1:16" ht="45" customHeight="1" x14ac:dyDescent="0.15">
      <c r="A292" s="8" t="s">
        <v>1086</v>
      </c>
      <c r="B292" s="9" t="s">
        <v>1606</v>
      </c>
      <c r="C292" s="10" t="s">
        <v>265</v>
      </c>
      <c r="D292" s="11">
        <v>50</v>
      </c>
      <c r="E292" s="12">
        <v>0</v>
      </c>
      <c r="F292" s="12">
        <v>0</v>
      </c>
      <c r="G292" s="13">
        <f t="shared" si="8"/>
        <v>50</v>
      </c>
      <c r="H292" s="13">
        <v>50</v>
      </c>
      <c r="I292" s="13">
        <f t="shared" si="9"/>
        <v>55</v>
      </c>
      <c r="J292" s="54" t="s">
        <v>18</v>
      </c>
      <c r="K292" s="54"/>
      <c r="L292" s="54"/>
      <c r="M292" s="54"/>
      <c r="N292" s="54"/>
      <c r="O292" s="16"/>
      <c r="P292" s="16"/>
    </row>
    <row r="293" spans="1:16" ht="45" customHeight="1" x14ac:dyDescent="0.15">
      <c r="A293" s="8" t="s">
        <v>1087</v>
      </c>
      <c r="B293" s="9" t="s">
        <v>1607</v>
      </c>
      <c r="C293" s="10" t="s">
        <v>424</v>
      </c>
      <c r="D293" s="11">
        <v>50</v>
      </c>
      <c r="E293" s="12">
        <v>0</v>
      </c>
      <c r="F293" s="12">
        <v>0</v>
      </c>
      <c r="G293" s="13">
        <f t="shared" si="8"/>
        <v>50</v>
      </c>
      <c r="H293" s="13">
        <v>50</v>
      </c>
      <c r="I293" s="13">
        <f t="shared" si="9"/>
        <v>55</v>
      </c>
      <c r="J293" s="54" t="s">
        <v>18</v>
      </c>
      <c r="K293" s="54"/>
      <c r="L293" s="54"/>
      <c r="M293" s="54"/>
      <c r="N293" s="54"/>
      <c r="O293" s="16"/>
      <c r="P293" s="16"/>
    </row>
    <row r="294" spans="1:16" ht="45" customHeight="1" x14ac:dyDescent="0.15">
      <c r="A294" s="8" t="s">
        <v>1088</v>
      </c>
      <c r="B294" s="9" t="s">
        <v>1608</v>
      </c>
      <c r="C294" s="10" t="s">
        <v>147</v>
      </c>
      <c r="D294" s="11">
        <v>50</v>
      </c>
      <c r="E294" s="12">
        <v>0</v>
      </c>
      <c r="F294" s="12">
        <v>0</v>
      </c>
      <c r="G294" s="13">
        <f t="shared" si="8"/>
        <v>50</v>
      </c>
      <c r="H294" s="13">
        <v>50</v>
      </c>
      <c r="I294" s="13">
        <f t="shared" si="9"/>
        <v>55</v>
      </c>
      <c r="J294" s="54" t="s">
        <v>18</v>
      </c>
      <c r="K294" s="54"/>
      <c r="L294" s="54"/>
      <c r="M294" s="54"/>
      <c r="N294" s="54"/>
      <c r="O294" s="16"/>
      <c r="P294" s="16"/>
    </row>
    <row r="295" spans="1:16" ht="45" customHeight="1" x14ac:dyDescent="0.15">
      <c r="A295" s="8" t="s">
        <v>1089</v>
      </c>
      <c r="B295" s="9" t="s">
        <v>1609</v>
      </c>
      <c r="C295" s="10" t="s">
        <v>582</v>
      </c>
      <c r="D295" s="11">
        <v>50</v>
      </c>
      <c r="E295" s="12">
        <v>0</v>
      </c>
      <c r="F295" s="12">
        <v>0</v>
      </c>
      <c r="G295" s="13">
        <f t="shared" si="8"/>
        <v>50</v>
      </c>
      <c r="H295" s="13">
        <v>50</v>
      </c>
      <c r="I295" s="13">
        <f t="shared" si="9"/>
        <v>55</v>
      </c>
      <c r="J295" s="54" t="s">
        <v>18</v>
      </c>
      <c r="K295" s="54"/>
      <c r="L295" s="54"/>
      <c r="M295" s="54"/>
      <c r="N295" s="54"/>
      <c r="O295" s="16"/>
      <c r="P295" s="16"/>
    </row>
    <row r="296" spans="1:16" ht="45" customHeight="1" x14ac:dyDescent="0.15">
      <c r="A296" s="8" t="s">
        <v>1090</v>
      </c>
      <c r="B296" s="9" t="s">
        <v>1610</v>
      </c>
      <c r="C296" s="10" t="s">
        <v>538</v>
      </c>
      <c r="D296" s="11">
        <v>50</v>
      </c>
      <c r="E296" s="12">
        <v>0</v>
      </c>
      <c r="F296" s="12">
        <v>0</v>
      </c>
      <c r="G296" s="13">
        <f t="shared" si="8"/>
        <v>50</v>
      </c>
      <c r="H296" s="13">
        <v>50</v>
      </c>
      <c r="I296" s="13">
        <f t="shared" si="9"/>
        <v>55</v>
      </c>
      <c r="J296" s="54" t="s">
        <v>18</v>
      </c>
      <c r="K296" s="54"/>
      <c r="L296" s="54"/>
      <c r="M296" s="54"/>
      <c r="N296" s="54"/>
      <c r="O296" s="16"/>
      <c r="P296" s="16"/>
    </row>
    <row r="297" spans="1:16" ht="45" customHeight="1" x14ac:dyDescent="0.15">
      <c r="A297" s="8" t="s">
        <v>1091</v>
      </c>
      <c r="B297" s="9" t="s">
        <v>1611</v>
      </c>
      <c r="C297" s="10" t="s">
        <v>174</v>
      </c>
      <c r="D297" s="11">
        <v>50</v>
      </c>
      <c r="E297" s="12">
        <v>0</v>
      </c>
      <c r="F297" s="12">
        <v>0</v>
      </c>
      <c r="G297" s="13">
        <f t="shared" si="8"/>
        <v>50</v>
      </c>
      <c r="H297" s="13">
        <v>50</v>
      </c>
      <c r="I297" s="13">
        <f t="shared" si="9"/>
        <v>55</v>
      </c>
      <c r="J297" s="54" t="s">
        <v>18</v>
      </c>
      <c r="K297" s="54"/>
      <c r="L297" s="54"/>
      <c r="M297" s="54"/>
      <c r="N297" s="54"/>
      <c r="O297" s="16"/>
      <c r="P297" s="16"/>
    </row>
    <row r="298" spans="1:16" ht="45" customHeight="1" x14ac:dyDescent="0.15">
      <c r="A298" s="8" t="s">
        <v>1092</v>
      </c>
      <c r="B298" s="9" t="s">
        <v>1612</v>
      </c>
      <c r="C298" s="10" t="s">
        <v>207</v>
      </c>
      <c r="D298" s="11">
        <v>50</v>
      </c>
      <c r="E298" s="12">
        <v>0</v>
      </c>
      <c r="F298" s="12">
        <v>0</v>
      </c>
      <c r="G298" s="13">
        <f t="shared" si="8"/>
        <v>50</v>
      </c>
      <c r="H298" s="13">
        <v>50</v>
      </c>
      <c r="I298" s="13">
        <f t="shared" si="9"/>
        <v>55</v>
      </c>
      <c r="J298" s="54" t="s">
        <v>18</v>
      </c>
      <c r="K298" s="54"/>
      <c r="L298" s="54"/>
      <c r="M298" s="54"/>
      <c r="N298" s="54"/>
      <c r="O298" s="16"/>
      <c r="P298" s="16"/>
    </row>
    <row r="299" spans="1:16" ht="45" customHeight="1" x14ac:dyDescent="0.15">
      <c r="A299" s="8" t="s">
        <v>1093</v>
      </c>
      <c r="B299" s="9" t="s">
        <v>1613</v>
      </c>
      <c r="C299" s="10" t="s">
        <v>274</v>
      </c>
      <c r="D299" s="11">
        <v>50</v>
      </c>
      <c r="E299" s="12">
        <v>0</v>
      </c>
      <c r="F299" s="12">
        <v>0</v>
      </c>
      <c r="G299" s="13">
        <f t="shared" si="8"/>
        <v>50</v>
      </c>
      <c r="H299" s="13">
        <v>50</v>
      </c>
      <c r="I299" s="13">
        <f t="shared" si="9"/>
        <v>55</v>
      </c>
      <c r="J299" s="54" t="s">
        <v>18</v>
      </c>
      <c r="K299" s="54"/>
      <c r="L299" s="54"/>
      <c r="M299" s="54"/>
      <c r="N299" s="54"/>
      <c r="O299" s="16"/>
      <c r="P299" s="16"/>
    </row>
    <row r="300" spans="1:16" ht="45" customHeight="1" x14ac:dyDescent="0.15">
      <c r="A300" s="8" t="s">
        <v>1094</v>
      </c>
      <c r="B300" s="9" t="s">
        <v>1614</v>
      </c>
      <c r="C300" s="9" t="s">
        <v>446</v>
      </c>
      <c r="D300" s="8">
        <v>50</v>
      </c>
      <c r="E300" s="14">
        <v>0</v>
      </c>
      <c r="F300" s="12">
        <v>0</v>
      </c>
      <c r="G300" s="13">
        <f t="shared" si="8"/>
        <v>50</v>
      </c>
      <c r="H300" s="13">
        <v>50</v>
      </c>
      <c r="I300" s="13">
        <f t="shared" si="9"/>
        <v>55</v>
      </c>
      <c r="J300" s="54" t="s">
        <v>18</v>
      </c>
      <c r="K300" s="54"/>
      <c r="L300" s="54"/>
      <c r="M300" s="54"/>
      <c r="N300" s="54"/>
      <c r="O300" s="16"/>
      <c r="P300" s="16"/>
    </row>
    <row r="301" spans="1:16" ht="45" customHeight="1" x14ac:dyDescent="0.15">
      <c r="A301" s="8" t="s">
        <v>1095</v>
      </c>
      <c r="B301" s="9" t="s">
        <v>1615</v>
      </c>
      <c r="C301" s="10" t="s">
        <v>296</v>
      </c>
      <c r="D301" s="11">
        <v>50</v>
      </c>
      <c r="E301" s="12">
        <v>0</v>
      </c>
      <c r="F301" s="12">
        <v>0</v>
      </c>
      <c r="G301" s="13">
        <f t="shared" si="8"/>
        <v>50</v>
      </c>
      <c r="H301" s="13">
        <v>50</v>
      </c>
      <c r="I301" s="13">
        <f t="shared" si="9"/>
        <v>55</v>
      </c>
      <c r="J301" s="54" t="s">
        <v>18</v>
      </c>
      <c r="K301" s="54"/>
      <c r="L301" s="54"/>
      <c r="M301" s="54"/>
      <c r="N301" s="54"/>
      <c r="O301" s="16"/>
      <c r="P301" s="16"/>
    </row>
    <row r="302" spans="1:16" ht="45" customHeight="1" x14ac:dyDescent="0.15">
      <c r="A302" s="8" t="s">
        <v>1096</v>
      </c>
      <c r="B302" s="9" t="s">
        <v>1616</v>
      </c>
      <c r="C302" s="10" t="s">
        <v>364</v>
      </c>
      <c r="D302" s="11">
        <v>50</v>
      </c>
      <c r="E302" s="12">
        <v>0</v>
      </c>
      <c r="F302" s="12">
        <v>0</v>
      </c>
      <c r="G302" s="13">
        <f t="shared" si="8"/>
        <v>50</v>
      </c>
      <c r="H302" s="13">
        <v>50</v>
      </c>
      <c r="I302" s="13">
        <f t="shared" si="9"/>
        <v>55</v>
      </c>
      <c r="J302" s="54" t="s">
        <v>18</v>
      </c>
      <c r="K302" s="54"/>
      <c r="L302" s="54"/>
      <c r="M302" s="54"/>
      <c r="N302" s="54"/>
      <c r="O302" s="16"/>
      <c r="P302" s="16"/>
    </row>
    <row r="303" spans="1:16" ht="45" customHeight="1" x14ac:dyDescent="0.15">
      <c r="A303" s="8" t="s">
        <v>1097</v>
      </c>
      <c r="B303" s="9" t="s">
        <v>1617</v>
      </c>
      <c r="C303" s="10" t="s">
        <v>134</v>
      </c>
      <c r="D303" s="11">
        <v>50</v>
      </c>
      <c r="E303" s="12">
        <v>0</v>
      </c>
      <c r="F303" s="12">
        <v>0</v>
      </c>
      <c r="G303" s="13">
        <f t="shared" si="8"/>
        <v>50</v>
      </c>
      <c r="H303" s="13">
        <v>50</v>
      </c>
      <c r="I303" s="13">
        <f t="shared" si="9"/>
        <v>55</v>
      </c>
      <c r="J303" s="54" t="s">
        <v>18</v>
      </c>
      <c r="K303" s="54"/>
      <c r="L303" s="54"/>
      <c r="M303" s="54"/>
      <c r="N303" s="54"/>
      <c r="O303" s="16"/>
      <c r="P303" s="16"/>
    </row>
    <row r="304" spans="1:16" ht="45" customHeight="1" x14ac:dyDescent="0.15">
      <c r="A304" s="8" t="s">
        <v>1098</v>
      </c>
      <c r="B304" s="9" t="s">
        <v>1618</v>
      </c>
      <c r="C304" s="10" t="s">
        <v>192</v>
      </c>
      <c r="D304" s="11">
        <v>50</v>
      </c>
      <c r="E304" s="12">
        <v>0</v>
      </c>
      <c r="F304" s="12">
        <v>0</v>
      </c>
      <c r="G304" s="13">
        <f t="shared" si="8"/>
        <v>50</v>
      </c>
      <c r="H304" s="13">
        <v>50</v>
      </c>
      <c r="I304" s="13">
        <f t="shared" si="9"/>
        <v>55</v>
      </c>
      <c r="J304" s="54" t="s">
        <v>18</v>
      </c>
      <c r="K304" s="54"/>
      <c r="L304" s="54"/>
      <c r="M304" s="54"/>
      <c r="N304" s="54"/>
      <c r="O304" s="16"/>
      <c r="P304" s="16"/>
    </row>
    <row r="305" spans="1:16" ht="45" customHeight="1" x14ac:dyDescent="0.15">
      <c r="A305" s="8" t="s">
        <v>1099</v>
      </c>
      <c r="B305" s="9" t="s">
        <v>1619</v>
      </c>
      <c r="C305" s="10" t="s">
        <v>300</v>
      </c>
      <c r="D305" s="11">
        <v>50</v>
      </c>
      <c r="E305" s="12">
        <v>0</v>
      </c>
      <c r="F305" s="12">
        <v>0</v>
      </c>
      <c r="G305" s="13">
        <f t="shared" si="8"/>
        <v>50</v>
      </c>
      <c r="H305" s="13">
        <v>50</v>
      </c>
      <c r="I305" s="13">
        <f t="shared" si="9"/>
        <v>55</v>
      </c>
      <c r="J305" s="54" t="s">
        <v>18</v>
      </c>
      <c r="K305" s="54"/>
      <c r="L305" s="54"/>
      <c r="M305" s="54"/>
      <c r="N305" s="54"/>
      <c r="O305" s="16"/>
      <c r="P305" s="16"/>
    </row>
    <row r="306" spans="1:16" ht="45" customHeight="1" x14ac:dyDescent="0.15">
      <c r="A306" s="8" t="s">
        <v>1100</v>
      </c>
      <c r="B306" s="9" t="s">
        <v>1620</v>
      </c>
      <c r="C306" s="9" t="s">
        <v>149</v>
      </c>
      <c r="D306" s="8">
        <v>50</v>
      </c>
      <c r="E306" s="14">
        <v>0</v>
      </c>
      <c r="F306" s="12">
        <v>0</v>
      </c>
      <c r="G306" s="13">
        <f t="shared" si="8"/>
        <v>50</v>
      </c>
      <c r="H306" s="13">
        <v>50</v>
      </c>
      <c r="I306" s="13">
        <f t="shared" si="9"/>
        <v>55</v>
      </c>
      <c r="J306" s="54" t="s">
        <v>18</v>
      </c>
      <c r="K306" s="54"/>
      <c r="L306" s="54"/>
      <c r="M306" s="54"/>
      <c r="N306" s="54"/>
      <c r="O306" s="16"/>
      <c r="P306" s="16"/>
    </row>
    <row r="307" spans="1:16" ht="45" customHeight="1" x14ac:dyDescent="0.15">
      <c r="A307" s="8" t="s">
        <v>1101</v>
      </c>
      <c r="B307" s="9" t="s">
        <v>1621</v>
      </c>
      <c r="C307" s="10" t="s">
        <v>278</v>
      </c>
      <c r="D307" s="11">
        <v>50</v>
      </c>
      <c r="E307" s="12">
        <v>0</v>
      </c>
      <c r="F307" s="12">
        <v>0</v>
      </c>
      <c r="G307" s="13">
        <f t="shared" si="8"/>
        <v>50</v>
      </c>
      <c r="H307" s="13">
        <v>50</v>
      </c>
      <c r="I307" s="13">
        <f t="shared" si="9"/>
        <v>55</v>
      </c>
      <c r="J307" s="54" t="s">
        <v>18</v>
      </c>
      <c r="K307" s="54"/>
      <c r="L307" s="54"/>
      <c r="M307" s="54"/>
      <c r="N307" s="54"/>
      <c r="O307" s="16"/>
      <c r="P307" s="16"/>
    </row>
    <row r="308" spans="1:16" ht="45" customHeight="1" x14ac:dyDescent="0.15">
      <c r="A308" s="8" t="s">
        <v>1102</v>
      </c>
      <c r="B308" s="9" t="s">
        <v>1622</v>
      </c>
      <c r="C308" s="10" t="s">
        <v>377</v>
      </c>
      <c r="D308" s="11">
        <v>50</v>
      </c>
      <c r="E308" s="12">
        <v>0</v>
      </c>
      <c r="F308" s="12">
        <v>0</v>
      </c>
      <c r="G308" s="13">
        <f t="shared" si="8"/>
        <v>50</v>
      </c>
      <c r="H308" s="13">
        <v>50</v>
      </c>
      <c r="I308" s="13">
        <f t="shared" si="9"/>
        <v>55</v>
      </c>
      <c r="J308" s="54" t="s">
        <v>18</v>
      </c>
      <c r="K308" s="54"/>
      <c r="L308" s="54"/>
      <c r="M308" s="54"/>
      <c r="N308" s="54"/>
      <c r="O308" s="16"/>
      <c r="P308" s="16"/>
    </row>
    <row r="309" spans="1:16" ht="45" customHeight="1" x14ac:dyDescent="0.15">
      <c r="A309" s="8" t="s">
        <v>1104</v>
      </c>
      <c r="B309" s="9" t="s">
        <v>1623</v>
      </c>
      <c r="C309" s="10" t="s">
        <v>161</v>
      </c>
      <c r="D309" s="11">
        <v>50</v>
      </c>
      <c r="E309" s="12">
        <v>0</v>
      </c>
      <c r="F309" s="12">
        <v>0</v>
      </c>
      <c r="G309" s="13">
        <f t="shared" si="8"/>
        <v>50</v>
      </c>
      <c r="H309" s="13">
        <v>50</v>
      </c>
      <c r="I309" s="13">
        <f t="shared" si="9"/>
        <v>55</v>
      </c>
      <c r="J309" s="54" t="s">
        <v>18</v>
      </c>
      <c r="K309" s="54"/>
      <c r="L309" s="54"/>
      <c r="M309" s="54"/>
      <c r="N309" s="54"/>
      <c r="O309" s="16"/>
      <c r="P309" s="16"/>
    </row>
    <row r="310" spans="1:16" ht="45" customHeight="1" x14ac:dyDescent="0.15">
      <c r="A310" s="8" t="s">
        <v>1105</v>
      </c>
      <c r="B310" s="9" t="s">
        <v>1624</v>
      </c>
      <c r="C310" s="9" t="s">
        <v>315</v>
      </c>
      <c r="D310" s="8">
        <v>50</v>
      </c>
      <c r="E310" s="14">
        <v>0</v>
      </c>
      <c r="F310" s="12">
        <v>0</v>
      </c>
      <c r="G310" s="13">
        <f t="shared" si="8"/>
        <v>50</v>
      </c>
      <c r="H310" s="13">
        <v>50</v>
      </c>
      <c r="I310" s="13">
        <f t="shared" si="9"/>
        <v>55</v>
      </c>
      <c r="J310" s="54" t="s">
        <v>18</v>
      </c>
      <c r="K310" s="54"/>
      <c r="L310" s="54"/>
      <c r="M310" s="54"/>
      <c r="N310" s="54"/>
      <c r="O310" s="16"/>
      <c r="P310" s="16"/>
    </row>
    <row r="311" spans="1:16" ht="45" customHeight="1" x14ac:dyDescent="0.15">
      <c r="A311" s="8" t="s">
        <v>1106</v>
      </c>
      <c r="B311" s="9" t="s">
        <v>1625</v>
      </c>
      <c r="C311" s="10" t="s">
        <v>425</v>
      </c>
      <c r="D311" s="11">
        <v>50</v>
      </c>
      <c r="E311" s="12">
        <v>0</v>
      </c>
      <c r="F311" s="12">
        <v>0</v>
      </c>
      <c r="G311" s="13">
        <f t="shared" si="8"/>
        <v>50</v>
      </c>
      <c r="H311" s="13">
        <v>50</v>
      </c>
      <c r="I311" s="13">
        <f t="shared" si="9"/>
        <v>55</v>
      </c>
      <c r="J311" s="54" t="s">
        <v>18</v>
      </c>
      <c r="K311" s="54"/>
      <c r="L311" s="54"/>
      <c r="M311" s="54"/>
      <c r="N311" s="54"/>
      <c r="O311" s="16"/>
      <c r="P311" s="16"/>
    </row>
    <row r="312" spans="1:16" ht="45" customHeight="1" x14ac:dyDescent="0.15">
      <c r="A312" s="8" t="s">
        <v>1107</v>
      </c>
      <c r="B312" s="9" t="s">
        <v>1626</v>
      </c>
      <c r="C312" s="10" t="s">
        <v>449</v>
      </c>
      <c r="D312" s="11">
        <v>50</v>
      </c>
      <c r="E312" s="12">
        <v>0</v>
      </c>
      <c r="F312" s="12">
        <v>0</v>
      </c>
      <c r="G312" s="13">
        <f t="shared" si="8"/>
        <v>50</v>
      </c>
      <c r="H312" s="13">
        <v>50</v>
      </c>
      <c r="I312" s="13">
        <f t="shared" si="9"/>
        <v>55</v>
      </c>
      <c r="J312" s="54" t="s">
        <v>18</v>
      </c>
      <c r="K312" s="54"/>
      <c r="L312" s="54"/>
      <c r="M312" s="54"/>
      <c r="N312" s="54"/>
      <c r="O312" s="16"/>
      <c r="P312" s="16"/>
    </row>
    <row r="313" spans="1:16" ht="45" customHeight="1" x14ac:dyDescent="0.15">
      <c r="A313" s="8" t="s">
        <v>1108</v>
      </c>
      <c r="B313" s="9" t="s">
        <v>1627</v>
      </c>
      <c r="C313" s="9" t="s">
        <v>375</v>
      </c>
      <c r="D313" s="8">
        <v>50</v>
      </c>
      <c r="E313" s="14">
        <v>0</v>
      </c>
      <c r="F313" s="12">
        <v>0</v>
      </c>
      <c r="G313" s="13">
        <f t="shared" si="8"/>
        <v>50</v>
      </c>
      <c r="H313" s="13">
        <v>50</v>
      </c>
      <c r="I313" s="13">
        <f t="shared" si="9"/>
        <v>55</v>
      </c>
      <c r="J313" s="54" t="s">
        <v>18</v>
      </c>
      <c r="K313" s="54"/>
      <c r="L313" s="54"/>
      <c r="M313" s="54"/>
      <c r="N313" s="54"/>
      <c r="O313" s="16"/>
      <c r="P313" s="16"/>
    </row>
    <row r="314" spans="1:16" ht="45" customHeight="1" x14ac:dyDescent="0.15">
      <c r="A314" s="8" t="s">
        <v>1109</v>
      </c>
      <c r="B314" s="9" t="s">
        <v>1628</v>
      </c>
      <c r="C314" s="9" t="s">
        <v>443</v>
      </c>
      <c r="D314" s="8">
        <v>50</v>
      </c>
      <c r="E314" s="14">
        <v>0</v>
      </c>
      <c r="F314" s="12">
        <v>0</v>
      </c>
      <c r="G314" s="13">
        <f t="shared" si="8"/>
        <v>50</v>
      </c>
      <c r="H314" s="13">
        <v>50</v>
      </c>
      <c r="I314" s="13">
        <f t="shared" si="9"/>
        <v>55</v>
      </c>
      <c r="J314" s="54" t="s">
        <v>18</v>
      </c>
      <c r="K314" s="54"/>
      <c r="L314" s="54"/>
      <c r="M314" s="54"/>
      <c r="N314" s="54"/>
      <c r="O314" s="16"/>
      <c r="P314" s="16"/>
    </row>
    <row r="315" spans="1:16" ht="45" customHeight="1" x14ac:dyDescent="0.15">
      <c r="A315" s="8" t="s">
        <v>1110</v>
      </c>
      <c r="B315" s="9" t="s">
        <v>1629</v>
      </c>
      <c r="C315" s="9" t="s">
        <v>543</v>
      </c>
      <c r="D315" s="8">
        <v>50</v>
      </c>
      <c r="E315" s="14">
        <v>0</v>
      </c>
      <c r="F315" s="12">
        <v>0</v>
      </c>
      <c r="G315" s="13">
        <f t="shared" si="8"/>
        <v>50</v>
      </c>
      <c r="H315" s="13">
        <v>50</v>
      </c>
      <c r="I315" s="13">
        <f t="shared" si="9"/>
        <v>55</v>
      </c>
      <c r="J315" s="54" t="s">
        <v>18</v>
      </c>
      <c r="K315" s="54"/>
      <c r="L315" s="54"/>
      <c r="M315" s="54"/>
      <c r="N315" s="54"/>
      <c r="O315" s="16"/>
      <c r="P315" s="16"/>
    </row>
    <row r="316" spans="1:16" ht="45" customHeight="1" x14ac:dyDescent="0.15">
      <c r="A316" s="8" t="s">
        <v>1111</v>
      </c>
      <c r="B316" s="9" t="s">
        <v>1630</v>
      </c>
      <c r="C316" s="9" t="s">
        <v>569</v>
      </c>
      <c r="D316" s="8">
        <v>50</v>
      </c>
      <c r="E316" s="14">
        <v>0</v>
      </c>
      <c r="F316" s="12">
        <v>0</v>
      </c>
      <c r="G316" s="13">
        <f t="shared" si="8"/>
        <v>50</v>
      </c>
      <c r="H316" s="13">
        <v>50</v>
      </c>
      <c r="I316" s="13">
        <f t="shared" si="9"/>
        <v>55</v>
      </c>
      <c r="J316" s="54" t="s">
        <v>18</v>
      </c>
      <c r="K316" s="54"/>
      <c r="L316" s="54"/>
      <c r="M316" s="54"/>
      <c r="N316" s="54"/>
      <c r="O316" s="16"/>
      <c r="P316" s="16"/>
    </row>
    <row r="317" spans="1:16" ht="45" customHeight="1" x14ac:dyDescent="0.15">
      <c r="A317" s="8" t="s">
        <v>1112</v>
      </c>
      <c r="B317" s="9" t="s">
        <v>1631</v>
      </c>
      <c r="C317" s="9" t="s">
        <v>342</v>
      </c>
      <c r="D317" s="8">
        <v>50</v>
      </c>
      <c r="E317" s="14">
        <v>0</v>
      </c>
      <c r="F317" s="12">
        <v>0</v>
      </c>
      <c r="G317" s="13">
        <f t="shared" si="8"/>
        <v>50</v>
      </c>
      <c r="H317" s="13">
        <v>50</v>
      </c>
      <c r="I317" s="13">
        <f t="shared" si="9"/>
        <v>55</v>
      </c>
      <c r="J317" s="54" t="s">
        <v>18</v>
      </c>
      <c r="K317" s="54"/>
      <c r="L317" s="54"/>
      <c r="M317" s="54"/>
      <c r="N317" s="54"/>
      <c r="O317" s="16"/>
      <c r="P317" s="16"/>
    </row>
    <row r="318" spans="1:16" ht="45" customHeight="1" x14ac:dyDescent="0.15">
      <c r="A318" s="8" t="s">
        <v>1113</v>
      </c>
      <c r="B318" s="9" t="s">
        <v>1632</v>
      </c>
      <c r="C318" s="9" t="s">
        <v>529</v>
      </c>
      <c r="D318" s="8">
        <v>50</v>
      </c>
      <c r="E318" s="14">
        <v>0</v>
      </c>
      <c r="F318" s="12">
        <v>0</v>
      </c>
      <c r="G318" s="13">
        <f t="shared" si="8"/>
        <v>50</v>
      </c>
      <c r="H318" s="13">
        <v>50</v>
      </c>
      <c r="I318" s="13">
        <f t="shared" si="9"/>
        <v>55</v>
      </c>
      <c r="J318" s="54" t="s">
        <v>18</v>
      </c>
      <c r="K318" s="54"/>
      <c r="L318" s="54"/>
      <c r="M318" s="54"/>
      <c r="N318" s="54"/>
      <c r="O318" s="16"/>
      <c r="P318" s="16"/>
    </row>
    <row r="319" spans="1:16" ht="45" customHeight="1" x14ac:dyDescent="0.15">
      <c r="A319" s="8" t="s">
        <v>1114</v>
      </c>
      <c r="B319" s="9" t="s">
        <v>1633</v>
      </c>
      <c r="C319" s="10" t="s">
        <v>369</v>
      </c>
      <c r="D319" s="11">
        <v>50</v>
      </c>
      <c r="E319" s="12">
        <v>0</v>
      </c>
      <c r="F319" s="12">
        <v>0</v>
      </c>
      <c r="G319" s="13">
        <f t="shared" si="8"/>
        <v>50</v>
      </c>
      <c r="H319" s="13">
        <v>50</v>
      </c>
      <c r="I319" s="13">
        <f t="shared" si="9"/>
        <v>55</v>
      </c>
      <c r="J319" s="54" t="s">
        <v>18</v>
      </c>
      <c r="K319" s="54"/>
      <c r="L319" s="54"/>
      <c r="M319" s="54"/>
      <c r="N319" s="54"/>
      <c r="O319" s="16"/>
      <c r="P319" s="16"/>
    </row>
    <row r="320" spans="1:16" ht="45" customHeight="1" x14ac:dyDescent="0.15">
      <c r="A320" s="8" t="s">
        <v>1115</v>
      </c>
      <c r="B320" s="9" t="s">
        <v>1634</v>
      </c>
      <c r="C320" s="10" t="s">
        <v>426</v>
      </c>
      <c r="D320" s="11">
        <v>50</v>
      </c>
      <c r="E320" s="12">
        <v>0</v>
      </c>
      <c r="F320" s="12">
        <v>0</v>
      </c>
      <c r="G320" s="13">
        <f t="shared" si="8"/>
        <v>50</v>
      </c>
      <c r="H320" s="13">
        <v>50</v>
      </c>
      <c r="I320" s="13">
        <f t="shared" si="9"/>
        <v>55</v>
      </c>
      <c r="J320" s="54" t="s">
        <v>18</v>
      </c>
      <c r="K320" s="54"/>
      <c r="L320" s="54"/>
      <c r="M320" s="54"/>
      <c r="N320" s="54"/>
      <c r="O320" s="16"/>
      <c r="P320" s="16"/>
    </row>
    <row r="321" spans="1:16" ht="45" customHeight="1" x14ac:dyDescent="0.15">
      <c r="A321" s="8" t="s">
        <v>1116</v>
      </c>
      <c r="B321" s="9" t="s">
        <v>1635</v>
      </c>
      <c r="C321" s="10" t="s">
        <v>557</v>
      </c>
      <c r="D321" s="11">
        <v>50</v>
      </c>
      <c r="E321" s="12">
        <v>0</v>
      </c>
      <c r="F321" s="12">
        <v>0</v>
      </c>
      <c r="G321" s="13">
        <f t="shared" si="8"/>
        <v>50</v>
      </c>
      <c r="H321" s="13">
        <v>50</v>
      </c>
      <c r="I321" s="13">
        <f t="shared" si="9"/>
        <v>55</v>
      </c>
      <c r="J321" s="54" t="s">
        <v>18</v>
      </c>
      <c r="K321" s="54"/>
      <c r="L321" s="54"/>
      <c r="M321" s="54"/>
      <c r="N321" s="54"/>
      <c r="O321" s="16"/>
      <c r="P321" s="16"/>
    </row>
    <row r="322" spans="1:16" ht="45" customHeight="1" x14ac:dyDescent="0.15">
      <c r="A322" s="8" t="s">
        <v>1117</v>
      </c>
      <c r="B322" s="9" t="s">
        <v>1636</v>
      </c>
      <c r="C322" s="10" t="s">
        <v>186</v>
      </c>
      <c r="D322" s="11">
        <v>50</v>
      </c>
      <c r="E322" s="12">
        <v>0</v>
      </c>
      <c r="F322" s="12">
        <v>0</v>
      </c>
      <c r="G322" s="13">
        <f t="shared" si="8"/>
        <v>50</v>
      </c>
      <c r="H322" s="13">
        <v>50</v>
      </c>
      <c r="I322" s="13">
        <f t="shared" si="9"/>
        <v>55</v>
      </c>
      <c r="J322" s="54" t="s">
        <v>18</v>
      </c>
      <c r="K322" s="54"/>
      <c r="L322" s="54"/>
      <c r="M322" s="54"/>
      <c r="N322" s="54"/>
      <c r="O322" s="16"/>
      <c r="P322" s="16"/>
    </row>
    <row r="323" spans="1:16" ht="45" customHeight="1" x14ac:dyDescent="0.15">
      <c r="A323" s="8" t="s">
        <v>1118</v>
      </c>
      <c r="B323" s="9" t="s">
        <v>1637</v>
      </c>
      <c r="C323" s="10" t="s">
        <v>461</v>
      </c>
      <c r="D323" s="11">
        <v>50</v>
      </c>
      <c r="E323" s="12">
        <v>0</v>
      </c>
      <c r="F323" s="12">
        <v>0</v>
      </c>
      <c r="G323" s="13">
        <f t="shared" si="8"/>
        <v>50</v>
      </c>
      <c r="H323" s="13">
        <v>50</v>
      </c>
      <c r="I323" s="13">
        <f t="shared" si="9"/>
        <v>55</v>
      </c>
      <c r="J323" s="54" t="s">
        <v>18</v>
      </c>
      <c r="K323" s="54"/>
      <c r="L323" s="54"/>
      <c r="M323" s="54"/>
      <c r="N323" s="54"/>
      <c r="O323" s="16"/>
      <c r="P323" s="16"/>
    </row>
    <row r="324" spans="1:16" ht="45" customHeight="1" x14ac:dyDescent="0.15">
      <c r="A324" s="8" t="s">
        <v>1119</v>
      </c>
      <c r="B324" s="9" t="s">
        <v>1638</v>
      </c>
      <c r="C324" s="10" t="s">
        <v>439</v>
      </c>
      <c r="D324" s="11">
        <v>50</v>
      </c>
      <c r="E324" s="12">
        <v>0</v>
      </c>
      <c r="F324" s="12">
        <v>0</v>
      </c>
      <c r="G324" s="13">
        <f t="shared" ref="G324:G387" si="10">D324+E324-F324</f>
        <v>50</v>
      </c>
      <c r="H324" s="13">
        <v>50</v>
      </c>
      <c r="I324" s="13">
        <f t="shared" ref="I324:I387" si="11">RANK(H324,$H:$H)</f>
        <v>55</v>
      </c>
      <c r="J324" s="54" t="s">
        <v>18</v>
      </c>
      <c r="K324" s="54"/>
      <c r="L324" s="54"/>
      <c r="M324" s="54"/>
      <c r="N324" s="54"/>
      <c r="O324" s="16"/>
      <c r="P324" s="16"/>
    </row>
    <row r="325" spans="1:16" ht="45" customHeight="1" x14ac:dyDescent="0.15">
      <c r="A325" s="8" t="s">
        <v>1120</v>
      </c>
      <c r="B325" s="9" t="s">
        <v>1639</v>
      </c>
      <c r="C325" s="10" t="s">
        <v>455</v>
      </c>
      <c r="D325" s="11">
        <v>50</v>
      </c>
      <c r="E325" s="12">
        <v>0</v>
      </c>
      <c r="F325" s="12">
        <v>0</v>
      </c>
      <c r="G325" s="13">
        <f t="shared" si="10"/>
        <v>50</v>
      </c>
      <c r="H325" s="13">
        <v>50</v>
      </c>
      <c r="I325" s="13">
        <f t="shared" si="11"/>
        <v>55</v>
      </c>
      <c r="J325" s="54" t="s">
        <v>18</v>
      </c>
      <c r="K325" s="54"/>
      <c r="L325" s="54"/>
      <c r="M325" s="54"/>
      <c r="N325" s="54"/>
      <c r="O325" s="16"/>
      <c r="P325" s="16"/>
    </row>
    <row r="326" spans="1:16" ht="45" customHeight="1" x14ac:dyDescent="0.15">
      <c r="A326" s="8" t="s">
        <v>1121</v>
      </c>
      <c r="B326" s="9" t="s">
        <v>1640</v>
      </c>
      <c r="C326" s="10" t="s">
        <v>533</v>
      </c>
      <c r="D326" s="11">
        <v>50</v>
      </c>
      <c r="E326" s="12">
        <v>0</v>
      </c>
      <c r="F326" s="12">
        <v>0</v>
      </c>
      <c r="G326" s="13">
        <f t="shared" si="10"/>
        <v>50</v>
      </c>
      <c r="H326" s="13">
        <v>50</v>
      </c>
      <c r="I326" s="13">
        <f t="shared" si="11"/>
        <v>55</v>
      </c>
      <c r="J326" s="54" t="s">
        <v>18</v>
      </c>
      <c r="K326" s="54"/>
      <c r="L326" s="54"/>
      <c r="M326" s="54"/>
      <c r="N326" s="54"/>
      <c r="O326" s="16"/>
      <c r="P326" s="16"/>
    </row>
    <row r="327" spans="1:16" ht="45" customHeight="1" x14ac:dyDescent="0.15">
      <c r="A327" s="8" t="s">
        <v>1123</v>
      </c>
      <c r="B327" s="9" t="s">
        <v>1641</v>
      </c>
      <c r="C327" s="9" t="s">
        <v>245</v>
      </c>
      <c r="D327" s="8">
        <v>50</v>
      </c>
      <c r="E327" s="14">
        <v>0</v>
      </c>
      <c r="F327" s="12">
        <v>0</v>
      </c>
      <c r="G327" s="13">
        <f t="shared" si="10"/>
        <v>50</v>
      </c>
      <c r="H327" s="13">
        <v>50</v>
      </c>
      <c r="I327" s="13">
        <f t="shared" si="11"/>
        <v>55</v>
      </c>
      <c r="J327" s="54" t="s">
        <v>18</v>
      </c>
      <c r="K327" s="54"/>
      <c r="L327" s="54"/>
      <c r="M327" s="54"/>
      <c r="N327" s="54"/>
      <c r="O327" s="16"/>
      <c r="P327" s="16"/>
    </row>
    <row r="328" spans="1:16" ht="45" customHeight="1" x14ac:dyDescent="0.15">
      <c r="A328" s="8" t="s">
        <v>1124</v>
      </c>
      <c r="B328" s="9" t="s">
        <v>1642</v>
      </c>
      <c r="C328" s="9" t="s">
        <v>260</v>
      </c>
      <c r="D328" s="8">
        <v>50</v>
      </c>
      <c r="E328" s="14">
        <v>0</v>
      </c>
      <c r="F328" s="12">
        <v>0</v>
      </c>
      <c r="G328" s="13">
        <f t="shared" si="10"/>
        <v>50</v>
      </c>
      <c r="H328" s="13">
        <v>50</v>
      </c>
      <c r="I328" s="13">
        <f t="shared" si="11"/>
        <v>55</v>
      </c>
      <c r="J328" s="54" t="s">
        <v>18</v>
      </c>
      <c r="K328" s="54"/>
      <c r="L328" s="54"/>
      <c r="M328" s="54"/>
      <c r="N328" s="54"/>
      <c r="O328" s="16"/>
      <c r="P328" s="16"/>
    </row>
    <row r="329" spans="1:16" ht="45" customHeight="1" x14ac:dyDescent="0.15">
      <c r="A329" s="8" t="s">
        <v>1125</v>
      </c>
      <c r="B329" s="9" t="s">
        <v>1643</v>
      </c>
      <c r="C329" s="10" t="s">
        <v>314</v>
      </c>
      <c r="D329" s="11">
        <v>50</v>
      </c>
      <c r="E329" s="12">
        <v>0</v>
      </c>
      <c r="F329" s="12">
        <v>0</v>
      </c>
      <c r="G329" s="13">
        <f t="shared" si="10"/>
        <v>50</v>
      </c>
      <c r="H329" s="13">
        <v>50</v>
      </c>
      <c r="I329" s="13">
        <f t="shared" si="11"/>
        <v>55</v>
      </c>
      <c r="J329" s="54" t="s">
        <v>18</v>
      </c>
      <c r="K329" s="54"/>
      <c r="L329" s="54"/>
      <c r="M329" s="54"/>
      <c r="N329" s="54"/>
      <c r="O329" s="16"/>
      <c r="P329" s="16"/>
    </row>
    <row r="330" spans="1:16" ht="45" customHeight="1" x14ac:dyDescent="0.15">
      <c r="A330" s="8" t="s">
        <v>1126</v>
      </c>
      <c r="B330" s="9" t="s">
        <v>1644</v>
      </c>
      <c r="C330" s="9" t="s">
        <v>269</v>
      </c>
      <c r="D330" s="8">
        <v>50</v>
      </c>
      <c r="E330" s="14">
        <v>0</v>
      </c>
      <c r="F330" s="12">
        <v>0</v>
      </c>
      <c r="G330" s="13">
        <f t="shared" si="10"/>
        <v>50</v>
      </c>
      <c r="H330" s="13">
        <v>50</v>
      </c>
      <c r="I330" s="13">
        <f t="shared" si="11"/>
        <v>55</v>
      </c>
      <c r="J330" s="54" t="s">
        <v>18</v>
      </c>
      <c r="K330" s="54"/>
      <c r="L330" s="54"/>
      <c r="M330" s="54"/>
      <c r="N330" s="54"/>
      <c r="O330" s="16"/>
      <c r="P330" s="16"/>
    </row>
    <row r="331" spans="1:16" ht="45" customHeight="1" x14ac:dyDescent="0.15">
      <c r="A331" s="8" t="s">
        <v>1127</v>
      </c>
      <c r="B331" s="9" t="s">
        <v>1645</v>
      </c>
      <c r="C331" s="9" t="s">
        <v>553</v>
      </c>
      <c r="D331" s="8">
        <v>50</v>
      </c>
      <c r="E331" s="14">
        <v>0</v>
      </c>
      <c r="F331" s="12">
        <v>0</v>
      </c>
      <c r="G331" s="13">
        <f t="shared" si="10"/>
        <v>50</v>
      </c>
      <c r="H331" s="13">
        <v>50</v>
      </c>
      <c r="I331" s="13">
        <f t="shared" si="11"/>
        <v>55</v>
      </c>
      <c r="J331" s="54" t="s">
        <v>18</v>
      </c>
      <c r="K331" s="54"/>
      <c r="L331" s="54"/>
      <c r="M331" s="54"/>
      <c r="N331" s="54"/>
      <c r="O331" s="16"/>
      <c r="P331" s="16"/>
    </row>
    <row r="332" spans="1:16" ht="45" customHeight="1" x14ac:dyDescent="0.15">
      <c r="A332" s="8" t="s">
        <v>1128</v>
      </c>
      <c r="B332" s="9" t="s">
        <v>1646</v>
      </c>
      <c r="C332" s="10" t="s">
        <v>360</v>
      </c>
      <c r="D332" s="11">
        <v>50</v>
      </c>
      <c r="E332" s="12">
        <v>0</v>
      </c>
      <c r="F332" s="12">
        <v>0</v>
      </c>
      <c r="G332" s="13">
        <f t="shared" si="10"/>
        <v>50</v>
      </c>
      <c r="H332" s="13">
        <v>50</v>
      </c>
      <c r="I332" s="13">
        <f t="shared" si="11"/>
        <v>55</v>
      </c>
      <c r="J332" s="54" t="s">
        <v>18</v>
      </c>
      <c r="K332" s="54"/>
      <c r="L332" s="54"/>
      <c r="M332" s="54"/>
      <c r="N332" s="54"/>
      <c r="O332" s="16"/>
      <c r="P332" s="16"/>
    </row>
    <row r="333" spans="1:16" ht="45" customHeight="1" x14ac:dyDescent="0.15">
      <c r="A333" s="8" t="s">
        <v>1129</v>
      </c>
      <c r="B333" s="9" t="s">
        <v>1647</v>
      </c>
      <c r="C333" s="10" t="s">
        <v>276</v>
      </c>
      <c r="D333" s="11">
        <v>50</v>
      </c>
      <c r="E333" s="12">
        <v>0</v>
      </c>
      <c r="F333" s="12">
        <v>0</v>
      </c>
      <c r="G333" s="13">
        <f t="shared" si="10"/>
        <v>50</v>
      </c>
      <c r="H333" s="13">
        <v>50</v>
      </c>
      <c r="I333" s="13">
        <f t="shared" si="11"/>
        <v>55</v>
      </c>
      <c r="J333" s="54" t="s">
        <v>18</v>
      </c>
      <c r="K333" s="54"/>
      <c r="L333" s="54"/>
      <c r="M333" s="54"/>
      <c r="N333" s="54"/>
      <c r="O333" s="16"/>
      <c r="P333" s="16"/>
    </row>
    <row r="334" spans="1:16" ht="45" customHeight="1" x14ac:dyDescent="0.15">
      <c r="A334" s="8" t="s">
        <v>1130</v>
      </c>
      <c r="B334" s="9" t="s">
        <v>1648</v>
      </c>
      <c r="C334" s="10" t="s">
        <v>463</v>
      </c>
      <c r="D334" s="11">
        <v>50</v>
      </c>
      <c r="E334" s="12">
        <v>0</v>
      </c>
      <c r="F334" s="12">
        <v>0</v>
      </c>
      <c r="G334" s="13">
        <f t="shared" si="10"/>
        <v>50</v>
      </c>
      <c r="H334" s="13">
        <v>50</v>
      </c>
      <c r="I334" s="13">
        <f t="shared" si="11"/>
        <v>55</v>
      </c>
      <c r="J334" s="54" t="s">
        <v>18</v>
      </c>
      <c r="K334" s="54"/>
      <c r="L334" s="54"/>
      <c r="M334" s="54"/>
      <c r="N334" s="54"/>
      <c r="O334" s="16"/>
      <c r="P334" s="16"/>
    </row>
    <row r="335" spans="1:16" ht="45" customHeight="1" x14ac:dyDescent="0.15">
      <c r="A335" s="8" t="s">
        <v>1131</v>
      </c>
      <c r="B335" s="9" t="s">
        <v>1649</v>
      </c>
      <c r="C335" s="10" t="s">
        <v>408</v>
      </c>
      <c r="D335" s="11">
        <v>50</v>
      </c>
      <c r="E335" s="12">
        <v>0</v>
      </c>
      <c r="F335" s="12">
        <v>0</v>
      </c>
      <c r="G335" s="13">
        <f t="shared" si="10"/>
        <v>50</v>
      </c>
      <c r="H335" s="13">
        <v>50</v>
      </c>
      <c r="I335" s="13">
        <f t="shared" si="11"/>
        <v>55</v>
      </c>
      <c r="J335" s="54" t="s">
        <v>18</v>
      </c>
      <c r="K335" s="54"/>
      <c r="L335" s="54"/>
      <c r="M335" s="54"/>
      <c r="N335" s="54"/>
      <c r="O335" s="16"/>
      <c r="P335" s="16"/>
    </row>
    <row r="336" spans="1:16" ht="45" customHeight="1" x14ac:dyDescent="0.15">
      <c r="A336" s="8" t="s">
        <v>1132</v>
      </c>
      <c r="B336" s="9" t="s">
        <v>1650</v>
      </c>
      <c r="C336" s="9" t="s">
        <v>254</v>
      </c>
      <c r="D336" s="8">
        <v>50</v>
      </c>
      <c r="E336" s="14">
        <v>0</v>
      </c>
      <c r="F336" s="12">
        <v>0</v>
      </c>
      <c r="G336" s="13">
        <f t="shared" si="10"/>
        <v>50</v>
      </c>
      <c r="H336" s="13">
        <v>50</v>
      </c>
      <c r="I336" s="13">
        <f t="shared" si="11"/>
        <v>55</v>
      </c>
      <c r="J336" s="54" t="s">
        <v>18</v>
      </c>
      <c r="K336" s="54"/>
      <c r="L336" s="54"/>
      <c r="M336" s="54"/>
      <c r="N336" s="54"/>
      <c r="O336" s="16"/>
      <c r="P336" s="16"/>
    </row>
    <row r="337" spans="1:16" ht="45" customHeight="1" x14ac:dyDescent="0.15">
      <c r="A337" s="8" t="s">
        <v>1133</v>
      </c>
      <c r="B337" s="9" t="s">
        <v>1651</v>
      </c>
      <c r="C337" s="10" t="s">
        <v>495</v>
      </c>
      <c r="D337" s="11">
        <v>50</v>
      </c>
      <c r="E337" s="12">
        <v>0</v>
      </c>
      <c r="F337" s="12">
        <v>0</v>
      </c>
      <c r="G337" s="13">
        <f t="shared" si="10"/>
        <v>50</v>
      </c>
      <c r="H337" s="13">
        <v>50</v>
      </c>
      <c r="I337" s="13">
        <f t="shared" si="11"/>
        <v>55</v>
      </c>
      <c r="J337" s="54" t="s">
        <v>18</v>
      </c>
      <c r="K337" s="54"/>
      <c r="L337" s="54"/>
      <c r="M337" s="54"/>
      <c r="N337" s="54"/>
      <c r="O337" s="16"/>
      <c r="P337" s="16"/>
    </row>
    <row r="338" spans="1:16" ht="45" customHeight="1" x14ac:dyDescent="0.15">
      <c r="A338" s="8" t="s">
        <v>1134</v>
      </c>
      <c r="B338" s="9" t="s">
        <v>1652</v>
      </c>
      <c r="C338" s="10" t="s">
        <v>397</v>
      </c>
      <c r="D338" s="11">
        <v>50</v>
      </c>
      <c r="E338" s="12">
        <v>0</v>
      </c>
      <c r="F338" s="12">
        <v>0</v>
      </c>
      <c r="G338" s="13">
        <f t="shared" si="10"/>
        <v>50</v>
      </c>
      <c r="H338" s="13">
        <v>50</v>
      </c>
      <c r="I338" s="13">
        <f t="shared" si="11"/>
        <v>55</v>
      </c>
      <c r="J338" s="54" t="s">
        <v>18</v>
      </c>
      <c r="K338" s="54"/>
      <c r="L338" s="54"/>
      <c r="M338" s="54"/>
      <c r="N338" s="54"/>
      <c r="O338" s="16"/>
      <c r="P338" s="16"/>
    </row>
    <row r="339" spans="1:16" ht="45" customHeight="1" x14ac:dyDescent="0.15">
      <c r="A339" s="8" t="s">
        <v>1136</v>
      </c>
      <c r="B339" s="9" t="s">
        <v>1653</v>
      </c>
      <c r="C339" s="10" t="s">
        <v>499</v>
      </c>
      <c r="D339" s="11">
        <v>50</v>
      </c>
      <c r="E339" s="12">
        <v>0</v>
      </c>
      <c r="F339" s="12">
        <v>0</v>
      </c>
      <c r="G339" s="13">
        <f t="shared" si="10"/>
        <v>50</v>
      </c>
      <c r="H339" s="13">
        <v>50</v>
      </c>
      <c r="I339" s="13">
        <f t="shared" si="11"/>
        <v>55</v>
      </c>
      <c r="J339" s="54" t="s">
        <v>18</v>
      </c>
      <c r="K339" s="54"/>
      <c r="L339" s="54"/>
      <c r="M339" s="54"/>
      <c r="N339" s="54"/>
      <c r="O339" s="16"/>
      <c r="P339" s="16"/>
    </row>
    <row r="340" spans="1:16" ht="45" customHeight="1" x14ac:dyDescent="0.15">
      <c r="A340" s="8" t="s">
        <v>1137</v>
      </c>
      <c r="B340" s="9" t="s">
        <v>1654</v>
      </c>
      <c r="C340" s="10" t="s">
        <v>291</v>
      </c>
      <c r="D340" s="11">
        <v>50</v>
      </c>
      <c r="E340" s="12">
        <v>0</v>
      </c>
      <c r="F340" s="12">
        <v>0</v>
      </c>
      <c r="G340" s="13">
        <f t="shared" si="10"/>
        <v>50</v>
      </c>
      <c r="H340" s="13">
        <v>50</v>
      </c>
      <c r="I340" s="13">
        <f t="shared" si="11"/>
        <v>55</v>
      </c>
      <c r="J340" s="54" t="s">
        <v>18</v>
      </c>
      <c r="K340" s="54"/>
      <c r="L340" s="54"/>
      <c r="M340" s="54"/>
      <c r="N340" s="54"/>
      <c r="O340" s="16"/>
      <c r="P340" s="16"/>
    </row>
    <row r="341" spans="1:16" ht="45" customHeight="1" x14ac:dyDescent="0.15">
      <c r="A341" s="8" t="s">
        <v>1138</v>
      </c>
      <c r="B341" s="9" t="s">
        <v>1655</v>
      </c>
      <c r="C341" s="10" t="s">
        <v>482</v>
      </c>
      <c r="D341" s="11">
        <v>50</v>
      </c>
      <c r="E341" s="12">
        <v>0</v>
      </c>
      <c r="F341" s="12">
        <v>0</v>
      </c>
      <c r="G341" s="13">
        <f t="shared" si="10"/>
        <v>50</v>
      </c>
      <c r="H341" s="13">
        <v>50</v>
      </c>
      <c r="I341" s="13">
        <f t="shared" si="11"/>
        <v>55</v>
      </c>
      <c r="J341" s="54" t="s">
        <v>18</v>
      </c>
      <c r="K341" s="54"/>
      <c r="L341" s="54"/>
      <c r="M341" s="54"/>
      <c r="N341" s="54"/>
      <c r="O341" s="16"/>
      <c r="P341" s="16"/>
    </row>
    <row r="342" spans="1:16" ht="45" customHeight="1" x14ac:dyDescent="0.15">
      <c r="A342" s="8" t="s">
        <v>1139</v>
      </c>
      <c r="B342" s="9" t="s">
        <v>1656</v>
      </c>
      <c r="C342" s="9" t="s">
        <v>502</v>
      </c>
      <c r="D342" s="8">
        <v>50</v>
      </c>
      <c r="E342" s="14">
        <v>0</v>
      </c>
      <c r="F342" s="12">
        <v>0</v>
      </c>
      <c r="G342" s="13">
        <f t="shared" si="10"/>
        <v>50</v>
      </c>
      <c r="H342" s="13">
        <v>50</v>
      </c>
      <c r="I342" s="13">
        <f t="shared" si="11"/>
        <v>55</v>
      </c>
      <c r="J342" s="54" t="s">
        <v>18</v>
      </c>
      <c r="K342" s="54"/>
      <c r="L342" s="54"/>
      <c r="M342" s="54"/>
      <c r="N342" s="54"/>
      <c r="O342" s="16"/>
      <c r="P342" s="16"/>
    </row>
    <row r="343" spans="1:16" ht="45" customHeight="1" x14ac:dyDescent="0.15">
      <c r="A343" s="8" t="s">
        <v>1140</v>
      </c>
      <c r="B343" s="9" t="s">
        <v>1657</v>
      </c>
      <c r="C343" s="10" t="s">
        <v>268</v>
      </c>
      <c r="D343" s="11">
        <v>50</v>
      </c>
      <c r="E343" s="12">
        <v>0</v>
      </c>
      <c r="F343" s="12">
        <v>0</v>
      </c>
      <c r="G343" s="13">
        <f t="shared" si="10"/>
        <v>50</v>
      </c>
      <c r="H343" s="13">
        <v>50</v>
      </c>
      <c r="I343" s="13">
        <f t="shared" si="11"/>
        <v>55</v>
      </c>
      <c r="J343" s="54" t="s">
        <v>18</v>
      </c>
      <c r="K343" s="54"/>
      <c r="L343" s="54"/>
      <c r="M343" s="54"/>
      <c r="N343" s="54"/>
      <c r="O343" s="16"/>
      <c r="P343" s="16"/>
    </row>
    <row r="344" spans="1:16" ht="45" customHeight="1" x14ac:dyDescent="0.15">
      <c r="A344" s="8" t="s">
        <v>1141</v>
      </c>
      <c r="B344" s="9" t="s">
        <v>1658</v>
      </c>
      <c r="C344" s="9" t="s">
        <v>459</v>
      </c>
      <c r="D344" s="8">
        <v>50</v>
      </c>
      <c r="E344" s="14">
        <v>0</v>
      </c>
      <c r="F344" s="12">
        <v>0</v>
      </c>
      <c r="G344" s="13">
        <f t="shared" si="10"/>
        <v>50</v>
      </c>
      <c r="H344" s="13">
        <v>50</v>
      </c>
      <c r="I344" s="13">
        <f t="shared" si="11"/>
        <v>55</v>
      </c>
      <c r="J344" s="54" t="s">
        <v>18</v>
      </c>
      <c r="K344" s="54"/>
      <c r="L344" s="54"/>
      <c r="M344" s="54"/>
      <c r="N344" s="54"/>
      <c r="O344" s="16"/>
      <c r="P344" s="16"/>
    </row>
    <row r="345" spans="1:16" ht="45" customHeight="1" x14ac:dyDescent="0.15">
      <c r="A345" s="8" t="s">
        <v>1142</v>
      </c>
      <c r="B345" s="9" t="s">
        <v>1659</v>
      </c>
      <c r="C345" s="10" t="s">
        <v>420</v>
      </c>
      <c r="D345" s="11">
        <v>50</v>
      </c>
      <c r="E345" s="12">
        <v>0</v>
      </c>
      <c r="F345" s="12">
        <v>0</v>
      </c>
      <c r="G345" s="13">
        <f t="shared" si="10"/>
        <v>50</v>
      </c>
      <c r="H345" s="13">
        <v>50</v>
      </c>
      <c r="I345" s="13">
        <f t="shared" si="11"/>
        <v>55</v>
      </c>
      <c r="J345" s="54" t="s">
        <v>18</v>
      </c>
      <c r="K345" s="54"/>
      <c r="L345" s="54"/>
      <c r="M345" s="54"/>
      <c r="N345" s="54"/>
      <c r="O345" s="16"/>
      <c r="P345" s="16"/>
    </row>
    <row r="346" spans="1:16" ht="45" customHeight="1" x14ac:dyDescent="0.15">
      <c r="A346" s="8" t="s">
        <v>1143</v>
      </c>
      <c r="B346" s="9" t="s">
        <v>1660</v>
      </c>
      <c r="C346" s="10" t="s">
        <v>465</v>
      </c>
      <c r="D346" s="11">
        <v>50</v>
      </c>
      <c r="E346" s="12">
        <v>0</v>
      </c>
      <c r="F346" s="12">
        <v>0</v>
      </c>
      <c r="G346" s="13">
        <f t="shared" si="10"/>
        <v>50</v>
      </c>
      <c r="H346" s="13">
        <v>50</v>
      </c>
      <c r="I346" s="13">
        <f t="shared" si="11"/>
        <v>55</v>
      </c>
      <c r="J346" s="54" t="s">
        <v>18</v>
      </c>
      <c r="K346" s="54"/>
      <c r="L346" s="54"/>
      <c r="M346" s="54"/>
      <c r="N346" s="54"/>
      <c r="O346" s="16"/>
      <c r="P346" s="16"/>
    </row>
    <row r="347" spans="1:16" ht="45" customHeight="1" x14ac:dyDescent="0.15">
      <c r="A347" s="8" t="s">
        <v>1144</v>
      </c>
      <c r="B347" s="9" t="s">
        <v>1661</v>
      </c>
      <c r="C347" s="10" t="s">
        <v>365</v>
      </c>
      <c r="D347" s="11">
        <v>50</v>
      </c>
      <c r="E347" s="12">
        <v>0</v>
      </c>
      <c r="F347" s="12">
        <v>0</v>
      </c>
      <c r="G347" s="13">
        <f t="shared" si="10"/>
        <v>50</v>
      </c>
      <c r="H347" s="13">
        <v>50</v>
      </c>
      <c r="I347" s="13">
        <f t="shared" si="11"/>
        <v>55</v>
      </c>
      <c r="J347" s="54" t="s">
        <v>18</v>
      </c>
      <c r="K347" s="54"/>
      <c r="L347" s="54"/>
      <c r="M347" s="54"/>
      <c r="N347" s="54"/>
      <c r="O347" s="16"/>
      <c r="P347" s="16"/>
    </row>
    <row r="348" spans="1:16" ht="45" customHeight="1" x14ac:dyDescent="0.15">
      <c r="A348" s="8" t="s">
        <v>1145</v>
      </c>
      <c r="B348" s="9" t="s">
        <v>1662</v>
      </c>
      <c r="C348" s="10" t="s">
        <v>456</v>
      </c>
      <c r="D348" s="11">
        <v>50</v>
      </c>
      <c r="E348" s="12">
        <v>0</v>
      </c>
      <c r="F348" s="12">
        <v>0</v>
      </c>
      <c r="G348" s="13">
        <f t="shared" si="10"/>
        <v>50</v>
      </c>
      <c r="H348" s="13">
        <v>50</v>
      </c>
      <c r="I348" s="13">
        <f t="shared" si="11"/>
        <v>55</v>
      </c>
      <c r="J348" s="54" t="s">
        <v>18</v>
      </c>
      <c r="K348" s="54"/>
      <c r="L348" s="54"/>
      <c r="M348" s="54"/>
      <c r="N348" s="54"/>
      <c r="O348" s="16"/>
      <c r="P348" s="16"/>
    </row>
    <row r="349" spans="1:16" s="3" customFormat="1" ht="45" customHeight="1" x14ac:dyDescent="0.15">
      <c r="A349" s="8" t="s">
        <v>1146</v>
      </c>
      <c r="B349" s="8" t="s">
        <v>1663</v>
      </c>
      <c r="C349" s="13" t="s">
        <v>451</v>
      </c>
      <c r="D349" s="11">
        <v>50</v>
      </c>
      <c r="E349" s="12">
        <v>0</v>
      </c>
      <c r="F349" s="12">
        <v>0</v>
      </c>
      <c r="G349" s="13">
        <f t="shared" si="10"/>
        <v>50</v>
      </c>
      <c r="H349" s="13">
        <v>50</v>
      </c>
      <c r="I349" s="13">
        <f t="shared" si="11"/>
        <v>55</v>
      </c>
      <c r="J349" s="54" t="s">
        <v>18</v>
      </c>
      <c r="K349" s="54"/>
      <c r="L349" s="54"/>
      <c r="M349" s="54"/>
      <c r="N349" s="54"/>
      <c r="O349" s="16"/>
      <c r="P349" s="16"/>
    </row>
    <row r="350" spans="1:16" s="3" customFormat="1" ht="45" customHeight="1" x14ac:dyDescent="0.15">
      <c r="A350" s="8" t="s">
        <v>1147</v>
      </c>
      <c r="B350" s="8" t="s">
        <v>1664</v>
      </c>
      <c r="C350" s="8" t="s">
        <v>525</v>
      </c>
      <c r="D350" s="8">
        <v>50</v>
      </c>
      <c r="E350" s="14">
        <v>0</v>
      </c>
      <c r="F350" s="12">
        <v>0</v>
      </c>
      <c r="G350" s="13">
        <f t="shared" si="10"/>
        <v>50</v>
      </c>
      <c r="H350" s="13">
        <v>50</v>
      </c>
      <c r="I350" s="13">
        <f t="shared" si="11"/>
        <v>55</v>
      </c>
      <c r="J350" s="54" t="s">
        <v>18</v>
      </c>
      <c r="K350" s="54"/>
      <c r="L350" s="54"/>
      <c r="M350" s="54"/>
      <c r="N350" s="54"/>
      <c r="O350" s="16"/>
      <c r="P350" s="16"/>
    </row>
    <row r="351" spans="1:16" s="3" customFormat="1" ht="45" customHeight="1" x14ac:dyDescent="0.15">
      <c r="A351" s="8" t="s">
        <v>1148</v>
      </c>
      <c r="B351" s="8" t="s">
        <v>1665</v>
      </c>
      <c r="C351" s="13" t="s">
        <v>429</v>
      </c>
      <c r="D351" s="11">
        <v>50</v>
      </c>
      <c r="E351" s="12">
        <v>0</v>
      </c>
      <c r="F351" s="12">
        <v>0</v>
      </c>
      <c r="G351" s="13">
        <f t="shared" si="10"/>
        <v>50</v>
      </c>
      <c r="H351" s="13">
        <v>50</v>
      </c>
      <c r="I351" s="13">
        <f t="shared" si="11"/>
        <v>55</v>
      </c>
      <c r="J351" s="54" t="s">
        <v>18</v>
      </c>
      <c r="K351" s="54"/>
      <c r="L351" s="54"/>
      <c r="M351" s="54"/>
      <c r="N351" s="54"/>
      <c r="O351" s="16"/>
      <c r="P351" s="16"/>
    </row>
    <row r="352" spans="1:16" s="3" customFormat="1" ht="45" customHeight="1" x14ac:dyDescent="0.15">
      <c r="A352" s="8" t="s">
        <v>1149</v>
      </c>
      <c r="B352" s="8" t="s">
        <v>1666</v>
      </c>
      <c r="C352" s="13" t="s">
        <v>578</v>
      </c>
      <c r="D352" s="11">
        <v>50</v>
      </c>
      <c r="E352" s="12">
        <v>0</v>
      </c>
      <c r="F352" s="12">
        <v>0</v>
      </c>
      <c r="G352" s="13">
        <f t="shared" si="10"/>
        <v>50</v>
      </c>
      <c r="H352" s="13">
        <v>50</v>
      </c>
      <c r="I352" s="13">
        <f t="shared" si="11"/>
        <v>55</v>
      </c>
      <c r="J352" s="54" t="s">
        <v>18</v>
      </c>
      <c r="K352" s="54"/>
      <c r="L352" s="54"/>
      <c r="M352" s="54"/>
      <c r="N352" s="54"/>
      <c r="O352" s="16"/>
      <c r="P352" s="16"/>
    </row>
    <row r="353" spans="1:16" s="3" customFormat="1" ht="45" customHeight="1" x14ac:dyDescent="0.15">
      <c r="A353" s="8" t="s">
        <v>1150</v>
      </c>
      <c r="B353" s="8" t="s">
        <v>1667</v>
      </c>
      <c r="C353" s="13" t="s">
        <v>565</v>
      </c>
      <c r="D353" s="11">
        <v>50</v>
      </c>
      <c r="E353" s="12">
        <v>0</v>
      </c>
      <c r="F353" s="12">
        <v>0</v>
      </c>
      <c r="G353" s="13">
        <f t="shared" si="10"/>
        <v>50</v>
      </c>
      <c r="H353" s="13">
        <v>50</v>
      </c>
      <c r="I353" s="13">
        <f t="shared" si="11"/>
        <v>55</v>
      </c>
      <c r="J353" s="54" t="s">
        <v>18</v>
      </c>
      <c r="K353" s="54"/>
      <c r="L353" s="54"/>
      <c r="M353" s="54"/>
      <c r="N353" s="54"/>
      <c r="O353" s="16"/>
      <c r="P353" s="16"/>
    </row>
    <row r="354" spans="1:16" s="3" customFormat="1" ht="45" customHeight="1" x14ac:dyDescent="0.15">
      <c r="A354" s="8" t="s">
        <v>1151</v>
      </c>
      <c r="B354" s="8" t="s">
        <v>1668</v>
      </c>
      <c r="C354" s="8" t="s">
        <v>381</v>
      </c>
      <c r="D354" s="8">
        <v>50</v>
      </c>
      <c r="E354" s="14">
        <v>0</v>
      </c>
      <c r="F354" s="12">
        <v>0</v>
      </c>
      <c r="G354" s="13">
        <f t="shared" si="10"/>
        <v>50</v>
      </c>
      <c r="H354" s="13">
        <v>50</v>
      </c>
      <c r="I354" s="13">
        <f t="shared" si="11"/>
        <v>55</v>
      </c>
      <c r="J354" s="54" t="s">
        <v>18</v>
      </c>
      <c r="K354" s="54"/>
      <c r="L354" s="54"/>
      <c r="M354" s="54"/>
      <c r="N354" s="54"/>
      <c r="O354" s="16"/>
      <c r="P354" s="16"/>
    </row>
    <row r="355" spans="1:16" s="3" customFormat="1" ht="45" customHeight="1" x14ac:dyDescent="0.15">
      <c r="A355" s="8" t="s">
        <v>1152</v>
      </c>
      <c r="B355" s="8" t="s">
        <v>1669</v>
      </c>
      <c r="C355" s="8" t="s">
        <v>442</v>
      </c>
      <c r="D355" s="8">
        <v>50</v>
      </c>
      <c r="E355" s="14">
        <v>0</v>
      </c>
      <c r="F355" s="12">
        <v>0</v>
      </c>
      <c r="G355" s="13">
        <f t="shared" si="10"/>
        <v>50</v>
      </c>
      <c r="H355" s="13">
        <v>50</v>
      </c>
      <c r="I355" s="13">
        <f t="shared" si="11"/>
        <v>55</v>
      </c>
      <c r="J355" s="54" t="s">
        <v>18</v>
      </c>
      <c r="K355" s="54"/>
      <c r="L355" s="54"/>
      <c r="M355" s="54"/>
      <c r="N355" s="54"/>
      <c r="O355" s="16"/>
      <c r="P355" s="16"/>
    </row>
    <row r="356" spans="1:16" s="3" customFormat="1" ht="45" customHeight="1" x14ac:dyDescent="0.15">
      <c r="A356" s="8" t="s">
        <v>1153</v>
      </c>
      <c r="B356" s="8" t="s">
        <v>1670</v>
      </c>
      <c r="C356" s="8" t="s">
        <v>244</v>
      </c>
      <c r="D356" s="8">
        <v>50</v>
      </c>
      <c r="E356" s="14">
        <v>0</v>
      </c>
      <c r="F356" s="12">
        <v>0</v>
      </c>
      <c r="G356" s="13">
        <f t="shared" si="10"/>
        <v>50</v>
      </c>
      <c r="H356" s="13">
        <v>50</v>
      </c>
      <c r="I356" s="13">
        <f t="shared" si="11"/>
        <v>55</v>
      </c>
      <c r="J356" s="54" t="s">
        <v>18</v>
      </c>
      <c r="K356" s="54"/>
      <c r="L356" s="54"/>
      <c r="M356" s="54"/>
      <c r="N356" s="54"/>
      <c r="O356" s="16"/>
      <c r="P356" s="16"/>
    </row>
    <row r="357" spans="1:16" s="3" customFormat="1" ht="45" customHeight="1" x14ac:dyDescent="0.15">
      <c r="A357" s="8" t="s">
        <v>1154</v>
      </c>
      <c r="B357" s="8" t="s">
        <v>1671</v>
      </c>
      <c r="C357" s="8" t="s">
        <v>318</v>
      </c>
      <c r="D357" s="8">
        <v>50</v>
      </c>
      <c r="E357" s="14">
        <v>0</v>
      </c>
      <c r="F357" s="12">
        <v>0</v>
      </c>
      <c r="G357" s="13">
        <f t="shared" si="10"/>
        <v>50</v>
      </c>
      <c r="H357" s="13">
        <v>50</v>
      </c>
      <c r="I357" s="13">
        <f t="shared" si="11"/>
        <v>55</v>
      </c>
      <c r="J357" s="54" t="s">
        <v>18</v>
      </c>
      <c r="K357" s="54"/>
      <c r="L357" s="54"/>
      <c r="M357" s="54"/>
      <c r="N357" s="54"/>
      <c r="O357" s="16"/>
      <c r="P357" s="16"/>
    </row>
    <row r="358" spans="1:16" s="3" customFormat="1" ht="45" customHeight="1" x14ac:dyDescent="0.15">
      <c r="A358" s="8" t="s">
        <v>1155</v>
      </c>
      <c r="B358" s="8" t="s">
        <v>1672</v>
      </c>
      <c r="C358" s="13" t="s">
        <v>508</v>
      </c>
      <c r="D358" s="11">
        <v>50</v>
      </c>
      <c r="E358" s="12">
        <v>0</v>
      </c>
      <c r="F358" s="12">
        <v>0</v>
      </c>
      <c r="G358" s="13">
        <f t="shared" si="10"/>
        <v>50</v>
      </c>
      <c r="H358" s="13">
        <v>50</v>
      </c>
      <c r="I358" s="13">
        <f t="shared" si="11"/>
        <v>55</v>
      </c>
      <c r="J358" s="54" t="s">
        <v>18</v>
      </c>
      <c r="K358" s="54"/>
      <c r="L358" s="54"/>
      <c r="M358" s="54"/>
      <c r="N358" s="54"/>
      <c r="O358" s="16"/>
      <c r="P358" s="16"/>
    </row>
    <row r="359" spans="1:16" s="3" customFormat="1" ht="45" customHeight="1" x14ac:dyDescent="0.15">
      <c r="A359" s="8" t="s">
        <v>1156</v>
      </c>
      <c r="B359" s="8" t="s">
        <v>1673</v>
      </c>
      <c r="C359" s="8" t="s">
        <v>284</v>
      </c>
      <c r="D359" s="8">
        <v>50</v>
      </c>
      <c r="E359" s="14">
        <v>0</v>
      </c>
      <c r="F359" s="12">
        <v>0</v>
      </c>
      <c r="G359" s="13">
        <f t="shared" si="10"/>
        <v>50</v>
      </c>
      <c r="H359" s="13">
        <v>50</v>
      </c>
      <c r="I359" s="13">
        <f t="shared" si="11"/>
        <v>55</v>
      </c>
      <c r="J359" s="54" t="s">
        <v>18</v>
      </c>
      <c r="K359" s="54"/>
      <c r="L359" s="54"/>
      <c r="M359" s="54"/>
      <c r="N359" s="54"/>
      <c r="O359" s="16"/>
      <c r="P359" s="16"/>
    </row>
    <row r="360" spans="1:16" s="3" customFormat="1" ht="45" customHeight="1" x14ac:dyDescent="0.15">
      <c r="A360" s="8" t="s">
        <v>1157</v>
      </c>
      <c r="B360" s="8" t="s">
        <v>1674</v>
      </c>
      <c r="C360" s="13" t="s">
        <v>392</v>
      </c>
      <c r="D360" s="11">
        <v>50</v>
      </c>
      <c r="E360" s="12">
        <v>0</v>
      </c>
      <c r="F360" s="12">
        <v>0</v>
      </c>
      <c r="G360" s="13">
        <f t="shared" si="10"/>
        <v>50</v>
      </c>
      <c r="H360" s="13">
        <v>50</v>
      </c>
      <c r="I360" s="13">
        <f t="shared" si="11"/>
        <v>55</v>
      </c>
      <c r="J360" s="54" t="s">
        <v>18</v>
      </c>
      <c r="K360" s="54"/>
      <c r="L360" s="54"/>
      <c r="M360" s="54"/>
      <c r="N360" s="54"/>
      <c r="O360" s="16"/>
      <c r="P360" s="16"/>
    </row>
    <row r="361" spans="1:16" s="3" customFormat="1" ht="45" customHeight="1" x14ac:dyDescent="0.15">
      <c r="A361" s="8" t="s">
        <v>1158</v>
      </c>
      <c r="B361" s="8" t="s">
        <v>1675</v>
      </c>
      <c r="C361" s="13" t="s">
        <v>385</v>
      </c>
      <c r="D361" s="11">
        <v>50</v>
      </c>
      <c r="E361" s="12">
        <v>0</v>
      </c>
      <c r="F361" s="12">
        <v>0</v>
      </c>
      <c r="G361" s="13">
        <f t="shared" si="10"/>
        <v>50</v>
      </c>
      <c r="H361" s="13">
        <v>50</v>
      </c>
      <c r="I361" s="13">
        <f t="shared" si="11"/>
        <v>55</v>
      </c>
      <c r="J361" s="54" t="s">
        <v>18</v>
      </c>
      <c r="K361" s="54"/>
      <c r="L361" s="54"/>
      <c r="M361" s="54"/>
      <c r="N361" s="54"/>
      <c r="O361" s="16"/>
      <c r="P361" s="16"/>
    </row>
    <row r="362" spans="1:16" s="3" customFormat="1" ht="45" customHeight="1" x14ac:dyDescent="0.15">
      <c r="A362" s="8" t="s">
        <v>1159</v>
      </c>
      <c r="B362" s="8" t="s">
        <v>1676</v>
      </c>
      <c r="C362" s="13" t="s">
        <v>337</v>
      </c>
      <c r="D362" s="11">
        <v>50</v>
      </c>
      <c r="E362" s="12">
        <v>0</v>
      </c>
      <c r="F362" s="12">
        <v>0</v>
      </c>
      <c r="G362" s="13">
        <f t="shared" si="10"/>
        <v>50</v>
      </c>
      <c r="H362" s="13">
        <v>50</v>
      </c>
      <c r="I362" s="13">
        <f t="shared" si="11"/>
        <v>55</v>
      </c>
      <c r="J362" s="54" t="s">
        <v>18</v>
      </c>
      <c r="K362" s="54"/>
      <c r="L362" s="54"/>
      <c r="M362" s="54"/>
      <c r="N362" s="54"/>
      <c r="O362" s="16"/>
      <c r="P362" s="16"/>
    </row>
    <row r="363" spans="1:16" s="3" customFormat="1" ht="45" customHeight="1" x14ac:dyDescent="0.15">
      <c r="A363" s="8" t="s">
        <v>1160</v>
      </c>
      <c r="B363" s="8" t="s">
        <v>1677</v>
      </c>
      <c r="C363" s="13" t="s">
        <v>554</v>
      </c>
      <c r="D363" s="11">
        <v>50</v>
      </c>
      <c r="E363" s="12">
        <v>0</v>
      </c>
      <c r="F363" s="12">
        <v>0</v>
      </c>
      <c r="G363" s="13">
        <f t="shared" si="10"/>
        <v>50</v>
      </c>
      <c r="H363" s="13">
        <v>50</v>
      </c>
      <c r="I363" s="13">
        <f t="shared" si="11"/>
        <v>55</v>
      </c>
      <c r="J363" s="54" t="s">
        <v>18</v>
      </c>
      <c r="K363" s="54"/>
      <c r="L363" s="54"/>
      <c r="M363" s="54"/>
      <c r="N363" s="54"/>
      <c r="O363" s="16"/>
      <c r="P363" s="16"/>
    </row>
    <row r="364" spans="1:16" s="3" customFormat="1" ht="45" customHeight="1" x14ac:dyDescent="0.15">
      <c r="A364" s="8" t="s">
        <v>1161</v>
      </c>
      <c r="B364" s="8" t="s">
        <v>1678</v>
      </c>
      <c r="C364" s="13" t="s">
        <v>587</v>
      </c>
      <c r="D364" s="11">
        <v>50</v>
      </c>
      <c r="E364" s="12">
        <v>0</v>
      </c>
      <c r="F364" s="12">
        <v>0</v>
      </c>
      <c r="G364" s="13">
        <f t="shared" si="10"/>
        <v>50</v>
      </c>
      <c r="H364" s="13">
        <v>50</v>
      </c>
      <c r="I364" s="13">
        <f t="shared" si="11"/>
        <v>55</v>
      </c>
      <c r="J364" s="54" t="s">
        <v>18</v>
      </c>
      <c r="K364" s="54"/>
      <c r="L364" s="54"/>
      <c r="M364" s="54"/>
      <c r="N364" s="54"/>
      <c r="O364" s="16"/>
      <c r="P364" s="16"/>
    </row>
    <row r="365" spans="1:16" s="3" customFormat="1" ht="45" customHeight="1" x14ac:dyDescent="0.15">
      <c r="A365" s="8" t="s">
        <v>1162</v>
      </c>
      <c r="B365" s="8" t="s">
        <v>1679</v>
      </c>
      <c r="C365" s="8" t="s">
        <v>534</v>
      </c>
      <c r="D365" s="8">
        <v>50</v>
      </c>
      <c r="E365" s="14">
        <v>0</v>
      </c>
      <c r="F365" s="12">
        <v>0</v>
      </c>
      <c r="G365" s="13">
        <f t="shared" si="10"/>
        <v>50</v>
      </c>
      <c r="H365" s="13">
        <v>50</v>
      </c>
      <c r="I365" s="13">
        <f t="shared" si="11"/>
        <v>55</v>
      </c>
      <c r="J365" s="54" t="s">
        <v>18</v>
      </c>
      <c r="K365" s="54"/>
      <c r="L365" s="54"/>
      <c r="M365" s="54"/>
      <c r="N365" s="54"/>
      <c r="O365" s="16"/>
      <c r="P365" s="16"/>
    </row>
    <row r="366" spans="1:16" s="3" customFormat="1" ht="45" customHeight="1" x14ac:dyDescent="0.15">
      <c r="A366" s="8" t="s">
        <v>1163</v>
      </c>
      <c r="B366" s="8" t="s">
        <v>1680</v>
      </c>
      <c r="C366" s="8" t="s">
        <v>327</v>
      </c>
      <c r="D366" s="8">
        <v>50</v>
      </c>
      <c r="E366" s="14">
        <v>0</v>
      </c>
      <c r="F366" s="12">
        <v>0</v>
      </c>
      <c r="G366" s="13">
        <f t="shared" si="10"/>
        <v>50</v>
      </c>
      <c r="H366" s="13">
        <v>50</v>
      </c>
      <c r="I366" s="13">
        <f t="shared" si="11"/>
        <v>55</v>
      </c>
      <c r="J366" s="54" t="s">
        <v>18</v>
      </c>
      <c r="K366" s="54"/>
      <c r="L366" s="54"/>
      <c r="M366" s="54"/>
      <c r="N366" s="54"/>
      <c r="O366" s="16"/>
      <c r="P366" s="16"/>
    </row>
    <row r="367" spans="1:16" s="3" customFormat="1" ht="45" customHeight="1" x14ac:dyDescent="0.15">
      <c r="A367" s="8" t="s">
        <v>1164</v>
      </c>
      <c r="B367" s="8" t="s">
        <v>1681</v>
      </c>
      <c r="C367" s="8" t="s">
        <v>285</v>
      </c>
      <c r="D367" s="8">
        <v>50</v>
      </c>
      <c r="E367" s="14">
        <v>0</v>
      </c>
      <c r="F367" s="12">
        <v>0</v>
      </c>
      <c r="G367" s="13">
        <f t="shared" si="10"/>
        <v>50</v>
      </c>
      <c r="H367" s="13">
        <v>50</v>
      </c>
      <c r="I367" s="13">
        <f t="shared" si="11"/>
        <v>55</v>
      </c>
      <c r="J367" s="54" t="s">
        <v>18</v>
      </c>
      <c r="K367" s="54"/>
      <c r="L367" s="54"/>
      <c r="M367" s="54"/>
      <c r="N367" s="54"/>
      <c r="O367" s="16"/>
      <c r="P367" s="16"/>
    </row>
    <row r="368" spans="1:16" s="3" customFormat="1" ht="45" customHeight="1" x14ac:dyDescent="0.15">
      <c r="A368" s="8" t="s">
        <v>1165</v>
      </c>
      <c r="B368" s="8" t="s">
        <v>1682</v>
      </c>
      <c r="C368" s="8" t="s">
        <v>483</v>
      </c>
      <c r="D368" s="8">
        <v>50</v>
      </c>
      <c r="E368" s="14">
        <v>0</v>
      </c>
      <c r="F368" s="12">
        <v>0</v>
      </c>
      <c r="G368" s="13">
        <f t="shared" si="10"/>
        <v>50</v>
      </c>
      <c r="H368" s="13">
        <v>50</v>
      </c>
      <c r="I368" s="13">
        <f t="shared" si="11"/>
        <v>55</v>
      </c>
      <c r="J368" s="54" t="s">
        <v>18</v>
      </c>
      <c r="K368" s="54"/>
      <c r="L368" s="54"/>
      <c r="M368" s="54"/>
      <c r="N368" s="54"/>
      <c r="O368" s="16"/>
      <c r="P368" s="16"/>
    </row>
    <row r="369" spans="1:16" s="3" customFormat="1" ht="45" customHeight="1" x14ac:dyDescent="0.15">
      <c r="A369" s="8" t="s">
        <v>1166</v>
      </c>
      <c r="B369" s="8" t="s">
        <v>1683</v>
      </c>
      <c r="C369" s="8" t="s">
        <v>460</v>
      </c>
      <c r="D369" s="8">
        <v>50</v>
      </c>
      <c r="E369" s="14">
        <v>0</v>
      </c>
      <c r="F369" s="12">
        <v>0</v>
      </c>
      <c r="G369" s="13">
        <f t="shared" si="10"/>
        <v>50</v>
      </c>
      <c r="H369" s="13">
        <v>50</v>
      </c>
      <c r="I369" s="13">
        <f t="shared" si="11"/>
        <v>55</v>
      </c>
      <c r="J369" s="54" t="s">
        <v>18</v>
      </c>
      <c r="K369" s="54"/>
      <c r="L369" s="54"/>
      <c r="M369" s="54"/>
      <c r="N369" s="54"/>
      <c r="O369" s="16"/>
      <c r="P369" s="16"/>
    </row>
    <row r="370" spans="1:16" s="3" customFormat="1" ht="45" customHeight="1" x14ac:dyDescent="0.15">
      <c r="A370" s="8" t="s">
        <v>1167</v>
      </c>
      <c r="B370" s="8" t="s">
        <v>1684</v>
      </c>
      <c r="C370" s="8" t="s">
        <v>516</v>
      </c>
      <c r="D370" s="8">
        <v>50</v>
      </c>
      <c r="E370" s="14">
        <v>0</v>
      </c>
      <c r="F370" s="12">
        <v>0</v>
      </c>
      <c r="G370" s="13">
        <f t="shared" si="10"/>
        <v>50</v>
      </c>
      <c r="H370" s="13">
        <v>50</v>
      </c>
      <c r="I370" s="13">
        <f t="shared" si="11"/>
        <v>55</v>
      </c>
      <c r="J370" s="54" t="s">
        <v>18</v>
      </c>
      <c r="K370" s="54"/>
      <c r="L370" s="54"/>
      <c r="M370" s="54"/>
      <c r="N370" s="54"/>
      <c r="O370" s="16"/>
      <c r="P370" s="16"/>
    </row>
    <row r="371" spans="1:16" s="3" customFormat="1" ht="45" customHeight="1" x14ac:dyDescent="0.15">
      <c r="A371" s="8" t="s">
        <v>1168</v>
      </c>
      <c r="B371" s="8" t="s">
        <v>1685</v>
      </c>
      <c r="C371" s="13" t="s">
        <v>335</v>
      </c>
      <c r="D371" s="11">
        <v>50</v>
      </c>
      <c r="E371" s="12">
        <v>0</v>
      </c>
      <c r="F371" s="12">
        <v>0</v>
      </c>
      <c r="G371" s="13">
        <f t="shared" si="10"/>
        <v>50</v>
      </c>
      <c r="H371" s="13">
        <v>50</v>
      </c>
      <c r="I371" s="13">
        <f t="shared" si="11"/>
        <v>55</v>
      </c>
      <c r="J371" s="54" t="s">
        <v>18</v>
      </c>
      <c r="K371" s="54"/>
      <c r="L371" s="54"/>
      <c r="M371" s="54"/>
      <c r="N371" s="54"/>
      <c r="O371" s="16"/>
      <c r="P371" s="16"/>
    </row>
    <row r="372" spans="1:16" s="3" customFormat="1" ht="45" customHeight="1" x14ac:dyDescent="0.15">
      <c r="A372" s="8" t="s">
        <v>1169</v>
      </c>
      <c r="B372" s="8" t="s">
        <v>1686</v>
      </c>
      <c r="C372" s="8" t="s">
        <v>560</v>
      </c>
      <c r="D372" s="8">
        <v>50</v>
      </c>
      <c r="E372" s="14">
        <v>0</v>
      </c>
      <c r="F372" s="12">
        <v>0</v>
      </c>
      <c r="G372" s="13">
        <f t="shared" si="10"/>
        <v>50</v>
      </c>
      <c r="H372" s="13">
        <v>50</v>
      </c>
      <c r="I372" s="13">
        <f t="shared" si="11"/>
        <v>55</v>
      </c>
      <c r="J372" s="54" t="s">
        <v>18</v>
      </c>
      <c r="K372" s="54"/>
      <c r="L372" s="54"/>
      <c r="M372" s="54"/>
      <c r="N372" s="54"/>
      <c r="O372" s="16"/>
      <c r="P372" s="16"/>
    </row>
    <row r="373" spans="1:16" s="3" customFormat="1" ht="45" customHeight="1" x14ac:dyDescent="0.15">
      <c r="A373" s="8" t="s">
        <v>1170</v>
      </c>
      <c r="B373" s="8" t="s">
        <v>1687</v>
      </c>
      <c r="C373" s="13" t="s">
        <v>419</v>
      </c>
      <c r="D373" s="11">
        <v>50</v>
      </c>
      <c r="E373" s="12">
        <v>0</v>
      </c>
      <c r="F373" s="12">
        <v>0</v>
      </c>
      <c r="G373" s="13">
        <f t="shared" si="10"/>
        <v>50</v>
      </c>
      <c r="H373" s="13">
        <v>50</v>
      </c>
      <c r="I373" s="13">
        <f t="shared" si="11"/>
        <v>55</v>
      </c>
      <c r="J373" s="54" t="s">
        <v>18</v>
      </c>
      <c r="K373" s="54"/>
      <c r="L373" s="54"/>
      <c r="M373" s="54"/>
      <c r="N373" s="54"/>
      <c r="O373" s="16"/>
      <c r="P373" s="16"/>
    </row>
    <row r="374" spans="1:16" s="3" customFormat="1" ht="45" customHeight="1" x14ac:dyDescent="0.15">
      <c r="A374" s="8" t="s">
        <v>1171</v>
      </c>
      <c r="B374" s="8" t="s">
        <v>1688</v>
      </c>
      <c r="C374" s="13" t="s">
        <v>431</v>
      </c>
      <c r="D374" s="11">
        <v>50</v>
      </c>
      <c r="E374" s="12">
        <v>0</v>
      </c>
      <c r="F374" s="12">
        <v>0</v>
      </c>
      <c r="G374" s="13">
        <f t="shared" si="10"/>
        <v>50</v>
      </c>
      <c r="H374" s="13">
        <v>50</v>
      </c>
      <c r="I374" s="13">
        <f t="shared" si="11"/>
        <v>55</v>
      </c>
      <c r="J374" s="54" t="s">
        <v>18</v>
      </c>
      <c r="K374" s="54"/>
      <c r="L374" s="54"/>
      <c r="M374" s="54"/>
      <c r="N374" s="54"/>
      <c r="O374" s="16"/>
      <c r="P374" s="16"/>
    </row>
    <row r="375" spans="1:16" s="3" customFormat="1" ht="45" customHeight="1" x14ac:dyDescent="0.15">
      <c r="A375" s="8" t="s">
        <v>1172</v>
      </c>
      <c r="B375" s="8" t="s">
        <v>1689</v>
      </c>
      <c r="C375" s="13" t="s">
        <v>593</v>
      </c>
      <c r="D375" s="11">
        <v>50</v>
      </c>
      <c r="E375" s="12">
        <v>0</v>
      </c>
      <c r="F375" s="12">
        <v>0</v>
      </c>
      <c r="G375" s="13">
        <f t="shared" si="10"/>
        <v>50</v>
      </c>
      <c r="H375" s="13">
        <v>50</v>
      </c>
      <c r="I375" s="13">
        <f t="shared" si="11"/>
        <v>55</v>
      </c>
      <c r="J375" s="54" t="s">
        <v>18</v>
      </c>
      <c r="K375" s="54"/>
      <c r="L375" s="54"/>
      <c r="M375" s="54"/>
      <c r="N375" s="54"/>
      <c r="O375" s="16"/>
      <c r="P375" s="16"/>
    </row>
    <row r="376" spans="1:16" s="3" customFormat="1" ht="45" customHeight="1" x14ac:dyDescent="0.15">
      <c r="A376" s="8" t="s">
        <v>1173</v>
      </c>
      <c r="B376" s="8" t="s">
        <v>1690</v>
      </c>
      <c r="C376" s="13" t="s">
        <v>253</v>
      </c>
      <c r="D376" s="11">
        <v>50</v>
      </c>
      <c r="E376" s="12">
        <v>0</v>
      </c>
      <c r="F376" s="12">
        <v>0</v>
      </c>
      <c r="G376" s="13">
        <f t="shared" si="10"/>
        <v>50</v>
      </c>
      <c r="H376" s="13">
        <v>50</v>
      </c>
      <c r="I376" s="13">
        <f t="shared" si="11"/>
        <v>55</v>
      </c>
      <c r="J376" s="54" t="s">
        <v>18</v>
      </c>
      <c r="K376" s="54"/>
      <c r="L376" s="54"/>
      <c r="M376" s="54"/>
      <c r="N376" s="54"/>
      <c r="O376" s="16"/>
      <c r="P376" s="16"/>
    </row>
    <row r="377" spans="1:16" s="3" customFormat="1" ht="45" customHeight="1" x14ac:dyDescent="0.15">
      <c r="A377" s="8" t="s">
        <v>1174</v>
      </c>
      <c r="B377" s="8" t="s">
        <v>1691</v>
      </c>
      <c r="C377" s="8" t="s">
        <v>430</v>
      </c>
      <c r="D377" s="8">
        <v>50</v>
      </c>
      <c r="E377" s="14">
        <v>0</v>
      </c>
      <c r="F377" s="12">
        <v>0</v>
      </c>
      <c r="G377" s="13">
        <f t="shared" si="10"/>
        <v>50</v>
      </c>
      <c r="H377" s="13">
        <v>50</v>
      </c>
      <c r="I377" s="13">
        <f t="shared" si="11"/>
        <v>55</v>
      </c>
      <c r="J377" s="54" t="s">
        <v>18</v>
      </c>
      <c r="K377" s="54"/>
      <c r="L377" s="54"/>
      <c r="M377" s="54"/>
      <c r="N377" s="54"/>
      <c r="O377" s="16"/>
      <c r="P377" s="16"/>
    </row>
    <row r="378" spans="1:16" s="3" customFormat="1" ht="45" customHeight="1" x14ac:dyDescent="0.15">
      <c r="A378" s="8" t="s">
        <v>1175</v>
      </c>
      <c r="B378" s="8" t="s">
        <v>1692</v>
      </c>
      <c r="C378" s="13" t="s">
        <v>232</v>
      </c>
      <c r="D378" s="11">
        <v>50</v>
      </c>
      <c r="E378" s="12">
        <v>0</v>
      </c>
      <c r="F378" s="12">
        <v>0</v>
      </c>
      <c r="G378" s="13">
        <f t="shared" si="10"/>
        <v>50</v>
      </c>
      <c r="H378" s="13">
        <v>50</v>
      </c>
      <c r="I378" s="13">
        <f t="shared" si="11"/>
        <v>55</v>
      </c>
      <c r="J378" s="54" t="s">
        <v>18</v>
      </c>
      <c r="K378" s="54"/>
      <c r="L378" s="54"/>
      <c r="M378" s="54"/>
      <c r="N378" s="54"/>
      <c r="O378" s="16"/>
      <c r="P378" s="16"/>
    </row>
    <row r="379" spans="1:16" s="3" customFormat="1" ht="45" customHeight="1" x14ac:dyDescent="0.15">
      <c r="A379" s="8" t="s">
        <v>1176</v>
      </c>
      <c r="B379" s="8" t="s">
        <v>1693</v>
      </c>
      <c r="C379" s="13" t="s">
        <v>514</v>
      </c>
      <c r="D379" s="11">
        <v>50</v>
      </c>
      <c r="E379" s="12">
        <v>0</v>
      </c>
      <c r="F379" s="12">
        <v>0</v>
      </c>
      <c r="G379" s="13">
        <f t="shared" si="10"/>
        <v>50</v>
      </c>
      <c r="H379" s="13">
        <v>50</v>
      </c>
      <c r="I379" s="13">
        <f t="shared" si="11"/>
        <v>55</v>
      </c>
      <c r="J379" s="54" t="s">
        <v>18</v>
      </c>
      <c r="K379" s="54"/>
      <c r="L379" s="54"/>
      <c r="M379" s="54"/>
      <c r="N379" s="54"/>
      <c r="O379" s="16"/>
      <c r="P379" s="16"/>
    </row>
    <row r="380" spans="1:16" s="3" customFormat="1" ht="45" customHeight="1" x14ac:dyDescent="0.15">
      <c r="A380" s="8" t="s">
        <v>1177</v>
      </c>
      <c r="B380" s="8" t="s">
        <v>1694</v>
      </c>
      <c r="C380" s="8" t="s">
        <v>556</v>
      </c>
      <c r="D380" s="8">
        <v>50</v>
      </c>
      <c r="E380" s="14">
        <v>0</v>
      </c>
      <c r="F380" s="12">
        <v>0</v>
      </c>
      <c r="G380" s="13">
        <f t="shared" si="10"/>
        <v>50</v>
      </c>
      <c r="H380" s="13">
        <v>50</v>
      </c>
      <c r="I380" s="13">
        <f t="shared" si="11"/>
        <v>55</v>
      </c>
      <c r="J380" s="54" t="s">
        <v>18</v>
      </c>
      <c r="K380" s="54"/>
      <c r="L380" s="54"/>
      <c r="M380" s="54"/>
      <c r="N380" s="54"/>
      <c r="O380" s="16"/>
      <c r="P380" s="16"/>
    </row>
    <row r="381" spans="1:16" s="3" customFormat="1" ht="45" customHeight="1" x14ac:dyDescent="0.15">
      <c r="A381" s="8" t="s">
        <v>1178</v>
      </c>
      <c r="B381" s="8" t="s">
        <v>1695</v>
      </c>
      <c r="C381" s="13" t="s">
        <v>606</v>
      </c>
      <c r="D381" s="11">
        <v>50</v>
      </c>
      <c r="E381" s="12">
        <v>0</v>
      </c>
      <c r="F381" s="12">
        <v>0</v>
      </c>
      <c r="G381" s="13">
        <f t="shared" si="10"/>
        <v>50</v>
      </c>
      <c r="H381" s="13">
        <v>50</v>
      </c>
      <c r="I381" s="13">
        <f t="shared" si="11"/>
        <v>55</v>
      </c>
      <c r="J381" s="54" t="s">
        <v>18</v>
      </c>
      <c r="K381" s="54"/>
      <c r="L381" s="54"/>
      <c r="M381" s="54"/>
      <c r="N381" s="54"/>
      <c r="O381" s="16"/>
      <c r="P381" s="16"/>
    </row>
    <row r="382" spans="1:16" s="3" customFormat="1" ht="45" customHeight="1" x14ac:dyDescent="0.15">
      <c r="A382" s="8" t="s">
        <v>1179</v>
      </c>
      <c r="B382" s="8" t="s">
        <v>1696</v>
      </c>
      <c r="C382" s="8" t="s">
        <v>356</v>
      </c>
      <c r="D382" s="8">
        <v>50</v>
      </c>
      <c r="E382" s="14">
        <v>0</v>
      </c>
      <c r="F382" s="12">
        <v>0</v>
      </c>
      <c r="G382" s="13">
        <f t="shared" si="10"/>
        <v>50</v>
      </c>
      <c r="H382" s="13">
        <v>50</v>
      </c>
      <c r="I382" s="13">
        <f t="shared" si="11"/>
        <v>55</v>
      </c>
      <c r="J382" s="54" t="s">
        <v>18</v>
      </c>
      <c r="K382" s="54"/>
      <c r="L382" s="54"/>
      <c r="M382" s="54"/>
      <c r="N382" s="54"/>
      <c r="O382" s="16"/>
      <c r="P382" s="16"/>
    </row>
    <row r="383" spans="1:16" s="3" customFormat="1" ht="45" customHeight="1" x14ac:dyDescent="0.15">
      <c r="A383" s="8" t="s">
        <v>1180</v>
      </c>
      <c r="B383" s="8" t="s">
        <v>1697</v>
      </c>
      <c r="C383" s="13" t="s">
        <v>394</v>
      </c>
      <c r="D383" s="11">
        <v>50</v>
      </c>
      <c r="E383" s="12">
        <v>0</v>
      </c>
      <c r="F383" s="12">
        <v>0</v>
      </c>
      <c r="G383" s="13">
        <f t="shared" si="10"/>
        <v>50</v>
      </c>
      <c r="H383" s="13">
        <v>50</v>
      </c>
      <c r="I383" s="13">
        <f t="shared" si="11"/>
        <v>55</v>
      </c>
      <c r="J383" s="54" t="s">
        <v>18</v>
      </c>
      <c r="K383" s="54"/>
      <c r="L383" s="54"/>
      <c r="M383" s="54"/>
      <c r="N383" s="54"/>
      <c r="O383" s="16"/>
      <c r="P383" s="16"/>
    </row>
    <row r="384" spans="1:16" s="3" customFormat="1" ht="45" customHeight="1" x14ac:dyDescent="0.15">
      <c r="A384" s="8" t="s">
        <v>1181</v>
      </c>
      <c r="B384" s="8" t="s">
        <v>1698</v>
      </c>
      <c r="C384" s="13" t="s">
        <v>526</v>
      </c>
      <c r="D384" s="11">
        <v>50</v>
      </c>
      <c r="E384" s="12">
        <v>0</v>
      </c>
      <c r="F384" s="12">
        <v>0</v>
      </c>
      <c r="G384" s="13">
        <f t="shared" si="10"/>
        <v>50</v>
      </c>
      <c r="H384" s="13">
        <v>50</v>
      </c>
      <c r="I384" s="13">
        <f t="shared" si="11"/>
        <v>55</v>
      </c>
      <c r="J384" s="54" t="s">
        <v>18</v>
      </c>
      <c r="K384" s="54"/>
      <c r="L384" s="54"/>
      <c r="M384" s="54"/>
      <c r="N384" s="54"/>
      <c r="O384" s="16"/>
      <c r="P384" s="16"/>
    </row>
    <row r="385" spans="1:16" s="3" customFormat="1" ht="45" customHeight="1" x14ac:dyDescent="0.15">
      <c r="A385" s="8" t="s">
        <v>1182</v>
      </c>
      <c r="B385" s="8" t="s">
        <v>1699</v>
      </c>
      <c r="C385" s="13" t="s">
        <v>500</v>
      </c>
      <c r="D385" s="11">
        <v>50</v>
      </c>
      <c r="E385" s="12">
        <v>0</v>
      </c>
      <c r="F385" s="12">
        <v>0</v>
      </c>
      <c r="G385" s="13">
        <f t="shared" si="10"/>
        <v>50</v>
      </c>
      <c r="H385" s="13">
        <v>50</v>
      </c>
      <c r="I385" s="13">
        <f t="shared" si="11"/>
        <v>55</v>
      </c>
      <c r="J385" s="54" t="s">
        <v>18</v>
      </c>
      <c r="K385" s="54"/>
      <c r="L385" s="54"/>
      <c r="M385" s="54"/>
      <c r="N385" s="54"/>
      <c r="O385" s="16"/>
      <c r="P385" s="16"/>
    </row>
    <row r="386" spans="1:16" s="3" customFormat="1" ht="45" customHeight="1" x14ac:dyDescent="0.15">
      <c r="A386" s="8" t="s">
        <v>1183</v>
      </c>
      <c r="B386" s="8" t="s">
        <v>1700</v>
      </c>
      <c r="C386" s="13" t="s">
        <v>472</v>
      </c>
      <c r="D386" s="11">
        <v>50</v>
      </c>
      <c r="E386" s="12">
        <v>0</v>
      </c>
      <c r="F386" s="12">
        <v>0</v>
      </c>
      <c r="G386" s="13">
        <f t="shared" si="10"/>
        <v>50</v>
      </c>
      <c r="H386" s="13">
        <v>50</v>
      </c>
      <c r="I386" s="13">
        <f t="shared" si="11"/>
        <v>55</v>
      </c>
      <c r="J386" s="54" t="s">
        <v>18</v>
      </c>
      <c r="K386" s="54"/>
      <c r="L386" s="54"/>
      <c r="M386" s="54"/>
      <c r="N386" s="54"/>
      <c r="O386" s="16"/>
      <c r="P386" s="16"/>
    </row>
    <row r="387" spans="1:16" s="3" customFormat="1" ht="45" customHeight="1" x14ac:dyDescent="0.15">
      <c r="A387" s="8" t="s">
        <v>1184</v>
      </c>
      <c r="B387" s="8" t="s">
        <v>1701</v>
      </c>
      <c r="C387" s="13" t="s">
        <v>404</v>
      </c>
      <c r="D387" s="11">
        <v>50</v>
      </c>
      <c r="E387" s="12">
        <v>0</v>
      </c>
      <c r="F387" s="12">
        <v>0</v>
      </c>
      <c r="G387" s="13">
        <f t="shared" si="10"/>
        <v>50</v>
      </c>
      <c r="H387" s="13">
        <v>50</v>
      </c>
      <c r="I387" s="13">
        <f t="shared" si="11"/>
        <v>55</v>
      </c>
      <c r="J387" s="54" t="s">
        <v>18</v>
      </c>
      <c r="K387" s="54"/>
      <c r="L387" s="54"/>
      <c r="M387" s="54"/>
      <c r="N387" s="54"/>
      <c r="O387" s="16"/>
      <c r="P387" s="16"/>
    </row>
    <row r="388" spans="1:16" s="3" customFormat="1" ht="45" customHeight="1" x14ac:dyDescent="0.15">
      <c r="A388" s="8" t="s">
        <v>1185</v>
      </c>
      <c r="B388" s="8" t="s">
        <v>1702</v>
      </c>
      <c r="C388" s="8" t="s">
        <v>434</v>
      </c>
      <c r="D388" s="8">
        <v>50</v>
      </c>
      <c r="E388" s="14">
        <v>0</v>
      </c>
      <c r="F388" s="12">
        <v>0</v>
      </c>
      <c r="G388" s="13">
        <f t="shared" ref="G388:G451" si="12">D388+E388-F388</f>
        <v>50</v>
      </c>
      <c r="H388" s="13">
        <v>50</v>
      </c>
      <c r="I388" s="13">
        <f t="shared" ref="I388:I451" si="13">RANK(H388,$H:$H)</f>
        <v>55</v>
      </c>
      <c r="J388" s="54" t="s">
        <v>18</v>
      </c>
      <c r="K388" s="54"/>
      <c r="L388" s="54"/>
      <c r="M388" s="54"/>
      <c r="N388" s="54"/>
      <c r="O388" s="16"/>
      <c r="P388" s="16"/>
    </row>
    <row r="389" spans="1:16" s="3" customFormat="1" ht="45" customHeight="1" x14ac:dyDescent="0.15">
      <c r="A389" s="8" t="s">
        <v>1186</v>
      </c>
      <c r="B389" s="8" t="s">
        <v>1703</v>
      </c>
      <c r="C389" s="8" t="s">
        <v>517</v>
      </c>
      <c r="D389" s="8">
        <v>50</v>
      </c>
      <c r="E389" s="14">
        <v>0</v>
      </c>
      <c r="F389" s="12">
        <v>0</v>
      </c>
      <c r="G389" s="13">
        <f t="shared" si="12"/>
        <v>50</v>
      </c>
      <c r="H389" s="13">
        <v>50</v>
      </c>
      <c r="I389" s="13">
        <f t="shared" si="13"/>
        <v>55</v>
      </c>
      <c r="J389" s="54" t="s">
        <v>18</v>
      </c>
      <c r="K389" s="54"/>
      <c r="L389" s="54"/>
      <c r="M389" s="54"/>
      <c r="N389" s="54"/>
      <c r="O389" s="16"/>
      <c r="P389" s="16"/>
    </row>
    <row r="390" spans="1:16" s="3" customFormat="1" ht="45" customHeight="1" x14ac:dyDescent="0.15">
      <c r="A390" s="8" t="s">
        <v>1187</v>
      </c>
      <c r="B390" s="8" t="s">
        <v>1704</v>
      </c>
      <c r="C390" s="8" t="s">
        <v>436</v>
      </c>
      <c r="D390" s="8">
        <v>50</v>
      </c>
      <c r="E390" s="14">
        <v>0</v>
      </c>
      <c r="F390" s="12">
        <v>0</v>
      </c>
      <c r="G390" s="13">
        <f t="shared" si="12"/>
        <v>50</v>
      </c>
      <c r="H390" s="13">
        <v>50</v>
      </c>
      <c r="I390" s="13">
        <f t="shared" si="13"/>
        <v>55</v>
      </c>
      <c r="J390" s="54" t="s">
        <v>18</v>
      </c>
      <c r="K390" s="54"/>
      <c r="L390" s="54"/>
      <c r="M390" s="54"/>
      <c r="N390" s="54"/>
      <c r="O390" s="16"/>
      <c r="P390" s="16"/>
    </row>
    <row r="391" spans="1:16" s="3" customFormat="1" ht="45" customHeight="1" x14ac:dyDescent="0.15">
      <c r="A391" s="8" t="s">
        <v>1188</v>
      </c>
      <c r="B391" s="8" t="s">
        <v>1705</v>
      </c>
      <c r="C391" s="8" t="s">
        <v>221</v>
      </c>
      <c r="D391" s="8">
        <v>50</v>
      </c>
      <c r="E391" s="14">
        <v>0</v>
      </c>
      <c r="F391" s="12">
        <v>0</v>
      </c>
      <c r="G391" s="13">
        <f t="shared" si="12"/>
        <v>50</v>
      </c>
      <c r="H391" s="13">
        <v>50</v>
      </c>
      <c r="I391" s="13">
        <f t="shared" si="13"/>
        <v>55</v>
      </c>
      <c r="J391" s="54" t="s">
        <v>18</v>
      </c>
      <c r="K391" s="54"/>
      <c r="L391" s="54"/>
      <c r="M391" s="54"/>
      <c r="N391" s="54"/>
      <c r="O391" s="16"/>
      <c r="P391" s="16"/>
    </row>
    <row r="392" spans="1:16" s="3" customFormat="1" ht="45" customHeight="1" x14ac:dyDescent="0.15">
      <c r="A392" s="8" t="s">
        <v>1189</v>
      </c>
      <c r="B392" s="8" t="s">
        <v>1706</v>
      </c>
      <c r="C392" s="13" t="s">
        <v>530</v>
      </c>
      <c r="D392" s="11">
        <v>50</v>
      </c>
      <c r="E392" s="12">
        <v>0</v>
      </c>
      <c r="F392" s="12">
        <v>0</v>
      </c>
      <c r="G392" s="13">
        <f t="shared" si="12"/>
        <v>50</v>
      </c>
      <c r="H392" s="13">
        <v>50</v>
      </c>
      <c r="I392" s="13">
        <f t="shared" si="13"/>
        <v>55</v>
      </c>
      <c r="J392" s="54" t="s">
        <v>18</v>
      </c>
      <c r="K392" s="54"/>
      <c r="L392" s="54"/>
      <c r="M392" s="54"/>
      <c r="N392" s="54"/>
      <c r="O392" s="16"/>
      <c r="P392" s="16"/>
    </row>
    <row r="393" spans="1:16" s="3" customFormat="1" ht="45" customHeight="1" x14ac:dyDescent="0.15">
      <c r="A393" s="8" t="s">
        <v>1190</v>
      </c>
      <c r="B393" s="8" t="s">
        <v>1707</v>
      </c>
      <c r="C393" s="13" t="s">
        <v>490</v>
      </c>
      <c r="D393" s="11">
        <v>50</v>
      </c>
      <c r="E393" s="12">
        <v>0</v>
      </c>
      <c r="F393" s="12">
        <v>0</v>
      </c>
      <c r="G393" s="13">
        <f t="shared" si="12"/>
        <v>50</v>
      </c>
      <c r="H393" s="13">
        <v>50</v>
      </c>
      <c r="I393" s="13">
        <f t="shared" si="13"/>
        <v>55</v>
      </c>
      <c r="J393" s="54" t="s">
        <v>18</v>
      </c>
      <c r="K393" s="54"/>
      <c r="L393" s="54"/>
      <c r="M393" s="54"/>
      <c r="N393" s="54"/>
      <c r="O393" s="16"/>
      <c r="P393" s="16"/>
    </row>
    <row r="394" spans="1:16" s="3" customFormat="1" ht="45" customHeight="1" x14ac:dyDescent="0.15">
      <c r="A394" s="8" t="s">
        <v>1191</v>
      </c>
      <c r="B394" s="8" t="s">
        <v>1708</v>
      </c>
      <c r="C394" s="13" t="s">
        <v>531</v>
      </c>
      <c r="D394" s="11">
        <v>50</v>
      </c>
      <c r="E394" s="12">
        <v>0</v>
      </c>
      <c r="F394" s="12">
        <v>0</v>
      </c>
      <c r="G394" s="13">
        <f t="shared" si="12"/>
        <v>50</v>
      </c>
      <c r="H394" s="13">
        <v>50</v>
      </c>
      <c r="I394" s="13">
        <f t="shared" si="13"/>
        <v>55</v>
      </c>
      <c r="J394" s="54" t="s">
        <v>18</v>
      </c>
      <c r="K394" s="54"/>
      <c r="L394" s="54"/>
      <c r="M394" s="54"/>
      <c r="N394" s="54"/>
      <c r="O394" s="16"/>
      <c r="P394" s="16"/>
    </row>
    <row r="395" spans="1:16" s="3" customFormat="1" ht="45" customHeight="1" x14ac:dyDescent="0.15">
      <c r="A395" s="8" t="s">
        <v>1192</v>
      </c>
      <c r="B395" s="8" t="s">
        <v>1709</v>
      </c>
      <c r="C395" s="13" t="s">
        <v>270</v>
      </c>
      <c r="D395" s="11">
        <v>50</v>
      </c>
      <c r="E395" s="12">
        <v>0</v>
      </c>
      <c r="F395" s="12">
        <v>0</v>
      </c>
      <c r="G395" s="13">
        <f t="shared" si="12"/>
        <v>50</v>
      </c>
      <c r="H395" s="13">
        <v>50</v>
      </c>
      <c r="I395" s="13">
        <f t="shared" si="13"/>
        <v>55</v>
      </c>
      <c r="J395" s="54" t="s">
        <v>18</v>
      </c>
      <c r="K395" s="54"/>
      <c r="L395" s="54"/>
      <c r="M395" s="54"/>
      <c r="N395" s="54"/>
      <c r="O395" s="16"/>
      <c r="P395" s="16"/>
    </row>
    <row r="396" spans="1:16" s="3" customFormat="1" ht="45" customHeight="1" x14ac:dyDescent="0.15">
      <c r="A396" s="8" t="s">
        <v>1193</v>
      </c>
      <c r="B396" s="8" t="s">
        <v>1710</v>
      </c>
      <c r="C396" s="13" t="s">
        <v>239</v>
      </c>
      <c r="D396" s="11">
        <v>50</v>
      </c>
      <c r="E396" s="12">
        <v>0</v>
      </c>
      <c r="F396" s="12">
        <v>0</v>
      </c>
      <c r="G396" s="13">
        <f t="shared" si="12"/>
        <v>50</v>
      </c>
      <c r="H396" s="13">
        <v>50</v>
      </c>
      <c r="I396" s="13">
        <f t="shared" si="13"/>
        <v>55</v>
      </c>
      <c r="J396" s="54" t="s">
        <v>18</v>
      </c>
      <c r="K396" s="54"/>
      <c r="L396" s="54"/>
      <c r="M396" s="54"/>
      <c r="N396" s="54"/>
      <c r="O396" s="16"/>
      <c r="P396" s="16"/>
    </row>
    <row r="397" spans="1:16" s="3" customFormat="1" ht="45" customHeight="1" x14ac:dyDescent="0.15">
      <c r="A397" s="8" t="s">
        <v>1194</v>
      </c>
      <c r="B397" s="8" t="s">
        <v>1711</v>
      </c>
      <c r="C397" s="13" t="s">
        <v>141</v>
      </c>
      <c r="D397" s="11">
        <v>50</v>
      </c>
      <c r="E397" s="12">
        <v>0</v>
      </c>
      <c r="F397" s="12">
        <v>0</v>
      </c>
      <c r="G397" s="13">
        <f t="shared" si="12"/>
        <v>50</v>
      </c>
      <c r="H397" s="13">
        <v>50</v>
      </c>
      <c r="I397" s="13">
        <f t="shared" si="13"/>
        <v>55</v>
      </c>
      <c r="J397" s="54" t="s">
        <v>18</v>
      </c>
      <c r="K397" s="54"/>
      <c r="L397" s="54"/>
      <c r="M397" s="54"/>
      <c r="N397" s="54"/>
      <c r="O397" s="16"/>
      <c r="P397" s="16"/>
    </row>
    <row r="398" spans="1:16" s="3" customFormat="1" ht="45" customHeight="1" x14ac:dyDescent="0.15">
      <c r="A398" s="8" t="s">
        <v>1195</v>
      </c>
      <c r="B398" s="8" t="s">
        <v>1712</v>
      </c>
      <c r="C398" s="13" t="s">
        <v>510</v>
      </c>
      <c r="D398" s="11">
        <v>50</v>
      </c>
      <c r="E398" s="12">
        <v>0</v>
      </c>
      <c r="F398" s="12">
        <v>0</v>
      </c>
      <c r="G398" s="13">
        <f t="shared" si="12"/>
        <v>50</v>
      </c>
      <c r="H398" s="13">
        <v>50</v>
      </c>
      <c r="I398" s="13">
        <f t="shared" si="13"/>
        <v>55</v>
      </c>
      <c r="J398" s="54" t="s">
        <v>18</v>
      </c>
      <c r="K398" s="54"/>
      <c r="L398" s="54"/>
      <c r="M398" s="54"/>
      <c r="N398" s="54"/>
      <c r="O398" s="16"/>
      <c r="P398" s="16"/>
    </row>
    <row r="399" spans="1:16" s="3" customFormat="1" ht="45" customHeight="1" x14ac:dyDescent="0.15">
      <c r="A399" s="8" t="s">
        <v>1196</v>
      </c>
      <c r="B399" s="8" t="s">
        <v>1713</v>
      </c>
      <c r="C399" s="8" t="s">
        <v>475</v>
      </c>
      <c r="D399" s="8">
        <v>50</v>
      </c>
      <c r="E399" s="14">
        <v>0</v>
      </c>
      <c r="F399" s="12">
        <v>0</v>
      </c>
      <c r="G399" s="13">
        <f t="shared" si="12"/>
        <v>50</v>
      </c>
      <c r="H399" s="13">
        <v>50</v>
      </c>
      <c r="I399" s="13">
        <f t="shared" si="13"/>
        <v>55</v>
      </c>
      <c r="J399" s="54" t="s">
        <v>18</v>
      </c>
      <c r="K399" s="54"/>
      <c r="L399" s="54"/>
      <c r="M399" s="54"/>
      <c r="N399" s="54"/>
      <c r="O399" s="16"/>
      <c r="P399" s="16"/>
    </row>
    <row r="400" spans="1:16" s="3" customFormat="1" ht="45" customHeight="1" x14ac:dyDescent="0.15">
      <c r="A400" s="8" t="s">
        <v>1197</v>
      </c>
      <c r="B400" s="8" t="s">
        <v>1714</v>
      </c>
      <c r="C400" s="13" t="s">
        <v>450</v>
      </c>
      <c r="D400" s="11">
        <v>50</v>
      </c>
      <c r="E400" s="12">
        <v>0</v>
      </c>
      <c r="F400" s="12">
        <v>0</v>
      </c>
      <c r="G400" s="13">
        <f t="shared" si="12"/>
        <v>50</v>
      </c>
      <c r="H400" s="13">
        <v>50</v>
      </c>
      <c r="I400" s="13">
        <f t="shared" si="13"/>
        <v>55</v>
      </c>
      <c r="J400" s="54" t="s">
        <v>18</v>
      </c>
      <c r="K400" s="54"/>
      <c r="L400" s="54"/>
      <c r="M400" s="54"/>
      <c r="N400" s="54"/>
      <c r="O400" s="16"/>
      <c r="P400" s="16"/>
    </row>
    <row r="401" spans="1:16" s="3" customFormat="1" ht="45" customHeight="1" x14ac:dyDescent="0.15">
      <c r="A401" s="8" t="s">
        <v>1198</v>
      </c>
      <c r="B401" s="8" t="s">
        <v>1715</v>
      </c>
      <c r="C401" s="13" t="s">
        <v>540</v>
      </c>
      <c r="D401" s="11">
        <v>50</v>
      </c>
      <c r="E401" s="12">
        <v>0</v>
      </c>
      <c r="F401" s="12">
        <v>0</v>
      </c>
      <c r="G401" s="13">
        <f t="shared" si="12"/>
        <v>50</v>
      </c>
      <c r="H401" s="13">
        <v>50</v>
      </c>
      <c r="I401" s="13">
        <f t="shared" si="13"/>
        <v>55</v>
      </c>
      <c r="J401" s="54" t="s">
        <v>18</v>
      </c>
      <c r="K401" s="54"/>
      <c r="L401" s="54"/>
      <c r="M401" s="54"/>
      <c r="N401" s="54"/>
      <c r="O401" s="16"/>
      <c r="P401" s="16"/>
    </row>
    <row r="402" spans="1:16" s="3" customFormat="1" ht="45" customHeight="1" x14ac:dyDescent="0.15">
      <c r="A402" s="8" t="s">
        <v>1199</v>
      </c>
      <c r="B402" s="8" t="s">
        <v>1716</v>
      </c>
      <c r="C402" s="13" t="s">
        <v>458</v>
      </c>
      <c r="D402" s="11">
        <v>50</v>
      </c>
      <c r="E402" s="12">
        <v>0</v>
      </c>
      <c r="F402" s="12">
        <v>0</v>
      </c>
      <c r="G402" s="13">
        <f t="shared" si="12"/>
        <v>50</v>
      </c>
      <c r="H402" s="13">
        <v>50</v>
      </c>
      <c r="I402" s="13">
        <f t="shared" si="13"/>
        <v>55</v>
      </c>
      <c r="J402" s="54" t="s">
        <v>18</v>
      </c>
      <c r="K402" s="54"/>
      <c r="L402" s="54"/>
      <c r="M402" s="54"/>
      <c r="N402" s="54"/>
      <c r="O402" s="16"/>
      <c r="P402" s="16"/>
    </row>
    <row r="403" spans="1:16" s="3" customFormat="1" ht="45" customHeight="1" x14ac:dyDescent="0.15">
      <c r="A403" s="8" t="s">
        <v>1200</v>
      </c>
      <c r="B403" s="8" t="s">
        <v>1717</v>
      </c>
      <c r="C403" s="13" t="s">
        <v>388</v>
      </c>
      <c r="D403" s="11">
        <v>50</v>
      </c>
      <c r="E403" s="12">
        <v>0</v>
      </c>
      <c r="F403" s="12">
        <v>0</v>
      </c>
      <c r="G403" s="13">
        <f t="shared" si="12"/>
        <v>50</v>
      </c>
      <c r="H403" s="13">
        <v>50</v>
      </c>
      <c r="I403" s="13">
        <f t="shared" si="13"/>
        <v>55</v>
      </c>
      <c r="J403" s="54" t="s">
        <v>18</v>
      </c>
      <c r="K403" s="54"/>
      <c r="L403" s="54"/>
      <c r="M403" s="54"/>
      <c r="N403" s="54"/>
      <c r="O403" s="16"/>
      <c r="P403" s="16"/>
    </row>
    <row r="404" spans="1:16" s="3" customFormat="1" ht="45" customHeight="1" x14ac:dyDescent="0.15">
      <c r="A404" s="8" t="s">
        <v>1202</v>
      </c>
      <c r="B404" s="8" t="s">
        <v>1718</v>
      </c>
      <c r="C404" s="13" t="s">
        <v>396</v>
      </c>
      <c r="D404" s="11">
        <v>50</v>
      </c>
      <c r="E404" s="12">
        <v>0</v>
      </c>
      <c r="F404" s="12">
        <v>0</v>
      </c>
      <c r="G404" s="13">
        <f t="shared" si="12"/>
        <v>50</v>
      </c>
      <c r="H404" s="13">
        <v>50</v>
      </c>
      <c r="I404" s="13">
        <f t="shared" si="13"/>
        <v>55</v>
      </c>
      <c r="J404" s="54" t="s">
        <v>18</v>
      </c>
      <c r="K404" s="54"/>
      <c r="L404" s="54"/>
      <c r="M404" s="54"/>
      <c r="N404" s="54"/>
      <c r="O404" s="16"/>
      <c r="P404" s="16"/>
    </row>
    <row r="405" spans="1:16" s="3" customFormat="1" ht="45" customHeight="1" x14ac:dyDescent="0.15">
      <c r="A405" s="8" t="s">
        <v>1203</v>
      </c>
      <c r="B405" s="8" t="s">
        <v>1719</v>
      </c>
      <c r="C405" s="8" t="s">
        <v>586</v>
      </c>
      <c r="D405" s="8">
        <v>50</v>
      </c>
      <c r="E405" s="14">
        <v>0</v>
      </c>
      <c r="F405" s="12">
        <v>0</v>
      </c>
      <c r="G405" s="13">
        <f t="shared" si="12"/>
        <v>50</v>
      </c>
      <c r="H405" s="13">
        <v>50</v>
      </c>
      <c r="I405" s="13">
        <f t="shared" si="13"/>
        <v>55</v>
      </c>
      <c r="J405" s="54" t="s">
        <v>18</v>
      </c>
      <c r="K405" s="54"/>
      <c r="L405" s="54"/>
      <c r="M405" s="54"/>
      <c r="N405" s="54"/>
      <c r="O405" s="16"/>
      <c r="P405" s="16"/>
    </row>
    <row r="406" spans="1:16" s="3" customFormat="1" ht="45" customHeight="1" x14ac:dyDescent="0.15">
      <c r="A406" s="8" t="s">
        <v>1205</v>
      </c>
      <c r="B406" s="8" t="s">
        <v>1720</v>
      </c>
      <c r="C406" s="13" t="s">
        <v>457</v>
      </c>
      <c r="D406" s="11">
        <v>50</v>
      </c>
      <c r="E406" s="12">
        <v>0</v>
      </c>
      <c r="F406" s="12">
        <v>0</v>
      </c>
      <c r="G406" s="13">
        <f t="shared" si="12"/>
        <v>50</v>
      </c>
      <c r="H406" s="13">
        <v>50</v>
      </c>
      <c r="I406" s="13">
        <f t="shared" si="13"/>
        <v>55</v>
      </c>
      <c r="J406" s="54" t="s">
        <v>18</v>
      </c>
      <c r="K406" s="54"/>
      <c r="L406" s="54"/>
      <c r="M406" s="54"/>
      <c r="N406" s="54"/>
      <c r="O406" s="16"/>
      <c r="P406" s="16"/>
    </row>
    <row r="407" spans="1:16" s="3" customFormat="1" ht="45" customHeight="1" x14ac:dyDescent="0.15">
      <c r="A407" s="8" t="s">
        <v>1207</v>
      </c>
      <c r="B407" s="8" t="s">
        <v>1721</v>
      </c>
      <c r="C407" s="13" t="s">
        <v>469</v>
      </c>
      <c r="D407" s="11">
        <v>50</v>
      </c>
      <c r="E407" s="12">
        <v>0</v>
      </c>
      <c r="F407" s="12">
        <v>0</v>
      </c>
      <c r="G407" s="13">
        <f t="shared" si="12"/>
        <v>50</v>
      </c>
      <c r="H407" s="13">
        <v>50</v>
      </c>
      <c r="I407" s="13">
        <f t="shared" si="13"/>
        <v>55</v>
      </c>
      <c r="J407" s="54" t="s">
        <v>18</v>
      </c>
      <c r="K407" s="54"/>
      <c r="L407" s="54"/>
      <c r="M407" s="54"/>
      <c r="N407" s="54"/>
      <c r="O407" s="16"/>
      <c r="P407" s="16"/>
    </row>
    <row r="408" spans="1:16" s="3" customFormat="1" ht="45" customHeight="1" x14ac:dyDescent="0.15">
      <c r="A408" s="8" t="s">
        <v>1208</v>
      </c>
      <c r="B408" s="8" t="s">
        <v>1722</v>
      </c>
      <c r="C408" s="13" t="s">
        <v>477</v>
      </c>
      <c r="D408" s="11">
        <v>50</v>
      </c>
      <c r="E408" s="12">
        <v>0</v>
      </c>
      <c r="F408" s="12">
        <v>0</v>
      </c>
      <c r="G408" s="13">
        <f t="shared" si="12"/>
        <v>50</v>
      </c>
      <c r="H408" s="13">
        <v>50</v>
      </c>
      <c r="I408" s="13">
        <f t="shared" si="13"/>
        <v>55</v>
      </c>
      <c r="J408" s="54" t="s">
        <v>18</v>
      </c>
      <c r="K408" s="54"/>
      <c r="L408" s="54"/>
      <c r="M408" s="54"/>
      <c r="N408" s="54"/>
      <c r="O408" s="16"/>
      <c r="P408" s="16"/>
    </row>
    <row r="409" spans="1:16" s="3" customFormat="1" ht="45" customHeight="1" x14ac:dyDescent="0.15">
      <c r="A409" s="8" t="s">
        <v>1209</v>
      </c>
      <c r="B409" s="8" t="s">
        <v>1723</v>
      </c>
      <c r="C409" s="13" t="s">
        <v>303</v>
      </c>
      <c r="D409" s="11">
        <v>50</v>
      </c>
      <c r="E409" s="12">
        <v>0</v>
      </c>
      <c r="F409" s="12">
        <v>0</v>
      </c>
      <c r="G409" s="13">
        <f t="shared" si="12"/>
        <v>50</v>
      </c>
      <c r="H409" s="13">
        <v>50</v>
      </c>
      <c r="I409" s="13">
        <f t="shared" si="13"/>
        <v>55</v>
      </c>
      <c r="J409" s="54" t="s">
        <v>18</v>
      </c>
      <c r="K409" s="54"/>
      <c r="L409" s="54"/>
      <c r="M409" s="54"/>
      <c r="N409" s="54"/>
      <c r="O409" s="16"/>
      <c r="P409" s="16"/>
    </row>
    <row r="410" spans="1:16" s="3" customFormat="1" ht="45" customHeight="1" x14ac:dyDescent="0.15">
      <c r="A410" s="8" t="s">
        <v>1210</v>
      </c>
      <c r="B410" s="8" t="s">
        <v>1724</v>
      </c>
      <c r="C410" s="13" t="s">
        <v>547</v>
      </c>
      <c r="D410" s="11">
        <v>50</v>
      </c>
      <c r="E410" s="12">
        <v>0</v>
      </c>
      <c r="F410" s="12">
        <v>0</v>
      </c>
      <c r="G410" s="13">
        <f t="shared" si="12"/>
        <v>50</v>
      </c>
      <c r="H410" s="13">
        <v>50</v>
      </c>
      <c r="I410" s="13">
        <f t="shared" si="13"/>
        <v>55</v>
      </c>
      <c r="J410" s="54" t="s">
        <v>18</v>
      </c>
      <c r="K410" s="54"/>
      <c r="L410" s="54"/>
      <c r="M410" s="54"/>
      <c r="N410" s="54"/>
      <c r="O410" s="16"/>
      <c r="P410" s="16"/>
    </row>
    <row r="411" spans="1:16" s="3" customFormat="1" ht="45" customHeight="1" x14ac:dyDescent="0.15">
      <c r="A411" s="8" t="s">
        <v>1211</v>
      </c>
      <c r="B411" s="8" t="s">
        <v>1725</v>
      </c>
      <c r="C411" s="8" t="s">
        <v>415</v>
      </c>
      <c r="D411" s="8">
        <v>50</v>
      </c>
      <c r="E411" s="14">
        <v>0</v>
      </c>
      <c r="F411" s="12">
        <v>0</v>
      </c>
      <c r="G411" s="13">
        <f t="shared" si="12"/>
        <v>50</v>
      </c>
      <c r="H411" s="13">
        <v>50</v>
      </c>
      <c r="I411" s="13">
        <f t="shared" si="13"/>
        <v>55</v>
      </c>
      <c r="J411" s="54" t="s">
        <v>18</v>
      </c>
      <c r="K411" s="54"/>
      <c r="L411" s="54"/>
      <c r="M411" s="54"/>
      <c r="N411" s="54"/>
      <c r="O411" s="16"/>
      <c r="P411" s="16"/>
    </row>
    <row r="412" spans="1:16" s="3" customFormat="1" ht="45" customHeight="1" x14ac:dyDescent="0.15">
      <c r="A412" s="8" t="s">
        <v>1212</v>
      </c>
      <c r="B412" s="8" t="s">
        <v>1726</v>
      </c>
      <c r="C412" s="8" t="s">
        <v>298</v>
      </c>
      <c r="D412" s="8">
        <v>50</v>
      </c>
      <c r="E412" s="14">
        <v>0</v>
      </c>
      <c r="F412" s="12">
        <v>0</v>
      </c>
      <c r="G412" s="13">
        <f t="shared" si="12"/>
        <v>50</v>
      </c>
      <c r="H412" s="13">
        <v>50</v>
      </c>
      <c r="I412" s="13">
        <f t="shared" si="13"/>
        <v>55</v>
      </c>
      <c r="J412" s="54" t="s">
        <v>18</v>
      </c>
      <c r="K412" s="54"/>
      <c r="L412" s="54"/>
      <c r="M412" s="54"/>
      <c r="N412" s="54"/>
      <c r="O412" s="16"/>
      <c r="P412" s="16"/>
    </row>
    <row r="413" spans="1:16" s="3" customFormat="1" ht="45" customHeight="1" x14ac:dyDescent="0.15">
      <c r="A413" s="8" t="s">
        <v>1213</v>
      </c>
      <c r="B413" s="8" t="s">
        <v>1727</v>
      </c>
      <c r="C413" s="8" t="s">
        <v>251</v>
      </c>
      <c r="D413" s="8">
        <v>50</v>
      </c>
      <c r="E413" s="14">
        <v>0</v>
      </c>
      <c r="F413" s="12">
        <v>0</v>
      </c>
      <c r="G413" s="13">
        <f t="shared" si="12"/>
        <v>50</v>
      </c>
      <c r="H413" s="13">
        <v>50</v>
      </c>
      <c r="I413" s="13">
        <f t="shared" si="13"/>
        <v>55</v>
      </c>
      <c r="J413" s="54" t="s">
        <v>18</v>
      </c>
      <c r="K413" s="54"/>
      <c r="L413" s="54"/>
      <c r="M413" s="54"/>
      <c r="N413" s="54"/>
      <c r="O413" s="16"/>
      <c r="P413" s="16"/>
    </row>
    <row r="414" spans="1:16" s="3" customFormat="1" ht="45" customHeight="1" x14ac:dyDescent="0.15">
      <c r="A414" s="8" t="s">
        <v>1214</v>
      </c>
      <c r="B414" s="8" t="s">
        <v>1728</v>
      </c>
      <c r="C414" s="13" t="s">
        <v>572</v>
      </c>
      <c r="D414" s="11">
        <v>50</v>
      </c>
      <c r="E414" s="12">
        <v>0</v>
      </c>
      <c r="F414" s="12">
        <v>0</v>
      </c>
      <c r="G414" s="13">
        <f t="shared" si="12"/>
        <v>50</v>
      </c>
      <c r="H414" s="13">
        <v>50</v>
      </c>
      <c r="I414" s="13">
        <f t="shared" si="13"/>
        <v>55</v>
      </c>
      <c r="J414" s="54" t="s">
        <v>18</v>
      </c>
      <c r="K414" s="54"/>
      <c r="L414" s="54"/>
      <c r="M414" s="54"/>
      <c r="N414" s="54"/>
      <c r="O414" s="16"/>
      <c r="P414" s="16"/>
    </row>
    <row r="415" spans="1:16" s="3" customFormat="1" ht="45" customHeight="1" x14ac:dyDescent="0.15">
      <c r="A415" s="8" t="s">
        <v>1215</v>
      </c>
      <c r="B415" s="8" t="s">
        <v>1729</v>
      </c>
      <c r="C415" s="13" t="s">
        <v>406</v>
      </c>
      <c r="D415" s="11">
        <v>50</v>
      </c>
      <c r="E415" s="12">
        <v>0</v>
      </c>
      <c r="F415" s="12">
        <v>0</v>
      </c>
      <c r="G415" s="13">
        <f t="shared" si="12"/>
        <v>50</v>
      </c>
      <c r="H415" s="13">
        <v>50</v>
      </c>
      <c r="I415" s="13">
        <f t="shared" si="13"/>
        <v>55</v>
      </c>
      <c r="J415" s="54" t="s">
        <v>18</v>
      </c>
      <c r="K415" s="54"/>
      <c r="L415" s="54"/>
      <c r="M415" s="54"/>
      <c r="N415" s="54"/>
      <c r="O415" s="16"/>
      <c r="P415" s="16"/>
    </row>
    <row r="416" spans="1:16" s="3" customFormat="1" ht="45" customHeight="1" x14ac:dyDescent="0.15">
      <c r="A416" s="8" t="s">
        <v>1216</v>
      </c>
      <c r="B416" s="8" t="s">
        <v>1730</v>
      </c>
      <c r="C416" s="13" t="s">
        <v>559</v>
      </c>
      <c r="D416" s="11">
        <v>50</v>
      </c>
      <c r="E416" s="12">
        <v>0</v>
      </c>
      <c r="F416" s="12">
        <v>0</v>
      </c>
      <c r="G416" s="13">
        <f t="shared" si="12"/>
        <v>50</v>
      </c>
      <c r="H416" s="13">
        <v>50</v>
      </c>
      <c r="I416" s="13">
        <f t="shared" si="13"/>
        <v>55</v>
      </c>
      <c r="J416" s="54" t="s">
        <v>18</v>
      </c>
      <c r="K416" s="54"/>
      <c r="L416" s="54"/>
      <c r="M416" s="54"/>
      <c r="N416" s="54"/>
      <c r="O416" s="16"/>
      <c r="P416" s="16"/>
    </row>
    <row r="417" spans="1:16" s="3" customFormat="1" ht="45" customHeight="1" x14ac:dyDescent="0.15">
      <c r="A417" s="8" t="s">
        <v>1217</v>
      </c>
      <c r="B417" s="8" t="s">
        <v>1731</v>
      </c>
      <c r="C417" s="13" t="s">
        <v>30</v>
      </c>
      <c r="D417" s="11">
        <v>50</v>
      </c>
      <c r="E417" s="12">
        <v>0</v>
      </c>
      <c r="F417" s="12">
        <v>0</v>
      </c>
      <c r="G417" s="13">
        <f t="shared" si="12"/>
        <v>50</v>
      </c>
      <c r="H417" s="13">
        <v>50</v>
      </c>
      <c r="I417" s="13">
        <f t="shared" si="13"/>
        <v>55</v>
      </c>
      <c r="J417" s="54" t="s">
        <v>18</v>
      </c>
      <c r="K417" s="54"/>
      <c r="L417" s="54"/>
      <c r="M417" s="54"/>
      <c r="N417" s="54"/>
      <c r="O417" s="16"/>
      <c r="P417" s="16"/>
    </row>
    <row r="418" spans="1:16" s="3" customFormat="1" ht="45" customHeight="1" x14ac:dyDescent="0.15">
      <c r="A418" s="8" t="s">
        <v>1218</v>
      </c>
      <c r="B418" s="8" t="s">
        <v>1732</v>
      </c>
      <c r="C418" s="8" t="s">
        <v>201</v>
      </c>
      <c r="D418" s="8">
        <v>50</v>
      </c>
      <c r="E418" s="14">
        <v>0</v>
      </c>
      <c r="F418" s="12">
        <v>0</v>
      </c>
      <c r="G418" s="13">
        <f t="shared" si="12"/>
        <v>50</v>
      </c>
      <c r="H418" s="13">
        <v>50</v>
      </c>
      <c r="I418" s="13">
        <f t="shared" si="13"/>
        <v>55</v>
      </c>
      <c r="J418" s="54" t="s">
        <v>18</v>
      </c>
      <c r="K418" s="54"/>
      <c r="L418" s="54"/>
      <c r="M418" s="54"/>
      <c r="N418" s="54"/>
      <c r="O418" s="16"/>
      <c r="P418" s="16"/>
    </row>
    <row r="419" spans="1:16" s="3" customFormat="1" ht="45" customHeight="1" x14ac:dyDescent="0.15">
      <c r="A419" s="8" t="s">
        <v>1219</v>
      </c>
      <c r="B419" s="8" t="s">
        <v>1733</v>
      </c>
      <c r="C419" s="13" t="s">
        <v>550</v>
      </c>
      <c r="D419" s="11">
        <v>50</v>
      </c>
      <c r="E419" s="12">
        <v>0</v>
      </c>
      <c r="F419" s="12">
        <v>0</v>
      </c>
      <c r="G419" s="13">
        <f t="shared" si="12"/>
        <v>50</v>
      </c>
      <c r="H419" s="13">
        <v>50</v>
      </c>
      <c r="I419" s="13">
        <f t="shared" si="13"/>
        <v>55</v>
      </c>
      <c r="J419" s="54" t="s">
        <v>18</v>
      </c>
      <c r="K419" s="54"/>
      <c r="L419" s="54"/>
      <c r="M419" s="54"/>
      <c r="N419" s="54"/>
      <c r="O419" s="16"/>
      <c r="P419" s="16"/>
    </row>
    <row r="420" spans="1:16" s="3" customFormat="1" ht="45" customHeight="1" x14ac:dyDescent="0.15">
      <c r="A420" s="8" t="s">
        <v>1220</v>
      </c>
      <c r="B420" s="8" t="s">
        <v>1734</v>
      </c>
      <c r="C420" s="13" t="s">
        <v>358</v>
      </c>
      <c r="D420" s="11">
        <v>50</v>
      </c>
      <c r="E420" s="12">
        <v>0</v>
      </c>
      <c r="F420" s="12">
        <v>0</v>
      </c>
      <c r="G420" s="13">
        <f t="shared" si="12"/>
        <v>50</v>
      </c>
      <c r="H420" s="13">
        <v>50</v>
      </c>
      <c r="I420" s="13">
        <f t="shared" si="13"/>
        <v>55</v>
      </c>
      <c r="J420" s="54" t="s">
        <v>18</v>
      </c>
      <c r="K420" s="54"/>
      <c r="L420" s="54"/>
      <c r="M420" s="54"/>
      <c r="N420" s="54"/>
      <c r="O420" s="16"/>
      <c r="P420" s="16"/>
    </row>
    <row r="421" spans="1:16" s="3" customFormat="1" ht="45" customHeight="1" x14ac:dyDescent="0.15">
      <c r="A421" s="8" t="s">
        <v>1221</v>
      </c>
      <c r="B421" s="8" t="s">
        <v>1735</v>
      </c>
      <c r="C421" s="8" t="s">
        <v>399</v>
      </c>
      <c r="D421" s="8">
        <v>50</v>
      </c>
      <c r="E421" s="14">
        <v>0</v>
      </c>
      <c r="F421" s="12">
        <v>0</v>
      </c>
      <c r="G421" s="13">
        <f t="shared" si="12"/>
        <v>50</v>
      </c>
      <c r="H421" s="13">
        <v>50</v>
      </c>
      <c r="I421" s="13">
        <f t="shared" si="13"/>
        <v>55</v>
      </c>
      <c r="J421" s="54" t="s">
        <v>18</v>
      </c>
      <c r="K421" s="54"/>
      <c r="L421" s="54"/>
      <c r="M421" s="54"/>
      <c r="N421" s="54"/>
      <c r="O421" s="16"/>
      <c r="P421" s="16"/>
    </row>
    <row r="422" spans="1:16" s="3" customFormat="1" ht="45" customHeight="1" x14ac:dyDescent="0.15">
      <c r="A422" s="8" t="s">
        <v>1222</v>
      </c>
      <c r="B422" s="8" t="s">
        <v>1736</v>
      </c>
      <c r="C422" s="8" t="s">
        <v>355</v>
      </c>
      <c r="D422" s="8">
        <v>50</v>
      </c>
      <c r="E422" s="14">
        <v>0</v>
      </c>
      <c r="F422" s="12">
        <v>0</v>
      </c>
      <c r="G422" s="13">
        <f t="shared" si="12"/>
        <v>50</v>
      </c>
      <c r="H422" s="13">
        <v>50</v>
      </c>
      <c r="I422" s="13">
        <f t="shared" si="13"/>
        <v>55</v>
      </c>
      <c r="J422" s="54" t="s">
        <v>18</v>
      </c>
      <c r="K422" s="54"/>
      <c r="L422" s="54"/>
      <c r="M422" s="54"/>
      <c r="N422" s="54"/>
      <c r="O422" s="16"/>
      <c r="P422" s="16"/>
    </row>
    <row r="423" spans="1:16" s="3" customFormat="1" ht="45" customHeight="1" x14ac:dyDescent="0.15">
      <c r="A423" s="8" t="s">
        <v>1223</v>
      </c>
      <c r="B423" s="8" t="s">
        <v>1737</v>
      </c>
      <c r="C423" s="13" t="s">
        <v>518</v>
      </c>
      <c r="D423" s="11">
        <v>50</v>
      </c>
      <c r="E423" s="12">
        <v>0</v>
      </c>
      <c r="F423" s="12">
        <v>0</v>
      </c>
      <c r="G423" s="13">
        <f t="shared" si="12"/>
        <v>50</v>
      </c>
      <c r="H423" s="13">
        <v>50</v>
      </c>
      <c r="I423" s="13">
        <f t="shared" si="13"/>
        <v>55</v>
      </c>
      <c r="J423" s="54" t="s">
        <v>18</v>
      </c>
      <c r="K423" s="54"/>
      <c r="L423" s="54"/>
      <c r="M423" s="54"/>
      <c r="N423" s="54"/>
      <c r="O423" s="16"/>
      <c r="P423" s="16"/>
    </row>
    <row r="424" spans="1:16" s="3" customFormat="1" ht="45" customHeight="1" x14ac:dyDescent="0.15">
      <c r="A424" s="8" t="s">
        <v>1224</v>
      </c>
      <c r="B424" s="8" t="s">
        <v>1738</v>
      </c>
      <c r="C424" s="8" t="s">
        <v>354</v>
      </c>
      <c r="D424" s="8">
        <v>50</v>
      </c>
      <c r="E424" s="14">
        <v>0</v>
      </c>
      <c r="F424" s="12">
        <v>0</v>
      </c>
      <c r="G424" s="13">
        <f t="shared" si="12"/>
        <v>50</v>
      </c>
      <c r="H424" s="13">
        <v>50</v>
      </c>
      <c r="I424" s="13">
        <f t="shared" si="13"/>
        <v>55</v>
      </c>
      <c r="J424" s="54" t="s">
        <v>18</v>
      </c>
      <c r="K424" s="54"/>
      <c r="L424" s="54"/>
      <c r="M424" s="54"/>
      <c r="N424" s="54"/>
      <c r="O424" s="16"/>
      <c r="P424" s="16"/>
    </row>
    <row r="425" spans="1:16" s="3" customFormat="1" ht="45" customHeight="1" x14ac:dyDescent="0.15">
      <c r="A425" s="8" t="s">
        <v>1225</v>
      </c>
      <c r="B425" s="8" t="s">
        <v>1739</v>
      </c>
      <c r="C425" s="8" t="s">
        <v>170</v>
      </c>
      <c r="D425" s="8">
        <v>50</v>
      </c>
      <c r="E425" s="14">
        <v>0</v>
      </c>
      <c r="F425" s="12">
        <v>0</v>
      </c>
      <c r="G425" s="13">
        <f t="shared" si="12"/>
        <v>50</v>
      </c>
      <c r="H425" s="13">
        <v>50</v>
      </c>
      <c r="I425" s="13">
        <f t="shared" si="13"/>
        <v>55</v>
      </c>
      <c r="J425" s="54" t="s">
        <v>18</v>
      </c>
      <c r="K425" s="54"/>
      <c r="L425" s="54"/>
      <c r="M425" s="54"/>
      <c r="N425" s="54"/>
      <c r="O425" s="16"/>
      <c r="P425" s="16"/>
    </row>
    <row r="426" spans="1:16" s="3" customFormat="1" ht="45" customHeight="1" x14ac:dyDescent="0.15">
      <c r="A426" s="8" t="s">
        <v>1226</v>
      </c>
      <c r="B426" s="8" t="s">
        <v>1740</v>
      </c>
      <c r="C426" s="8" t="s">
        <v>372</v>
      </c>
      <c r="D426" s="8">
        <v>50</v>
      </c>
      <c r="E426" s="14">
        <v>0</v>
      </c>
      <c r="F426" s="12">
        <v>0</v>
      </c>
      <c r="G426" s="13">
        <f t="shared" si="12"/>
        <v>50</v>
      </c>
      <c r="H426" s="13">
        <v>50</v>
      </c>
      <c r="I426" s="13">
        <f t="shared" si="13"/>
        <v>55</v>
      </c>
      <c r="J426" s="54" t="s">
        <v>18</v>
      </c>
      <c r="K426" s="54"/>
      <c r="L426" s="54"/>
      <c r="M426" s="54"/>
      <c r="N426" s="54"/>
      <c r="O426" s="16"/>
      <c r="P426" s="16"/>
    </row>
    <row r="427" spans="1:16" s="3" customFormat="1" ht="45" customHeight="1" x14ac:dyDescent="0.15">
      <c r="A427" s="8" t="s">
        <v>1227</v>
      </c>
      <c r="B427" s="8" t="s">
        <v>1741</v>
      </c>
      <c r="C427" s="8" t="s">
        <v>448</v>
      </c>
      <c r="D427" s="8">
        <v>50</v>
      </c>
      <c r="E427" s="14">
        <v>0</v>
      </c>
      <c r="F427" s="12">
        <v>0</v>
      </c>
      <c r="G427" s="13">
        <f t="shared" si="12"/>
        <v>50</v>
      </c>
      <c r="H427" s="13">
        <v>50</v>
      </c>
      <c r="I427" s="13">
        <f t="shared" si="13"/>
        <v>55</v>
      </c>
      <c r="J427" s="54" t="s">
        <v>18</v>
      </c>
      <c r="K427" s="54"/>
      <c r="L427" s="54"/>
      <c r="M427" s="54"/>
      <c r="N427" s="54"/>
      <c r="O427" s="16"/>
      <c r="P427" s="16"/>
    </row>
    <row r="428" spans="1:16" s="3" customFormat="1" ht="45" customHeight="1" x14ac:dyDescent="0.15">
      <c r="A428" s="8" t="s">
        <v>1228</v>
      </c>
      <c r="B428" s="8" t="s">
        <v>1742</v>
      </c>
      <c r="C428" s="13" t="s">
        <v>334</v>
      </c>
      <c r="D428" s="11">
        <v>50</v>
      </c>
      <c r="E428" s="12">
        <v>0</v>
      </c>
      <c r="F428" s="12">
        <v>0</v>
      </c>
      <c r="G428" s="13">
        <f t="shared" si="12"/>
        <v>50</v>
      </c>
      <c r="H428" s="13">
        <v>50</v>
      </c>
      <c r="I428" s="13">
        <f t="shared" si="13"/>
        <v>55</v>
      </c>
      <c r="J428" s="54" t="s">
        <v>18</v>
      </c>
      <c r="K428" s="54"/>
      <c r="L428" s="54"/>
      <c r="M428" s="54"/>
      <c r="N428" s="54"/>
      <c r="O428" s="16"/>
      <c r="P428" s="16"/>
    </row>
    <row r="429" spans="1:16" s="3" customFormat="1" ht="45" customHeight="1" x14ac:dyDescent="0.15">
      <c r="A429" s="8" t="s">
        <v>1229</v>
      </c>
      <c r="B429" s="8" t="s">
        <v>1743</v>
      </c>
      <c r="C429" s="8" t="s">
        <v>435</v>
      </c>
      <c r="D429" s="8">
        <v>50</v>
      </c>
      <c r="E429" s="14">
        <v>0</v>
      </c>
      <c r="F429" s="12">
        <v>0</v>
      </c>
      <c r="G429" s="13">
        <f t="shared" si="12"/>
        <v>50</v>
      </c>
      <c r="H429" s="13">
        <v>50</v>
      </c>
      <c r="I429" s="13">
        <f t="shared" si="13"/>
        <v>55</v>
      </c>
      <c r="J429" s="54" t="s">
        <v>18</v>
      </c>
      <c r="K429" s="54"/>
      <c r="L429" s="54"/>
      <c r="M429" s="54"/>
      <c r="N429" s="54"/>
      <c r="O429" s="16"/>
      <c r="P429" s="16"/>
    </row>
    <row r="430" spans="1:16" s="3" customFormat="1" ht="45" customHeight="1" x14ac:dyDescent="0.15">
      <c r="A430" s="8" t="s">
        <v>1230</v>
      </c>
      <c r="B430" s="8" t="s">
        <v>1744</v>
      </c>
      <c r="C430" s="13" t="s">
        <v>567</v>
      </c>
      <c r="D430" s="11">
        <v>50</v>
      </c>
      <c r="E430" s="12">
        <v>0</v>
      </c>
      <c r="F430" s="12">
        <v>0</v>
      </c>
      <c r="G430" s="13">
        <f t="shared" si="12"/>
        <v>50</v>
      </c>
      <c r="H430" s="13">
        <v>50</v>
      </c>
      <c r="I430" s="13">
        <f t="shared" si="13"/>
        <v>55</v>
      </c>
      <c r="J430" s="54" t="s">
        <v>18</v>
      </c>
      <c r="K430" s="54"/>
      <c r="L430" s="54"/>
      <c r="M430" s="54"/>
      <c r="N430" s="54"/>
      <c r="O430" s="16"/>
      <c r="P430" s="16"/>
    </row>
    <row r="431" spans="1:16" s="3" customFormat="1" ht="45" customHeight="1" x14ac:dyDescent="0.15">
      <c r="A431" s="8" t="s">
        <v>1231</v>
      </c>
      <c r="B431" s="8" t="s">
        <v>1745</v>
      </c>
      <c r="C431" s="13" t="s">
        <v>519</v>
      </c>
      <c r="D431" s="11">
        <v>50</v>
      </c>
      <c r="E431" s="12">
        <v>0</v>
      </c>
      <c r="F431" s="12">
        <v>0</v>
      </c>
      <c r="G431" s="13">
        <f t="shared" si="12"/>
        <v>50</v>
      </c>
      <c r="H431" s="13">
        <v>50</v>
      </c>
      <c r="I431" s="13">
        <f t="shared" si="13"/>
        <v>55</v>
      </c>
      <c r="J431" s="54" t="s">
        <v>18</v>
      </c>
      <c r="K431" s="54"/>
      <c r="L431" s="54"/>
      <c r="M431" s="54"/>
      <c r="N431" s="54"/>
      <c r="O431" s="16"/>
      <c r="P431" s="16"/>
    </row>
    <row r="432" spans="1:16" s="3" customFormat="1" ht="45" customHeight="1" x14ac:dyDescent="0.15">
      <c r="A432" s="8" t="s">
        <v>1232</v>
      </c>
      <c r="B432" s="8" t="s">
        <v>1746</v>
      </c>
      <c r="C432" s="13" t="s">
        <v>489</v>
      </c>
      <c r="D432" s="11">
        <v>50</v>
      </c>
      <c r="E432" s="12">
        <v>0</v>
      </c>
      <c r="F432" s="12">
        <v>0</v>
      </c>
      <c r="G432" s="13">
        <f t="shared" si="12"/>
        <v>50</v>
      </c>
      <c r="H432" s="13">
        <v>50</v>
      </c>
      <c r="I432" s="13">
        <f t="shared" si="13"/>
        <v>55</v>
      </c>
      <c r="J432" s="54" t="s">
        <v>18</v>
      </c>
      <c r="K432" s="54"/>
      <c r="L432" s="54"/>
      <c r="M432" s="54"/>
      <c r="N432" s="54"/>
      <c r="O432" s="16"/>
      <c r="P432" s="16"/>
    </row>
    <row r="433" spans="1:16" s="3" customFormat="1" ht="45" customHeight="1" x14ac:dyDescent="0.15">
      <c r="A433" s="8" t="s">
        <v>1233</v>
      </c>
      <c r="B433" s="8" t="s">
        <v>1747</v>
      </c>
      <c r="C433" s="13" t="s">
        <v>248</v>
      </c>
      <c r="D433" s="11">
        <v>50</v>
      </c>
      <c r="E433" s="12">
        <v>0</v>
      </c>
      <c r="F433" s="12">
        <v>0</v>
      </c>
      <c r="G433" s="13">
        <f t="shared" si="12"/>
        <v>50</v>
      </c>
      <c r="H433" s="13">
        <v>50</v>
      </c>
      <c r="I433" s="13">
        <f t="shared" si="13"/>
        <v>55</v>
      </c>
      <c r="J433" s="54" t="s">
        <v>18</v>
      </c>
      <c r="K433" s="54"/>
      <c r="L433" s="54"/>
      <c r="M433" s="54"/>
      <c r="N433" s="54"/>
      <c r="O433" s="16"/>
      <c r="P433" s="16"/>
    </row>
    <row r="434" spans="1:16" s="3" customFormat="1" ht="45" customHeight="1" x14ac:dyDescent="0.15">
      <c r="A434" s="8" t="s">
        <v>1234</v>
      </c>
      <c r="B434" s="8" t="s">
        <v>1748</v>
      </c>
      <c r="C434" s="13" t="s">
        <v>503</v>
      </c>
      <c r="D434" s="11">
        <v>50</v>
      </c>
      <c r="E434" s="12">
        <v>0</v>
      </c>
      <c r="F434" s="12">
        <v>0</v>
      </c>
      <c r="G434" s="13">
        <f t="shared" si="12"/>
        <v>50</v>
      </c>
      <c r="H434" s="13">
        <v>50</v>
      </c>
      <c r="I434" s="13">
        <f t="shared" si="13"/>
        <v>55</v>
      </c>
      <c r="J434" s="54" t="s">
        <v>18</v>
      </c>
      <c r="K434" s="54"/>
      <c r="L434" s="54"/>
      <c r="M434" s="54"/>
      <c r="N434" s="54"/>
      <c r="O434" s="16"/>
      <c r="P434" s="16"/>
    </row>
    <row r="435" spans="1:16" s="3" customFormat="1" ht="45" customHeight="1" x14ac:dyDescent="0.15">
      <c r="A435" s="8" t="s">
        <v>1235</v>
      </c>
      <c r="B435" s="8" t="s">
        <v>1749</v>
      </c>
      <c r="C435" s="13" t="s">
        <v>521</v>
      </c>
      <c r="D435" s="11">
        <v>50</v>
      </c>
      <c r="E435" s="12">
        <v>0</v>
      </c>
      <c r="F435" s="12">
        <v>0</v>
      </c>
      <c r="G435" s="13">
        <f t="shared" si="12"/>
        <v>50</v>
      </c>
      <c r="H435" s="13">
        <v>50</v>
      </c>
      <c r="I435" s="13">
        <f t="shared" si="13"/>
        <v>55</v>
      </c>
      <c r="J435" s="54" t="s">
        <v>18</v>
      </c>
      <c r="K435" s="54"/>
      <c r="L435" s="54"/>
      <c r="M435" s="54"/>
      <c r="N435" s="54"/>
      <c r="O435" s="16"/>
      <c r="P435" s="16"/>
    </row>
    <row r="436" spans="1:16" s="3" customFormat="1" ht="45" customHeight="1" x14ac:dyDescent="0.15">
      <c r="A436" s="8" t="s">
        <v>1236</v>
      </c>
      <c r="B436" s="8" t="s">
        <v>1750</v>
      </c>
      <c r="C436" s="13" t="s">
        <v>282</v>
      </c>
      <c r="D436" s="11">
        <v>50</v>
      </c>
      <c r="E436" s="12">
        <v>0</v>
      </c>
      <c r="F436" s="12">
        <v>0</v>
      </c>
      <c r="G436" s="13">
        <f t="shared" si="12"/>
        <v>50</v>
      </c>
      <c r="H436" s="13">
        <v>50</v>
      </c>
      <c r="I436" s="13">
        <f t="shared" si="13"/>
        <v>55</v>
      </c>
      <c r="J436" s="54" t="s">
        <v>18</v>
      </c>
      <c r="K436" s="54"/>
      <c r="L436" s="54"/>
      <c r="M436" s="54"/>
      <c r="N436" s="54"/>
      <c r="O436" s="16"/>
      <c r="P436" s="16"/>
    </row>
    <row r="437" spans="1:16" s="3" customFormat="1" ht="45" customHeight="1" x14ac:dyDescent="0.15">
      <c r="A437" s="8" t="s">
        <v>1237</v>
      </c>
      <c r="B437" s="8" t="s">
        <v>1751</v>
      </c>
      <c r="C437" s="8" t="s">
        <v>481</v>
      </c>
      <c r="D437" s="8">
        <v>50</v>
      </c>
      <c r="E437" s="14">
        <v>0</v>
      </c>
      <c r="F437" s="12">
        <v>0</v>
      </c>
      <c r="G437" s="13">
        <f t="shared" si="12"/>
        <v>50</v>
      </c>
      <c r="H437" s="13">
        <v>50</v>
      </c>
      <c r="I437" s="13">
        <f t="shared" si="13"/>
        <v>55</v>
      </c>
      <c r="J437" s="54" t="s">
        <v>18</v>
      </c>
      <c r="K437" s="54"/>
      <c r="L437" s="54"/>
      <c r="M437" s="54"/>
      <c r="N437" s="54"/>
      <c r="O437" s="16"/>
      <c r="P437" s="16"/>
    </row>
    <row r="438" spans="1:16" s="3" customFormat="1" ht="45" customHeight="1" x14ac:dyDescent="0.15">
      <c r="A438" s="8" t="s">
        <v>1238</v>
      </c>
      <c r="B438" s="8" t="s">
        <v>1752</v>
      </c>
      <c r="C438" s="13" t="s">
        <v>506</v>
      </c>
      <c r="D438" s="11">
        <v>50</v>
      </c>
      <c r="E438" s="12">
        <v>0</v>
      </c>
      <c r="F438" s="12">
        <v>0</v>
      </c>
      <c r="G438" s="13">
        <f t="shared" si="12"/>
        <v>50</v>
      </c>
      <c r="H438" s="13">
        <v>50</v>
      </c>
      <c r="I438" s="13">
        <f t="shared" si="13"/>
        <v>55</v>
      </c>
      <c r="J438" s="54" t="s">
        <v>18</v>
      </c>
      <c r="K438" s="54"/>
      <c r="L438" s="54"/>
      <c r="M438" s="54"/>
      <c r="N438" s="54"/>
      <c r="O438" s="16"/>
      <c r="P438" s="16"/>
    </row>
    <row r="439" spans="1:16" s="3" customFormat="1" ht="45" customHeight="1" x14ac:dyDescent="0.15">
      <c r="A439" s="8" t="s">
        <v>1239</v>
      </c>
      <c r="B439" s="8" t="s">
        <v>1753</v>
      </c>
      <c r="C439" s="8" t="s">
        <v>476</v>
      </c>
      <c r="D439" s="8">
        <v>50</v>
      </c>
      <c r="E439" s="14">
        <v>0</v>
      </c>
      <c r="F439" s="12">
        <v>0</v>
      </c>
      <c r="G439" s="13">
        <f t="shared" si="12"/>
        <v>50</v>
      </c>
      <c r="H439" s="13">
        <v>50</v>
      </c>
      <c r="I439" s="13">
        <f t="shared" si="13"/>
        <v>55</v>
      </c>
      <c r="J439" s="54" t="s">
        <v>18</v>
      </c>
      <c r="K439" s="54"/>
      <c r="L439" s="54"/>
      <c r="M439" s="54"/>
      <c r="N439" s="54"/>
      <c r="O439" s="16"/>
      <c r="P439" s="16"/>
    </row>
    <row r="440" spans="1:16" s="3" customFormat="1" ht="45" customHeight="1" x14ac:dyDescent="0.15">
      <c r="A440" s="8" t="s">
        <v>1240</v>
      </c>
      <c r="B440" s="8" t="s">
        <v>1754</v>
      </c>
      <c r="C440" s="13" t="s">
        <v>488</v>
      </c>
      <c r="D440" s="11">
        <v>50</v>
      </c>
      <c r="E440" s="12">
        <v>0</v>
      </c>
      <c r="F440" s="12">
        <v>0</v>
      </c>
      <c r="G440" s="13">
        <f t="shared" si="12"/>
        <v>50</v>
      </c>
      <c r="H440" s="13">
        <v>50</v>
      </c>
      <c r="I440" s="13">
        <f t="shared" si="13"/>
        <v>55</v>
      </c>
      <c r="J440" s="54" t="s">
        <v>18</v>
      </c>
      <c r="K440" s="54"/>
      <c r="L440" s="54"/>
      <c r="M440" s="54"/>
      <c r="N440" s="54"/>
      <c r="O440" s="16"/>
      <c r="P440" s="16"/>
    </row>
    <row r="441" spans="1:16" s="3" customFormat="1" ht="45" customHeight="1" x14ac:dyDescent="0.15">
      <c r="A441" s="8" t="s">
        <v>1241</v>
      </c>
      <c r="B441" s="8" t="s">
        <v>1755</v>
      </c>
      <c r="C441" s="13" t="s">
        <v>590</v>
      </c>
      <c r="D441" s="11">
        <v>50</v>
      </c>
      <c r="E441" s="12">
        <v>0</v>
      </c>
      <c r="F441" s="12">
        <v>0</v>
      </c>
      <c r="G441" s="13">
        <f t="shared" si="12"/>
        <v>50</v>
      </c>
      <c r="H441" s="13">
        <v>50</v>
      </c>
      <c r="I441" s="13">
        <f t="shared" si="13"/>
        <v>55</v>
      </c>
      <c r="J441" s="54" t="s">
        <v>18</v>
      </c>
      <c r="K441" s="54"/>
      <c r="L441" s="54"/>
      <c r="M441" s="54"/>
      <c r="N441" s="54"/>
      <c r="O441" s="16"/>
      <c r="P441" s="16"/>
    </row>
    <row r="442" spans="1:16" s="3" customFormat="1" ht="45" customHeight="1" x14ac:dyDescent="0.15">
      <c r="A442" s="8" t="s">
        <v>1242</v>
      </c>
      <c r="B442" s="8" t="s">
        <v>1756</v>
      </c>
      <c r="C442" s="13" t="s">
        <v>552</v>
      </c>
      <c r="D442" s="11">
        <v>50</v>
      </c>
      <c r="E442" s="12">
        <v>0</v>
      </c>
      <c r="F442" s="12">
        <v>0</v>
      </c>
      <c r="G442" s="13">
        <f t="shared" si="12"/>
        <v>50</v>
      </c>
      <c r="H442" s="13">
        <v>50</v>
      </c>
      <c r="I442" s="13">
        <f t="shared" si="13"/>
        <v>55</v>
      </c>
      <c r="J442" s="54" t="s">
        <v>18</v>
      </c>
      <c r="K442" s="54"/>
      <c r="L442" s="54"/>
      <c r="M442" s="54"/>
      <c r="N442" s="54"/>
      <c r="O442" s="16"/>
      <c r="P442" s="16"/>
    </row>
    <row r="443" spans="1:16" s="3" customFormat="1" ht="45" customHeight="1" x14ac:dyDescent="0.15">
      <c r="A443" s="8" t="s">
        <v>1243</v>
      </c>
      <c r="B443" s="8" t="s">
        <v>1757</v>
      </c>
      <c r="C443" s="13" t="s">
        <v>373</v>
      </c>
      <c r="D443" s="11">
        <v>50</v>
      </c>
      <c r="E443" s="12">
        <v>0</v>
      </c>
      <c r="F443" s="12">
        <v>0</v>
      </c>
      <c r="G443" s="13">
        <f t="shared" si="12"/>
        <v>50</v>
      </c>
      <c r="H443" s="13">
        <v>50</v>
      </c>
      <c r="I443" s="13">
        <f t="shared" si="13"/>
        <v>55</v>
      </c>
      <c r="J443" s="54" t="s">
        <v>18</v>
      </c>
      <c r="K443" s="54"/>
      <c r="L443" s="54"/>
      <c r="M443" s="54"/>
      <c r="N443" s="54"/>
      <c r="O443" s="16"/>
      <c r="P443" s="16"/>
    </row>
    <row r="444" spans="1:16" s="3" customFormat="1" ht="45" customHeight="1" x14ac:dyDescent="0.15">
      <c r="A444" s="8" t="s">
        <v>1244</v>
      </c>
      <c r="B444" s="8" t="s">
        <v>1758</v>
      </c>
      <c r="C444" s="13" t="s">
        <v>602</v>
      </c>
      <c r="D444" s="11">
        <v>50</v>
      </c>
      <c r="E444" s="12">
        <v>0</v>
      </c>
      <c r="F444" s="12">
        <v>0</v>
      </c>
      <c r="G444" s="13">
        <f t="shared" si="12"/>
        <v>50</v>
      </c>
      <c r="H444" s="13">
        <v>50</v>
      </c>
      <c r="I444" s="13">
        <f t="shared" si="13"/>
        <v>55</v>
      </c>
      <c r="J444" s="54" t="s">
        <v>18</v>
      </c>
      <c r="K444" s="54"/>
      <c r="L444" s="54"/>
      <c r="M444" s="54"/>
      <c r="N444" s="54"/>
      <c r="O444" s="16"/>
      <c r="P444" s="16"/>
    </row>
    <row r="445" spans="1:16" s="3" customFormat="1" ht="45" customHeight="1" x14ac:dyDescent="0.15">
      <c r="A445" s="8" t="s">
        <v>1245</v>
      </c>
      <c r="B445" s="8" t="s">
        <v>1759</v>
      </c>
      <c r="C445" s="13" t="s">
        <v>535</v>
      </c>
      <c r="D445" s="11">
        <v>50</v>
      </c>
      <c r="E445" s="12">
        <v>0</v>
      </c>
      <c r="F445" s="12">
        <v>0</v>
      </c>
      <c r="G445" s="13">
        <f t="shared" si="12"/>
        <v>50</v>
      </c>
      <c r="H445" s="13">
        <v>50</v>
      </c>
      <c r="I445" s="13">
        <f t="shared" si="13"/>
        <v>55</v>
      </c>
      <c r="J445" s="54" t="s">
        <v>18</v>
      </c>
      <c r="K445" s="54"/>
      <c r="L445" s="54"/>
      <c r="M445" s="54"/>
      <c r="N445" s="54"/>
      <c r="O445" s="16"/>
      <c r="P445" s="16"/>
    </row>
    <row r="446" spans="1:16" s="3" customFormat="1" ht="45" customHeight="1" x14ac:dyDescent="0.15">
      <c r="A446" s="8" t="s">
        <v>1246</v>
      </c>
      <c r="B446" s="8" t="s">
        <v>1760</v>
      </c>
      <c r="C446" s="13" t="s">
        <v>386</v>
      </c>
      <c r="D446" s="11">
        <v>50</v>
      </c>
      <c r="E446" s="12">
        <v>0</v>
      </c>
      <c r="F446" s="12">
        <v>0</v>
      </c>
      <c r="G446" s="13">
        <f t="shared" si="12"/>
        <v>50</v>
      </c>
      <c r="H446" s="13">
        <v>50</v>
      </c>
      <c r="I446" s="13">
        <f t="shared" si="13"/>
        <v>55</v>
      </c>
      <c r="J446" s="54" t="s">
        <v>18</v>
      </c>
      <c r="K446" s="54"/>
      <c r="L446" s="54"/>
      <c r="M446" s="54"/>
      <c r="N446" s="54"/>
      <c r="O446" s="16"/>
      <c r="P446" s="16"/>
    </row>
    <row r="447" spans="1:16" s="3" customFormat="1" ht="45" customHeight="1" x14ac:dyDescent="0.15">
      <c r="A447" s="8" t="s">
        <v>1247</v>
      </c>
      <c r="B447" s="8" t="s">
        <v>1761</v>
      </c>
      <c r="C447" s="13" t="s">
        <v>293</v>
      </c>
      <c r="D447" s="11">
        <v>50</v>
      </c>
      <c r="E447" s="12">
        <v>0</v>
      </c>
      <c r="F447" s="12">
        <v>0</v>
      </c>
      <c r="G447" s="13">
        <f t="shared" si="12"/>
        <v>50</v>
      </c>
      <c r="H447" s="13">
        <v>50</v>
      </c>
      <c r="I447" s="13">
        <f t="shared" si="13"/>
        <v>55</v>
      </c>
      <c r="J447" s="54" t="s">
        <v>18</v>
      </c>
      <c r="K447" s="54"/>
      <c r="L447" s="54"/>
      <c r="M447" s="54"/>
      <c r="N447" s="54"/>
      <c r="O447" s="16"/>
      <c r="P447" s="16"/>
    </row>
    <row r="448" spans="1:16" s="3" customFormat="1" ht="45" customHeight="1" x14ac:dyDescent="0.15">
      <c r="A448" s="8" t="s">
        <v>1248</v>
      </c>
      <c r="B448" s="8" t="s">
        <v>1762</v>
      </c>
      <c r="C448" s="13" t="s">
        <v>498</v>
      </c>
      <c r="D448" s="11">
        <v>50</v>
      </c>
      <c r="E448" s="12">
        <v>0</v>
      </c>
      <c r="F448" s="12">
        <v>0</v>
      </c>
      <c r="G448" s="13">
        <f t="shared" si="12"/>
        <v>50</v>
      </c>
      <c r="H448" s="13">
        <v>50</v>
      </c>
      <c r="I448" s="13">
        <f t="shared" si="13"/>
        <v>55</v>
      </c>
      <c r="J448" s="54" t="s">
        <v>18</v>
      </c>
      <c r="K448" s="54"/>
      <c r="L448" s="54"/>
      <c r="M448" s="54"/>
      <c r="N448" s="54"/>
      <c r="O448" s="16"/>
      <c r="P448" s="16"/>
    </row>
    <row r="449" spans="1:16" s="3" customFormat="1" ht="45" customHeight="1" x14ac:dyDescent="0.15">
      <c r="A449" s="8" t="s">
        <v>1249</v>
      </c>
      <c r="B449" s="8" t="s">
        <v>1763</v>
      </c>
      <c r="C449" s="13" t="s">
        <v>418</v>
      </c>
      <c r="D449" s="11">
        <v>50</v>
      </c>
      <c r="E449" s="12">
        <v>0</v>
      </c>
      <c r="F449" s="12">
        <v>0</v>
      </c>
      <c r="G449" s="13">
        <f t="shared" si="12"/>
        <v>50</v>
      </c>
      <c r="H449" s="13">
        <v>50</v>
      </c>
      <c r="I449" s="13">
        <f t="shared" si="13"/>
        <v>55</v>
      </c>
      <c r="J449" s="54" t="s">
        <v>18</v>
      </c>
      <c r="K449" s="54"/>
      <c r="L449" s="54"/>
      <c r="M449" s="54"/>
      <c r="N449" s="54"/>
      <c r="O449" s="16"/>
      <c r="P449" s="16"/>
    </row>
    <row r="450" spans="1:16" s="3" customFormat="1" ht="45" customHeight="1" x14ac:dyDescent="0.15">
      <c r="A450" s="8" t="s">
        <v>1250</v>
      </c>
      <c r="B450" s="8" t="s">
        <v>1764</v>
      </c>
      <c r="C450" s="13" t="s">
        <v>474</v>
      </c>
      <c r="D450" s="11">
        <v>50</v>
      </c>
      <c r="E450" s="12">
        <v>0</v>
      </c>
      <c r="F450" s="12">
        <v>0</v>
      </c>
      <c r="G450" s="13">
        <f t="shared" si="12"/>
        <v>50</v>
      </c>
      <c r="H450" s="13">
        <v>50</v>
      </c>
      <c r="I450" s="13">
        <f t="shared" si="13"/>
        <v>55</v>
      </c>
      <c r="J450" s="54" t="s">
        <v>18</v>
      </c>
      <c r="K450" s="54"/>
      <c r="L450" s="54"/>
      <c r="M450" s="54"/>
      <c r="N450" s="54"/>
      <c r="O450" s="16"/>
      <c r="P450" s="16"/>
    </row>
    <row r="451" spans="1:16" s="3" customFormat="1" ht="45" customHeight="1" x14ac:dyDescent="0.15">
      <c r="A451" s="8" t="s">
        <v>1251</v>
      </c>
      <c r="B451" s="8" t="s">
        <v>1765</v>
      </c>
      <c r="C451" s="13" t="s">
        <v>604</v>
      </c>
      <c r="D451" s="11">
        <v>50</v>
      </c>
      <c r="E451" s="12">
        <v>0</v>
      </c>
      <c r="F451" s="12">
        <v>0</v>
      </c>
      <c r="G451" s="13">
        <f t="shared" si="12"/>
        <v>50</v>
      </c>
      <c r="H451" s="13">
        <v>50</v>
      </c>
      <c r="I451" s="13">
        <f t="shared" si="13"/>
        <v>55</v>
      </c>
      <c r="J451" s="54" t="s">
        <v>18</v>
      </c>
      <c r="K451" s="54"/>
      <c r="L451" s="54"/>
      <c r="M451" s="54"/>
      <c r="N451" s="54"/>
      <c r="O451" s="16"/>
      <c r="P451" s="16"/>
    </row>
    <row r="452" spans="1:16" s="3" customFormat="1" ht="45" customHeight="1" x14ac:dyDescent="0.15">
      <c r="A452" s="8" t="s">
        <v>1252</v>
      </c>
      <c r="B452" s="8" t="s">
        <v>1766</v>
      </c>
      <c r="C452" s="13" t="s">
        <v>437</v>
      </c>
      <c r="D452" s="11">
        <v>50</v>
      </c>
      <c r="E452" s="12">
        <v>0</v>
      </c>
      <c r="F452" s="12">
        <v>0</v>
      </c>
      <c r="G452" s="13">
        <f t="shared" ref="G452:G481" si="14">D452+E452-F452</f>
        <v>50</v>
      </c>
      <c r="H452" s="13">
        <v>50</v>
      </c>
      <c r="I452" s="13">
        <f t="shared" ref="I452:I481" si="15">RANK(H452,$H:$H)</f>
        <v>55</v>
      </c>
      <c r="J452" s="54" t="s">
        <v>18</v>
      </c>
      <c r="K452" s="54"/>
      <c r="L452" s="54"/>
      <c r="M452" s="54"/>
      <c r="N452" s="54"/>
      <c r="O452" s="16"/>
      <c r="P452" s="16"/>
    </row>
    <row r="453" spans="1:16" s="3" customFormat="1" ht="45" customHeight="1" x14ac:dyDescent="0.15">
      <c r="A453" s="8" t="s">
        <v>1253</v>
      </c>
      <c r="B453" s="8" t="s">
        <v>1767</v>
      </c>
      <c r="C453" s="13" t="s">
        <v>608</v>
      </c>
      <c r="D453" s="11">
        <v>50</v>
      </c>
      <c r="E453" s="12">
        <v>0</v>
      </c>
      <c r="F453" s="12">
        <v>0</v>
      </c>
      <c r="G453" s="13">
        <f t="shared" si="14"/>
        <v>50</v>
      </c>
      <c r="H453" s="13">
        <v>50</v>
      </c>
      <c r="I453" s="13">
        <f t="shared" si="15"/>
        <v>55</v>
      </c>
      <c r="J453" s="54" t="s">
        <v>18</v>
      </c>
      <c r="K453" s="54"/>
      <c r="L453" s="54"/>
      <c r="M453" s="54"/>
      <c r="N453" s="54"/>
      <c r="O453" s="16"/>
      <c r="P453" s="16"/>
    </row>
    <row r="454" spans="1:16" s="3" customFormat="1" ht="45" customHeight="1" x14ac:dyDescent="0.15">
      <c r="A454" s="8" t="s">
        <v>1254</v>
      </c>
      <c r="B454" s="8" t="s">
        <v>1768</v>
      </c>
      <c r="C454" s="13" t="s">
        <v>580</v>
      </c>
      <c r="D454" s="11">
        <v>50</v>
      </c>
      <c r="E454" s="12">
        <v>0</v>
      </c>
      <c r="F454" s="12">
        <v>0</v>
      </c>
      <c r="G454" s="13">
        <f t="shared" si="14"/>
        <v>50</v>
      </c>
      <c r="H454" s="13">
        <v>50</v>
      </c>
      <c r="I454" s="13">
        <f t="shared" si="15"/>
        <v>55</v>
      </c>
      <c r="J454" s="54" t="s">
        <v>18</v>
      </c>
      <c r="K454" s="54"/>
      <c r="L454" s="54"/>
      <c r="M454" s="54"/>
      <c r="N454" s="54"/>
      <c r="O454" s="16"/>
      <c r="P454" s="16"/>
    </row>
    <row r="455" spans="1:16" s="3" customFormat="1" ht="45" customHeight="1" x14ac:dyDescent="0.15">
      <c r="A455" s="8" t="s">
        <v>1255</v>
      </c>
      <c r="B455" s="8" t="s">
        <v>1769</v>
      </c>
      <c r="C455" s="13" t="s">
        <v>575</v>
      </c>
      <c r="D455" s="11">
        <v>50</v>
      </c>
      <c r="E455" s="12">
        <v>0</v>
      </c>
      <c r="F455" s="12">
        <v>0</v>
      </c>
      <c r="G455" s="13">
        <f t="shared" si="14"/>
        <v>50</v>
      </c>
      <c r="H455" s="13">
        <v>50</v>
      </c>
      <c r="I455" s="13">
        <f t="shared" si="15"/>
        <v>55</v>
      </c>
      <c r="J455" s="54" t="s">
        <v>18</v>
      </c>
      <c r="K455" s="54"/>
      <c r="L455" s="54"/>
      <c r="M455" s="54"/>
      <c r="N455" s="54"/>
      <c r="O455" s="16"/>
      <c r="P455" s="16"/>
    </row>
    <row r="456" spans="1:16" s="3" customFormat="1" ht="45" customHeight="1" x14ac:dyDescent="0.15">
      <c r="A456" s="8" t="s">
        <v>1256</v>
      </c>
      <c r="B456" s="8" t="s">
        <v>1770</v>
      </c>
      <c r="C456" s="8" t="s">
        <v>302</v>
      </c>
      <c r="D456" s="8">
        <v>50</v>
      </c>
      <c r="E456" s="14">
        <v>0</v>
      </c>
      <c r="F456" s="12">
        <v>0</v>
      </c>
      <c r="G456" s="13">
        <f t="shared" si="14"/>
        <v>50</v>
      </c>
      <c r="H456" s="13">
        <v>50</v>
      </c>
      <c r="I456" s="13">
        <f t="shared" si="15"/>
        <v>55</v>
      </c>
      <c r="J456" s="54" t="s">
        <v>18</v>
      </c>
      <c r="K456" s="54"/>
      <c r="L456" s="54"/>
      <c r="M456" s="54"/>
      <c r="N456" s="54"/>
      <c r="O456" s="16"/>
      <c r="P456" s="16"/>
    </row>
    <row r="457" spans="1:16" s="3" customFormat="1" ht="45" customHeight="1" x14ac:dyDescent="0.15">
      <c r="A457" s="8" t="s">
        <v>1257</v>
      </c>
      <c r="B457" s="8" t="s">
        <v>1771</v>
      </c>
      <c r="C457" s="13" t="s">
        <v>357</v>
      </c>
      <c r="D457" s="11">
        <v>50</v>
      </c>
      <c r="E457" s="12">
        <v>0</v>
      </c>
      <c r="F457" s="12">
        <v>0</v>
      </c>
      <c r="G457" s="13">
        <f t="shared" si="14"/>
        <v>50</v>
      </c>
      <c r="H457" s="13">
        <v>50</v>
      </c>
      <c r="I457" s="13">
        <f t="shared" si="15"/>
        <v>55</v>
      </c>
      <c r="J457" s="54" t="s">
        <v>18</v>
      </c>
      <c r="K457" s="54"/>
      <c r="L457" s="54"/>
      <c r="M457" s="54"/>
      <c r="N457" s="54"/>
      <c r="O457" s="16"/>
      <c r="P457" s="16"/>
    </row>
    <row r="458" spans="1:16" s="3" customFormat="1" ht="45" customHeight="1" x14ac:dyDescent="0.15">
      <c r="A458" s="8" t="s">
        <v>1258</v>
      </c>
      <c r="B458" s="8" t="s">
        <v>1772</v>
      </c>
      <c r="C458" s="13" t="s">
        <v>581</v>
      </c>
      <c r="D458" s="11">
        <v>50</v>
      </c>
      <c r="E458" s="12">
        <v>0</v>
      </c>
      <c r="F458" s="12">
        <v>0</v>
      </c>
      <c r="G458" s="13">
        <f t="shared" si="14"/>
        <v>50</v>
      </c>
      <c r="H458" s="13">
        <v>50</v>
      </c>
      <c r="I458" s="13">
        <f t="shared" si="15"/>
        <v>55</v>
      </c>
      <c r="J458" s="54" t="s">
        <v>18</v>
      </c>
      <c r="K458" s="54"/>
      <c r="L458" s="54"/>
      <c r="M458" s="54"/>
      <c r="N458" s="54"/>
      <c r="O458" s="16"/>
      <c r="P458" s="16"/>
    </row>
    <row r="459" spans="1:16" s="3" customFormat="1" ht="45" customHeight="1" x14ac:dyDescent="0.15">
      <c r="A459" s="8" t="s">
        <v>1259</v>
      </c>
      <c r="B459" s="8" t="s">
        <v>1773</v>
      </c>
      <c r="C459" s="13" t="s">
        <v>378</v>
      </c>
      <c r="D459" s="11">
        <v>50</v>
      </c>
      <c r="E459" s="12">
        <v>0</v>
      </c>
      <c r="F459" s="12">
        <v>0</v>
      </c>
      <c r="G459" s="13">
        <f t="shared" si="14"/>
        <v>50</v>
      </c>
      <c r="H459" s="13">
        <v>50</v>
      </c>
      <c r="I459" s="13">
        <f t="shared" si="15"/>
        <v>55</v>
      </c>
      <c r="J459" s="54" t="s">
        <v>18</v>
      </c>
      <c r="K459" s="54"/>
      <c r="L459" s="54"/>
      <c r="M459" s="54"/>
      <c r="N459" s="54"/>
      <c r="O459" s="16"/>
      <c r="P459" s="16"/>
    </row>
    <row r="460" spans="1:16" s="3" customFormat="1" ht="45" customHeight="1" x14ac:dyDescent="0.15">
      <c r="A460" s="8" t="s">
        <v>1260</v>
      </c>
      <c r="B460" s="8" t="s">
        <v>1774</v>
      </c>
      <c r="C460" s="13" t="s">
        <v>570</v>
      </c>
      <c r="D460" s="11">
        <v>50</v>
      </c>
      <c r="E460" s="12">
        <v>0</v>
      </c>
      <c r="F460" s="12">
        <v>0</v>
      </c>
      <c r="G460" s="13">
        <f t="shared" si="14"/>
        <v>50</v>
      </c>
      <c r="H460" s="13">
        <v>50</v>
      </c>
      <c r="I460" s="13">
        <f t="shared" si="15"/>
        <v>55</v>
      </c>
      <c r="J460" s="54" t="s">
        <v>18</v>
      </c>
      <c r="K460" s="54"/>
      <c r="L460" s="54"/>
      <c r="M460" s="54"/>
      <c r="N460" s="54"/>
      <c r="O460" s="16"/>
      <c r="P460" s="16"/>
    </row>
    <row r="461" spans="1:16" s="3" customFormat="1" ht="45" customHeight="1" x14ac:dyDescent="0.15">
      <c r="A461" s="8" t="s">
        <v>1261</v>
      </c>
      <c r="B461" s="8" t="s">
        <v>1775</v>
      </c>
      <c r="C461" s="13" t="s">
        <v>595</v>
      </c>
      <c r="D461" s="11">
        <v>50</v>
      </c>
      <c r="E461" s="12">
        <v>0</v>
      </c>
      <c r="F461" s="12">
        <v>0</v>
      </c>
      <c r="G461" s="13">
        <f t="shared" si="14"/>
        <v>50</v>
      </c>
      <c r="H461" s="13">
        <v>50</v>
      </c>
      <c r="I461" s="13">
        <f t="shared" si="15"/>
        <v>55</v>
      </c>
      <c r="J461" s="54" t="s">
        <v>18</v>
      </c>
      <c r="K461" s="54"/>
      <c r="L461" s="54"/>
      <c r="M461" s="54"/>
      <c r="N461" s="54"/>
      <c r="O461" s="16"/>
      <c r="P461" s="16"/>
    </row>
    <row r="462" spans="1:16" s="3" customFormat="1" ht="45" customHeight="1" x14ac:dyDescent="0.15">
      <c r="A462" s="8" t="s">
        <v>1262</v>
      </c>
      <c r="B462" s="8" t="s">
        <v>1776</v>
      </c>
      <c r="C462" s="13" t="s">
        <v>484</v>
      </c>
      <c r="D462" s="11">
        <v>50</v>
      </c>
      <c r="E462" s="12">
        <v>0</v>
      </c>
      <c r="F462" s="12">
        <v>0</v>
      </c>
      <c r="G462" s="13">
        <f t="shared" si="14"/>
        <v>50</v>
      </c>
      <c r="H462" s="13">
        <v>50</v>
      </c>
      <c r="I462" s="13">
        <f t="shared" si="15"/>
        <v>55</v>
      </c>
      <c r="J462" s="54" t="s">
        <v>18</v>
      </c>
      <c r="K462" s="54"/>
      <c r="L462" s="54"/>
      <c r="M462" s="54"/>
      <c r="N462" s="54"/>
      <c r="O462" s="16"/>
      <c r="P462" s="16"/>
    </row>
    <row r="463" spans="1:16" s="3" customFormat="1" ht="45" customHeight="1" x14ac:dyDescent="0.15">
      <c r="A463" s="8" t="s">
        <v>1263</v>
      </c>
      <c r="B463" s="8" t="s">
        <v>1777</v>
      </c>
      <c r="C463" s="13" t="s">
        <v>574</v>
      </c>
      <c r="D463" s="11">
        <v>50</v>
      </c>
      <c r="E463" s="12">
        <v>0</v>
      </c>
      <c r="F463" s="12">
        <v>0</v>
      </c>
      <c r="G463" s="13">
        <f t="shared" si="14"/>
        <v>50</v>
      </c>
      <c r="H463" s="13">
        <v>50</v>
      </c>
      <c r="I463" s="13">
        <f t="shared" si="15"/>
        <v>55</v>
      </c>
      <c r="J463" s="54" t="s">
        <v>18</v>
      </c>
      <c r="K463" s="54"/>
      <c r="L463" s="54"/>
      <c r="M463" s="54"/>
      <c r="N463" s="54"/>
      <c r="O463" s="16"/>
      <c r="P463" s="16"/>
    </row>
    <row r="464" spans="1:16" s="3" customFormat="1" ht="45" customHeight="1" x14ac:dyDescent="0.15">
      <c r="A464" s="8" t="s">
        <v>1264</v>
      </c>
      <c r="B464" s="8" t="s">
        <v>1778</v>
      </c>
      <c r="C464" s="13" t="s">
        <v>592</v>
      </c>
      <c r="D464" s="11">
        <v>50</v>
      </c>
      <c r="E464" s="12">
        <v>0</v>
      </c>
      <c r="F464" s="12">
        <v>0</v>
      </c>
      <c r="G464" s="13">
        <f t="shared" si="14"/>
        <v>50</v>
      </c>
      <c r="H464" s="13">
        <v>50</v>
      </c>
      <c r="I464" s="13">
        <f t="shared" si="15"/>
        <v>55</v>
      </c>
      <c r="J464" s="54" t="s">
        <v>18</v>
      </c>
      <c r="K464" s="54"/>
      <c r="L464" s="54"/>
      <c r="M464" s="54"/>
      <c r="N464" s="54"/>
      <c r="O464" s="16"/>
      <c r="P464" s="16"/>
    </row>
    <row r="465" spans="1:16" s="3" customFormat="1" ht="45" customHeight="1" x14ac:dyDescent="0.15">
      <c r="A465" s="8" t="s">
        <v>1265</v>
      </c>
      <c r="B465" s="8" t="s">
        <v>1779</v>
      </c>
      <c r="C465" s="13" t="s">
        <v>257</v>
      </c>
      <c r="D465" s="11">
        <v>50</v>
      </c>
      <c r="E465" s="12">
        <v>0</v>
      </c>
      <c r="F465" s="12">
        <v>0</v>
      </c>
      <c r="G465" s="13">
        <f t="shared" si="14"/>
        <v>50</v>
      </c>
      <c r="H465" s="13">
        <v>50</v>
      </c>
      <c r="I465" s="13">
        <f t="shared" si="15"/>
        <v>55</v>
      </c>
      <c r="J465" s="54" t="s">
        <v>18</v>
      </c>
      <c r="K465" s="54"/>
      <c r="L465" s="54"/>
      <c r="M465" s="54"/>
      <c r="N465" s="54"/>
      <c r="O465" s="16"/>
      <c r="P465" s="16"/>
    </row>
    <row r="466" spans="1:16" s="3" customFormat="1" ht="45" customHeight="1" x14ac:dyDescent="0.15">
      <c r="A466" s="8" t="s">
        <v>1266</v>
      </c>
      <c r="B466" s="8" t="s">
        <v>1780</v>
      </c>
      <c r="C466" s="13" t="s">
        <v>433</v>
      </c>
      <c r="D466" s="11">
        <v>50</v>
      </c>
      <c r="E466" s="12">
        <v>0</v>
      </c>
      <c r="F466" s="12">
        <v>0</v>
      </c>
      <c r="G466" s="13">
        <f t="shared" si="14"/>
        <v>50</v>
      </c>
      <c r="H466" s="13">
        <v>50</v>
      </c>
      <c r="I466" s="13">
        <f t="shared" si="15"/>
        <v>55</v>
      </c>
      <c r="J466" s="54" t="s">
        <v>18</v>
      </c>
      <c r="K466" s="54"/>
      <c r="L466" s="54"/>
      <c r="M466" s="54"/>
      <c r="N466" s="54"/>
      <c r="O466" s="16"/>
      <c r="P466" s="16"/>
    </row>
    <row r="467" spans="1:16" s="3" customFormat="1" ht="45" customHeight="1" x14ac:dyDescent="0.15">
      <c r="A467" s="8" t="s">
        <v>1267</v>
      </c>
      <c r="B467" s="8" t="s">
        <v>1781</v>
      </c>
      <c r="C467" s="13" t="s">
        <v>370</v>
      </c>
      <c r="D467" s="11">
        <v>50</v>
      </c>
      <c r="E467" s="12">
        <v>0</v>
      </c>
      <c r="F467" s="12">
        <v>0</v>
      </c>
      <c r="G467" s="13">
        <f t="shared" si="14"/>
        <v>50</v>
      </c>
      <c r="H467" s="13">
        <v>50</v>
      </c>
      <c r="I467" s="13">
        <f t="shared" si="15"/>
        <v>55</v>
      </c>
      <c r="J467" s="54" t="s">
        <v>18</v>
      </c>
      <c r="K467" s="54"/>
      <c r="L467" s="54"/>
      <c r="M467" s="54"/>
      <c r="N467" s="54"/>
      <c r="O467" s="16"/>
      <c r="P467" s="16"/>
    </row>
    <row r="468" spans="1:16" s="3" customFormat="1" ht="45" customHeight="1" x14ac:dyDescent="0.15">
      <c r="A468" s="8" t="s">
        <v>1268</v>
      </c>
      <c r="B468" s="8" t="s">
        <v>1782</v>
      </c>
      <c r="C468" s="13" t="s">
        <v>467</v>
      </c>
      <c r="D468" s="11">
        <v>50</v>
      </c>
      <c r="E468" s="12">
        <v>0</v>
      </c>
      <c r="F468" s="12">
        <v>0</v>
      </c>
      <c r="G468" s="13">
        <f t="shared" si="14"/>
        <v>50</v>
      </c>
      <c r="H468" s="13">
        <v>50</v>
      </c>
      <c r="I468" s="13">
        <f t="shared" si="15"/>
        <v>55</v>
      </c>
      <c r="J468" s="54" t="s">
        <v>18</v>
      </c>
      <c r="K468" s="54"/>
      <c r="L468" s="54"/>
      <c r="M468" s="54"/>
      <c r="N468" s="54"/>
      <c r="O468" s="16"/>
      <c r="P468" s="16"/>
    </row>
    <row r="469" spans="1:16" s="3" customFormat="1" ht="45" customHeight="1" x14ac:dyDescent="0.15">
      <c r="A469" s="8" t="s">
        <v>1269</v>
      </c>
      <c r="B469" s="8" t="s">
        <v>1783</v>
      </c>
      <c r="C469" s="13" t="s">
        <v>536</v>
      </c>
      <c r="D469" s="11">
        <v>50</v>
      </c>
      <c r="E469" s="12">
        <v>0</v>
      </c>
      <c r="F469" s="12">
        <v>0</v>
      </c>
      <c r="G469" s="13">
        <f t="shared" si="14"/>
        <v>50</v>
      </c>
      <c r="H469" s="13">
        <v>50</v>
      </c>
      <c r="I469" s="13">
        <f t="shared" si="15"/>
        <v>55</v>
      </c>
      <c r="J469" s="54" t="s">
        <v>18</v>
      </c>
      <c r="K469" s="54"/>
      <c r="L469" s="54"/>
      <c r="M469" s="54"/>
      <c r="N469" s="54"/>
      <c r="O469" s="16"/>
      <c r="P469" s="16"/>
    </row>
    <row r="470" spans="1:16" s="3" customFormat="1" ht="45" customHeight="1" x14ac:dyDescent="0.15">
      <c r="A470" s="8" t="s">
        <v>1270</v>
      </c>
      <c r="B470" s="8" t="s">
        <v>1784</v>
      </c>
      <c r="C470" s="8" t="s">
        <v>589</v>
      </c>
      <c r="D470" s="8">
        <v>50</v>
      </c>
      <c r="E470" s="14">
        <v>0</v>
      </c>
      <c r="F470" s="12">
        <v>0</v>
      </c>
      <c r="G470" s="13">
        <f t="shared" si="14"/>
        <v>50</v>
      </c>
      <c r="H470" s="13">
        <v>50</v>
      </c>
      <c r="I470" s="13">
        <f t="shared" si="15"/>
        <v>55</v>
      </c>
      <c r="J470" s="54" t="s">
        <v>18</v>
      </c>
      <c r="K470" s="54"/>
      <c r="L470" s="54"/>
      <c r="M470" s="54"/>
      <c r="N470" s="54"/>
      <c r="O470" s="16"/>
      <c r="P470" s="16"/>
    </row>
    <row r="471" spans="1:16" s="3" customFormat="1" ht="45" customHeight="1" x14ac:dyDescent="0.15">
      <c r="A471" s="8" t="s">
        <v>1271</v>
      </c>
      <c r="B471" s="8" t="s">
        <v>1785</v>
      </c>
      <c r="C471" s="13" t="s">
        <v>585</v>
      </c>
      <c r="D471" s="11">
        <v>50</v>
      </c>
      <c r="E471" s="12">
        <v>0</v>
      </c>
      <c r="F471" s="12">
        <v>0</v>
      </c>
      <c r="G471" s="13">
        <f t="shared" si="14"/>
        <v>50</v>
      </c>
      <c r="H471" s="13">
        <v>50</v>
      </c>
      <c r="I471" s="13">
        <f t="shared" si="15"/>
        <v>55</v>
      </c>
      <c r="J471" s="54" t="s">
        <v>18</v>
      </c>
      <c r="K471" s="54"/>
      <c r="L471" s="54"/>
      <c r="M471" s="54"/>
      <c r="N471" s="54"/>
      <c r="O471" s="16"/>
      <c r="P471" s="16"/>
    </row>
    <row r="472" spans="1:16" s="3" customFormat="1" ht="45" customHeight="1" x14ac:dyDescent="0.15">
      <c r="A472" s="8" t="s">
        <v>1272</v>
      </c>
      <c r="B472" s="8" t="s">
        <v>1786</v>
      </c>
      <c r="C472" s="8" t="s">
        <v>544</v>
      </c>
      <c r="D472" s="8">
        <v>50</v>
      </c>
      <c r="E472" s="14">
        <v>0</v>
      </c>
      <c r="F472" s="12">
        <v>0</v>
      </c>
      <c r="G472" s="13">
        <f t="shared" si="14"/>
        <v>50</v>
      </c>
      <c r="H472" s="13">
        <v>50</v>
      </c>
      <c r="I472" s="13">
        <f t="shared" si="15"/>
        <v>55</v>
      </c>
      <c r="J472" s="54" t="s">
        <v>18</v>
      </c>
      <c r="K472" s="54"/>
      <c r="L472" s="54"/>
      <c r="M472" s="54"/>
      <c r="N472" s="54"/>
      <c r="O472" s="16"/>
      <c r="P472" s="16"/>
    </row>
    <row r="473" spans="1:16" s="3" customFormat="1" ht="45" customHeight="1" x14ac:dyDescent="0.15">
      <c r="A473" s="8" t="s">
        <v>1273</v>
      </c>
      <c r="B473" s="8" t="s">
        <v>1787</v>
      </c>
      <c r="C473" s="8" t="s">
        <v>44</v>
      </c>
      <c r="D473" s="8">
        <v>50</v>
      </c>
      <c r="E473" s="14">
        <v>0</v>
      </c>
      <c r="F473" s="12">
        <v>0</v>
      </c>
      <c r="G473" s="13">
        <f t="shared" si="14"/>
        <v>50</v>
      </c>
      <c r="H473" s="13">
        <v>50</v>
      </c>
      <c r="I473" s="13">
        <f t="shared" si="15"/>
        <v>55</v>
      </c>
      <c r="J473" s="54" t="s">
        <v>18</v>
      </c>
      <c r="K473" s="54"/>
      <c r="L473" s="54"/>
      <c r="M473" s="54"/>
      <c r="N473" s="54"/>
      <c r="O473" s="16"/>
      <c r="P473" s="16"/>
    </row>
    <row r="474" spans="1:16" s="3" customFormat="1" ht="45" customHeight="1" x14ac:dyDescent="0.15">
      <c r="A474" s="8" t="s">
        <v>1274</v>
      </c>
      <c r="B474" s="8" t="s">
        <v>1788</v>
      </c>
      <c r="C474" s="13" t="s">
        <v>351</v>
      </c>
      <c r="D474" s="11">
        <v>50</v>
      </c>
      <c r="E474" s="12">
        <v>0</v>
      </c>
      <c r="F474" s="12">
        <v>0</v>
      </c>
      <c r="G474" s="13">
        <f t="shared" si="14"/>
        <v>50</v>
      </c>
      <c r="H474" s="13">
        <v>50</v>
      </c>
      <c r="I474" s="13">
        <f t="shared" si="15"/>
        <v>55</v>
      </c>
      <c r="J474" s="54" t="s">
        <v>18</v>
      </c>
      <c r="K474" s="54"/>
      <c r="L474" s="54"/>
      <c r="M474" s="54"/>
      <c r="N474" s="54"/>
      <c r="O474" s="16"/>
      <c r="P474" s="16"/>
    </row>
    <row r="475" spans="1:16" s="3" customFormat="1" ht="45" customHeight="1" x14ac:dyDescent="0.15">
      <c r="A475" s="8" t="s">
        <v>1275</v>
      </c>
      <c r="B475" s="8" t="s">
        <v>1789</v>
      </c>
      <c r="C475" s="13" t="s">
        <v>577</v>
      </c>
      <c r="D475" s="11">
        <v>50</v>
      </c>
      <c r="E475" s="12">
        <v>0</v>
      </c>
      <c r="F475" s="12">
        <v>0</v>
      </c>
      <c r="G475" s="13">
        <f t="shared" si="14"/>
        <v>50</v>
      </c>
      <c r="H475" s="13">
        <v>50</v>
      </c>
      <c r="I475" s="13">
        <f t="shared" si="15"/>
        <v>55</v>
      </c>
      <c r="J475" s="54" t="s">
        <v>18</v>
      </c>
      <c r="K475" s="54"/>
      <c r="L475" s="54"/>
      <c r="M475" s="54"/>
      <c r="N475" s="54"/>
      <c r="O475" s="16"/>
      <c r="P475" s="16"/>
    </row>
    <row r="476" spans="1:16" s="3" customFormat="1" ht="45" customHeight="1" x14ac:dyDescent="0.15">
      <c r="A476" s="8" t="s">
        <v>1276</v>
      </c>
      <c r="B476" s="8" t="s">
        <v>1790</v>
      </c>
      <c r="C476" s="13" t="s">
        <v>62</v>
      </c>
      <c r="D476" s="11">
        <v>50</v>
      </c>
      <c r="E476" s="12">
        <v>0</v>
      </c>
      <c r="F476" s="12">
        <v>0</v>
      </c>
      <c r="G476" s="13">
        <f t="shared" si="14"/>
        <v>50</v>
      </c>
      <c r="H476" s="13">
        <v>50</v>
      </c>
      <c r="I476" s="13">
        <f t="shared" si="15"/>
        <v>55</v>
      </c>
      <c r="J476" s="54" t="s">
        <v>18</v>
      </c>
      <c r="K476" s="54"/>
      <c r="L476" s="54"/>
      <c r="M476" s="54"/>
      <c r="N476" s="54"/>
      <c r="O476" s="16"/>
      <c r="P476" s="16"/>
    </row>
    <row r="477" spans="1:16" s="3" customFormat="1" ht="45" customHeight="1" x14ac:dyDescent="0.15">
      <c r="A477" s="8" t="s">
        <v>1277</v>
      </c>
      <c r="B477" s="8" t="s">
        <v>1791</v>
      </c>
      <c r="C477" s="13" t="s">
        <v>541</v>
      </c>
      <c r="D477" s="11">
        <v>50</v>
      </c>
      <c r="E477" s="12">
        <v>0</v>
      </c>
      <c r="F477" s="12">
        <v>0</v>
      </c>
      <c r="G477" s="13">
        <f t="shared" si="14"/>
        <v>50</v>
      </c>
      <c r="H477" s="13">
        <v>50</v>
      </c>
      <c r="I477" s="13">
        <f t="shared" si="15"/>
        <v>55</v>
      </c>
      <c r="J477" s="54" t="s">
        <v>18</v>
      </c>
      <c r="K477" s="54"/>
      <c r="L477" s="54"/>
      <c r="M477" s="54"/>
      <c r="N477" s="54"/>
      <c r="O477" s="16"/>
      <c r="P477" s="16"/>
    </row>
    <row r="478" spans="1:16" s="3" customFormat="1" ht="45" customHeight="1" x14ac:dyDescent="0.15">
      <c r="A478" s="8" t="s">
        <v>1278</v>
      </c>
      <c r="B478" s="8" t="s">
        <v>1792</v>
      </c>
      <c r="C478" s="8" t="s">
        <v>561</v>
      </c>
      <c r="D478" s="8">
        <v>50</v>
      </c>
      <c r="E478" s="14">
        <v>0</v>
      </c>
      <c r="F478" s="12">
        <v>0</v>
      </c>
      <c r="G478" s="13">
        <f t="shared" si="14"/>
        <v>50</v>
      </c>
      <c r="H478" s="13">
        <v>50</v>
      </c>
      <c r="I478" s="13">
        <f t="shared" si="15"/>
        <v>55</v>
      </c>
      <c r="J478" s="54" t="s">
        <v>18</v>
      </c>
      <c r="K478" s="54"/>
      <c r="L478" s="54"/>
      <c r="M478" s="54"/>
      <c r="N478" s="54"/>
      <c r="O478" s="16"/>
      <c r="P478" s="16"/>
    </row>
    <row r="479" spans="1:16" s="3" customFormat="1" ht="45" customHeight="1" x14ac:dyDescent="0.15">
      <c r="A479" s="8" t="s">
        <v>1279</v>
      </c>
      <c r="B479" s="8" t="s">
        <v>1793</v>
      </c>
      <c r="C479" s="8" t="s">
        <v>350</v>
      </c>
      <c r="D479" s="8">
        <v>50</v>
      </c>
      <c r="E479" s="14">
        <v>0</v>
      </c>
      <c r="F479" s="12">
        <v>0</v>
      </c>
      <c r="G479" s="13">
        <f t="shared" si="14"/>
        <v>50</v>
      </c>
      <c r="H479" s="13">
        <v>50</v>
      </c>
      <c r="I479" s="13">
        <f t="shared" si="15"/>
        <v>55</v>
      </c>
      <c r="J479" s="54" t="s">
        <v>18</v>
      </c>
      <c r="K479" s="54"/>
      <c r="L479" s="54"/>
      <c r="M479" s="54"/>
      <c r="N479" s="54"/>
      <c r="O479" s="16"/>
      <c r="P479" s="16"/>
    </row>
    <row r="480" spans="1:16" s="3" customFormat="1" ht="45" customHeight="1" x14ac:dyDescent="0.15">
      <c r="A480" s="8" t="s">
        <v>1280</v>
      </c>
      <c r="B480" s="8" t="s">
        <v>1794</v>
      </c>
      <c r="C480" s="8" t="s">
        <v>428</v>
      </c>
      <c r="D480" s="8">
        <v>50</v>
      </c>
      <c r="E480" s="14">
        <v>0</v>
      </c>
      <c r="F480" s="12">
        <v>0</v>
      </c>
      <c r="G480" s="13">
        <f t="shared" si="14"/>
        <v>50</v>
      </c>
      <c r="H480" s="13">
        <v>50</v>
      </c>
      <c r="I480" s="13">
        <f t="shared" si="15"/>
        <v>55</v>
      </c>
      <c r="J480" s="54" t="s">
        <v>18</v>
      </c>
      <c r="K480" s="54"/>
      <c r="L480" s="54"/>
      <c r="M480" s="54"/>
      <c r="N480" s="54"/>
      <c r="O480" s="16"/>
      <c r="P480" s="16"/>
    </row>
    <row r="481" spans="1:16" s="3" customFormat="1" ht="45" customHeight="1" x14ac:dyDescent="0.15">
      <c r="A481" s="8" t="s">
        <v>1281</v>
      </c>
      <c r="B481" s="8" t="s">
        <v>1795</v>
      </c>
      <c r="C481" s="13" t="s">
        <v>562</v>
      </c>
      <c r="D481" s="11">
        <v>50</v>
      </c>
      <c r="E481" s="12">
        <v>0</v>
      </c>
      <c r="F481" s="12">
        <v>0</v>
      </c>
      <c r="G481" s="13">
        <f t="shared" si="14"/>
        <v>50</v>
      </c>
      <c r="H481" s="13">
        <v>50</v>
      </c>
      <c r="I481" s="13">
        <f t="shared" si="15"/>
        <v>55</v>
      </c>
      <c r="J481" s="54" t="s">
        <v>18</v>
      </c>
      <c r="K481" s="54"/>
      <c r="L481" s="54"/>
      <c r="M481" s="54"/>
      <c r="N481" s="54"/>
      <c r="O481" s="16"/>
      <c r="P481" s="16"/>
    </row>
    <row r="482" spans="1:16" ht="45" customHeight="1" x14ac:dyDescent="0.15">
      <c r="D482" s="2" t="s">
        <v>612</v>
      </c>
      <c r="G482" s="49" t="s">
        <v>613</v>
      </c>
      <c r="H482" s="49"/>
      <c r="I482" s="49"/>
      <c r="J482" s="49"/>
    </row>
  </sheetData>
  <mergeCells count="482">
    <mergeCell ref="J478:N478"/>
    <mergeCell ref="J479:N479"/>
    <mergeCell ref="J480:N480"/>
    <mergeCell ref="J481:N481"/>
    <mergeCell ref="G482:J482"/>
    <mergeCell ref="J469:N469"/>
    <mergeCell ref="J470:N470"/>
    <mergeCell ref="J471:N471"/>
    <mergeCell ref="J472:N472"/>
    <mergeCell ref="J473:N473"/>
    <mergeCell ref="J474:N474"/>
    <mergeCell ref="J475:N475"/>
    <mergeCell ref="J476:N476"/>
    <mergeCell ref="J477:N477"/>
    <mergeCell ref="J460:N460"/>
    <mergeCell ref="J461:N461"/>
    <mergeCell ref="J462:N462"/>
    <mergeCell ref="J463:N463"/>
    <mergeCell ref="J464:N464"/>
    <mergeCell ref="J465:N465"/>
    <mergeCell ref="J466:N466"/>
    <mergeCell ref="J467:N467"/>
    <mergeCell ref="J468:N468"/>
    <mergeCell ref="J451:N451"/>
    <mergeCell ref="J452:N452"/>
    <mergeCell ref="J453:N453"/>
    <mergeCell ref="J454:N454"/>
    <mergeCell ref="J455:N455"/>
    <mergeCell ref="J456:N456"/>
    <mergeCell ref="J457:N457"/>
    <mergeCell ref="J458:N458"/>
    <mergeCell ref="J459:N459"/>
    <mergeCell ref="J442:N442"/>
    <mergeCell ref="J443:N443"/>
    <mergeCell ref="J444:N444"/>
    <mergeCell ref="J445:N445"/>
    <mergeCell ref="J446:N446"/>
    <mergeCell ref="J447:N447"/>
    <mergeCell ref="J448:N448"/>
    <mergeCell ref="J449:N449"/>
    <mergeCell ref="J450:N450"/>
    <mergeCell ref="J433:N433"/>
    <mergeCell ref="J434:N434"/>
    <mergeCell ref="J435:N435"/>
    <mergeCell ref="J436:N436"/>
    <mergeCell ref="J437:N437"/>
    <mergeCell ref="J438:N438"/>
    <mergeCell ref="J439:N439"/>
    <mergeCell ref="J440:N440"/>
    <mergeCell ref="J441:N441"/>
    <mergeCell ref="J424:N424"/>
    <mergeCell ref="J425:N425"/>
    <mergeCell ref="J426:N426"/>
    <mergeCell ref="J427:N427"/>
    <mergeCell ref="J428:N428"/>
    <mergeCell ref="J429:N429"/>
    <mergeCell ref="J430:N430"/>
    <mergeCell ref="J431:N431"/>
    <mergeCell ref="J432:N432"/>
    <mergeCell ref="J415:N415"/>
    <mergeCell ref="J416:N416"/>
    <mergeCell ref="J417:N417"/>
    <mergeCell ref="J418:N418"/>
    <mergeCell ref="J419:N419"/>
    <mergeCell ref="J420:N420"/>
    <mergeCell ref="J421:N421"/>
    <mergeCell ref="J422:N422"/>
    <mergeCell ref="J423:N423"/>
    <mergeCell ref="J406:N406"/>
    <mergeCell ref="J407:N407"/>
    <mergeCell ref="J408:N408"/>
    <mergeCell ref="J409:N409"/>
    <mergeCell ref="J410:N410"/>
    <mergeCell ref="J411:N411"/>
    <mergeCell ref="J412:N412"/>
    <mergeCell ref="J413:N413"/>
    <mergeCell ref="J414:N414"/>
    <mergeCell ref="J397:N397"/>
    <mergeCell ref="J398:N398"/>
    <mergeCell ref="J399:N399"/>
    <mergeCell ref="J400:N400"/>
    <mergeCell ref="J401:N401"/>
    <mergeCell ref="J402:N402"/>
    <mergeCell ref="J403:N403"/>
    <mergeCell ref="J404:N404"/>
    <mergeCell ref="J405:N405"/>
    <mergeCell ref="J388:N388"/>
    <mergeCell ref="J389:N389"/>
    <mergeCell ref="J390:N390"/>
    <mergeCell ref="J391:N391"/>
    <mergeCell ref="J392:N392"/>
    <mergeCell ref="J393:N393"/>
    <mergeCell ref="J394:N394"/>
    <mergeCell ref="J395:N395"/>
    <mergeCell ref="J396:N396"/>
    <mergeCell ref="J379:N379"/>
    <mergeCell ref="J380:N380"/>
    <mergeCell ref="J381:N381"/>
    <mergeCell ref="J382:N382"/>
    <mergeCell ref="J383:N383"/>
    <mergeCell ref="J384:N384"/>
    <mergeCell ref="J385:N385"/>
    <mergeCell ref="J386:N386"/>
    <mergeCell ref="J387:N387"/>
    <mergeCell ref="J370:N370"/>
    <mergeCell ref="J371:N371"/>
    <mergeCell ref="J372:N372"/>
    <mergeCell ref="J373:N373"/>
    <mergeCell ref="J374:N374"/>
    <mergeCell ref="J375:N375"/>
    <mergeCell ref="J376:N376"/>
    <mergeCell ref="J377:N377"/>
    <mergeCell ref="J378:N378"/>
    <mergeCell ref="J361:N361"/>
    <mergeCell ref="J362:N362"/>
    <mergeCell ref="J363:N363"/>
    <mergeCell ref="J364:N364"/>
    <mergeCell ref="J365:N365"/>
    <mergeCell ref="J366:N366"/>
    <mergeCell ref="J367:N367"/>
    <mergeCell ref="J368:N368"/>
    <mergeCell ref="J369:N369"/>
    <mergeCell ref="J352:N352"/>
    <mergeCell ref="J353:N353"/>
    <mergeCell ref="J354:N354"/>
    <mergeCell ref="J355:N355"/>
    <mergeCell ref="J356:N356"/>
    <mergeCell ref="J357:N357"/>
    <mergeCell ref="J358:N358"/>
    <mergeCell ref="J359:N359"/>
    <mergeCell ref="J360:N360"/>
    <mergeCell ref="J343:N343"/>
    <mergeCell ref="J344:N344"/>
    <mergeCell ref="J345:N345"/>
    <mergeCell ref="J346:N346"/>
    <mergeCell ref="J347:N347"/>
    <mergeCell ref="J348:N348"/>
    <mergeCell ref="J349:N349"/>
    <mergeCell ref="J350:N350"/>
    <mergeCell ref="J351:N351"/>
    <mergeCell ref="J334:N334"/>
    <mergeCell ref="J335:N335"/>
    <mergeCell ref="J336:N336"/>
    <mergeCell ref="J337:N337"/>
    <mergeCell ref="J338:N338"/>
    <mergeCell ref="J339:N339"/>
    <mergeCell ref="J340:N340"/>
    <mergeCell ref="J341:N341"/>
    <mergeCell ref="J342:N342"/>
    <mergeCell ref="J325:N325"/>
    <mergeCell ref="J326:N326"/>
    <mergeCell ref="J327:N327"/>
    <mergeCell ref="J328:N328"/>
    <mergeCell ref="J329:N329"/>
    <mergeCell ref="J330:N330"/>
    <mergeCell ref="J331:N331"/>
    <mergeCell ref="J332:N332"/>
    <mergeCell ref="J333:N333"/>
    <mergeCell ref="J316:N316"/>
    <mergeCell ref="J317:N317"/>
    <mergeCell ref="J318:N318"/>
    <mergeCell ref="J319:N319"/>
    <mergeCell ref="J320:N320"/>
    <mergeCell ref="J321:N321"/>
    <mergeCell ref="J322:N322"/>
    <mergeCell ref="J323:N323"/>
    <mergeCell ref="J324:N324"/>
    <mergeCell ref="J307:N307"/>
    <mergeCell ref="J308:N308"/>
    <mergeCell ref="J309:N309"/>
    <mergeCell ref="J310:N310"/>
    <mergeCell ref="J311:N311"/>
    <mergeCell ref="J312:N312"/>
    <mergeCell ref="J313:N313"/>
    <mergeCell ref="J314:N314"/>
    <mergeCell ref="J315:N315"/>
    <mergeCell ref="J298:N298"/>
    <mergeCell ref="J299:N299"/>
    <mergeCell ref="J300:N300"/>
    <mergeCell ref="J301:N301"/>
    <mergeCell ref="J302:N302"/>
    <mergeCell ref="J303:N303"/>
    <mergeCell ref="J304:N304"/>
    <mergeCell ref="J305:N305"/>
    <mergeCell ref="J306:N306"/>
    <mergeCell ref="J289:N289"/>
    <mergeCell ref="J290:N290"/>
    <mergeCell ref="J291:N291"/>
    <mergeCell ref="J292:N292"/>
    <mergeCell ref="J293:N293"/>
    <mergeCell ref="J294:N294"/>
    <mergeCell ref="J295:N295"/>
    <mergeCell ref="J296:N296"/>
    <mergeCell ref="J297:N297"/>
    <mergeCell ref="J280:N280"/>
    <mergeCell ref="J281:N281"/>
    <mergeCell ref="J282:N282"/>
    <mergeCell ref="J283:N283"/>
    <mergeCell ref="J284:N284"/>
    <mergeCell ref="J285:N285"/>
    <mergeCell ref="J286:N286"/>
    <mergeCell ref="J287:N287"/>
    <mergeCell ref="J288:N288"/>
    <mergeCell ref="J271:N271"/>
    <mergeCell ref="J272:N272"/>
    <mergeCell ref="J273:N273"/>
    <mergeCell ref="J274:N274"/>
    <mergeCell ref="J275:N275"/>
    <mergeCell ref="J276:N276"/>
    <mergeCell ref="J277:N277"/>
    <mergeCell ref="J278:N278"/>
    <mergeCell ref="J279:N279"/>
    <mergeCell ref="J262:N262"/>
    <mergeCell ref="J263:N263"/>
    <mergeCell ref="J264:N264"/>
    <mergeCell ref="J265:N265"/>
    <mergeCell ref="J266:N266"/>
    <mergeCell ref="J267:N267"/>
    <mergeCell ref="J268:N268"/>
    <mergeCell ref="J269:N269"/>
    <mergeCell ref="J270:N270"/>
    <mergeCell ref="J253:N253"/>
    <mergeCell ref="J254:N254"/>
    <mergeCell ref="J255:N255"/>
    <mergeCell ref="J256:N256"/>
    <mergeCell ref="J257:N257"/>
    <mergeCell ref="J258:N258"/>
    <mergeCell ref="J259:N259"/>
    <mergeCell ref="J260:N260"/>
    <mergeCell ref="J261:N261"/>
    <mergeCell ref="J244:N244"/>
    <mergeCell ref="J245:N245"/>
    <mergeCell ref="J246:N246"/>
    <mergeCell ref="J247:N247"/>
    <mergeCell ref="J248:N248"/>
    <mergeCell ref="J249:N249"/>
    <mergeCell ref="J250:N250"/>
    <mergeCell ref="J251:N251"/>
    <mergeCell ref="J252:N252"/>
    <mergeCell ref="J235:N235"/>
    <mergeCell ref="J236:N236"/>
    <mergeCell ref="J237:N237"/>
    <mergeCell ref="J238:N238"/>
    <mergeCell ref="J239:N239"/>
    <mergeCell ref="J240:N240"/>
    <mergeCell ref="J241:N241"/>
    <mergeCell ref="J242:N242"/>
    <mergeCell ref="J243:N243"/>
    <mergeCell ref="J226:N226"/>
    <mergeCell ref="J227:N227"/>
    <mergeCell ref="J228:N228"/>
    <mergeCell ref="J229:N229"/>
    <mergeCell ref="J230:N230"/>
    <mergeCell ref="J231:N231"/>
    <mergeCell ref="J232:N232"/>
    <mergeCell ref="J233:N233"/>
    <mergeCell ref="J234:N234"/>
    <mergeCell ref="J217:N217"/>
    <mergeCell ref="J218:N218"/>
    <mergeCell ref="J219:N219"/>
    <mergeCell ref="J220:N220"/>
    <mergeCell ref="J221:N221"/>
    <mergeCell ref="J222:N222"/>
    <mergeCell ref="J223:N223"/>
    <mergeCell ref="J224:N224"/>
    <mergeCell ref="J225:N225"/>
    <mergeCell ref="J208:N208"/>
    <mergeCell ref="J209:N209"/>
    <mergeCell ref="J210:N210"/>
    <mergeCell ref="J211:N211"/>
    <mergeCell ref="J212:N212"/>
    <mergeCell ref="J213:N213"/>
    <mergeCell ref="J214:N214"/>
    <mergeCell ref="J215:N215"/>
    <mergeCell ref="J216:N216"/>
    <mergeCell ref="J199:N199"/>
    <mergeCell ref="J200:N200"/>
    <mergeCell ref="J201:N201"/>
    <mergeCell ref="J202:N202"/>
    <mergeCell ref="J203:N203"/>
    <mergeCell ref="J204:N204"/>
    <mergeCell ref="J205:N205"/>
    <mergeCell ref="J206:N206"/>
    <mergeCell ref="J207:N207"/>
    <mergeCell ref="J190:N190"/>
    <mergeCell ref="J191:N191"/>
    <mergeCell ref="J192:N192"/>
    <mergeCell ref="J193:N193"/>
    <mergeCell ref="J194:N194"/>
    <mergeCell ref="J195:N195"/>
    <mergeCell ref="J196:N196"/>
    <mergeCell ref="J197:N197"/>
    <mergeCell ref="J198:N198"/>
    <mergeCell ref="J181:N181"/>
    <mergeCell ref="J182:N182"/>
    <mergeCell ref="J183:N183"/>
    <mergeCell ref="J184:N184"/>
    <mergeCell ref="J185:N185"/>
    <mergeCell ref="J186:N186"/>
    <mergeCell ref="J187:N187"/>
    <mergeCell ref="J188:N188"/>
    <mergeCell ref="J189:N189"/>
    <mergeCell ref="J172:N172"/>
    <mergeCell ref="J173:N173"/>
    <mergeCell ref="J174:N174"/>
    <mergeCell ref="J175:N175"/>
    <mergeCell ref="J176:N176"/>
    <mergeCell ref="J177:N177"/>
    <mergeCell ref="J178:N178"/>
    <mergeCell ref="J179:N179"/>
    <mergeCell ref="J180:N180"/>
    <mergeCell ref="J163:N163"/>
    <mergeCell ref="J164:N164"/>
    <mergeCell ref="J165:N165"/>
    <mergeCell ref="J166:N166"/>
    <mergeCell ref="J167:N167"/>
    <mergeCell ref="J168:N168"/>
    <mergeCell ref="J169:N169"/>
    <mergeCell ref="J170:N170"/>
    <mergeCell ref="J171:N171"/>
    <mergeCell ref="J154:N154"/>
    <mergeCell ref="J155:N155"/>
    <mergeCell ref="J156:N156"/>
    <mergeCell ref="J157:N157"/>
    <mergeCell ref="J158:N158"/>
    <mergeCell ref="J159:N159"/>
    <mergeCell ref="J160:N160"/>
    <mergeCell ref="J161:N161"/>
    <mergeCell ref="J162:N162"/>
    <mergeCell ref="J145:N145"/>
    <mergeCell ref="J146:N146"/>
    <mergeCell ref="J147:N147"/>
    <mergeCell ref="J148:N148"/>
    <mergeCell ref="J149:N149"/>
    <mergeCell ref="J150:N150"/>
    <mergeCell ref="J151:N151"/>
    <mergeCell ref="J152:N152"/>
    <mergeCell ref="J153:N153"/>
    <mergeCell ref="J136:N136"/>
    <mergeCell ref="J137:N137"/>
    <mergeCell ref="J138:N138"/>
    <mergeCell ref="J139:N139"/>
    <mergeCell ref="J140:N140"/>
    <mergeCell ref="J141:N141"/>
    <mergeCell ref="J142:N142"/>
    <mergeCell ref="J143:N143"/>
    <mergeCell ref="J144:N144"/>
    <mergeCell ref="J127:N127"/>
    <mergeCell ref="J128:N128"/>
    <mergeCell ref="J129:N129"/>
    <mergeCell ref="J130:N130"/>
    <mergeCell ref="J131:N131"/>
    <mergeCell ref="J132:N132"/>
    <mergeCell ref="J133:N133"/>
    <mergeCell ref="J134:N134"/>
    <mergeCell ref="J135:N135"/>
    <mergeCell ref="J118:N118"/>
    <mergeCell ref="J119:N119"/>
    <mergeCell ref="J120:N120"/>
    <mergeCell ref="J121:N121"/>
    <mergeCell ref="J122:N122"/>
    <mergeCell ref="J123:N123"/>
    <mergeCell ref="J124:N124"/>
    <mergeCell ref="J125:N125"/>
    <mergeCell ref="J126:N126"/>
    <mergeCell ref="J109:N109"/>
    <mergeCell ref="J110:N110"/>
    <mergeCell ref="J111:N111"/>
    <mergeCell ref="J112:N112"/>
    <mergeCell ref="J113:N113"/>
    <mergeCell ref="J114:N114"/>
    <mergeCell ref="J115:N115"/>
    <mergeCell ref="J116:N116"/>
    <mergeCell ref="J117:N117"/>
    <mergeCell ref="J100:N100"/>
    <mergeCell ref="J101:N101"/>
    <mergeCell ref="J102:N102"/>
    <mergeCell ref="J103:N103"/>
    <mergeCell ref="J104:N104"/>
    <mergeCell ref="J105:N105"/>
    <mergeCell ref="J106:N106"/>
    <mergeCell ref="J107:N107"/>
    <mergeCell ref="J108:N108"/>
    <mergeCell ref="J91:N91"/>
    <mergeCell ref="J92:N92"/>
    <mergeCell ref="J93:N93"/>
    <mergeCell ref="J94:N94"/>
    <mergeCell ref="J95:N95"/>
    <mergeCell ref="J96:N96"/>
    <mergeCell ref="J97:N97"/>
    <mergeCell ref="J98:N98"/>
    <mergeCell ref="J99:N99"/>
    <mergeCell ref="J82:N82"/>
    <mergeCell ref="J83:N83"/>
    <mergeCell ref="J84:N84"/>
    <mergeCell ref="J85:N85"/>
    <mergeCell ref="J86:N86"/>
    <mergeCell ref="J87:N87"/>
    <mergeCell ref="J88:N88"/>
    <mergeCell ref="J89:N89"/>
    <mergeCell ref="J90:N90"/>
    <mergeCell ref="J73:N73"/>
    <mergeCell ref="J74:N74"/>
    <mergeCell ref="J75:N75"/>
    <mergeCell ref="J76:N76"/>
    <mergeCell ref="J77:N77"/>
    <mergeCell ref="J78:N78"/>
    <mergeCell ref="J79:N79"/>
    <mergeCell ref="J80:N80"/>
    <mergeCell ref="J81:N81"/>
    <mergeCell ref="J64:N64"/>
    <mergeCell ref="J65:N65"/>
    <mergeCell ref="J66:N66"/>
    <mergeCell ref="J67:N67"/>
    <mergeCell ref="J68:N68"/>
    <mergeCell ref="J69:N69"/>
    <mergeCell ref="J70:N70"/>
    <mergeCell ref="J71:N71"/>
    <mergeCell ref="J72:N72"/>
    <mergeCell ref="J55:N55"/>
    <mergeCell ref="J56:N56"/>
    <mergeCell ref="J57:N57"/>
    <mergeCell ref="J58:N58"/>
    <mergeCell ref="J59:N59"/>
    <mergeCell ref="J60:N60"/>
    <mergeCell ref="J61:N61"/>
    <mergeCell ref="J62:N62"/>
    <mergeCell ref="J63:N63"/>
    <mergeCell ref="J46:N46"/>
    <mergeCell ref="J47:N47"/>
    <mergeCell ref="J48:N48"/>
    <mergeCell ref="J49:N49"/>
    <mergeCell ref="J50:N50"/>
    <mergeCell ref="J51:N51"/>
    <mergeCell ref="J52:N52"/>
    <mergeCell ref="J53:N53"/>
    <mergeCell ref="J54:N54"/>
    <mergeCell ref="J37:N37"/>
    <mergeCell ref="J38:N38"/>
    <mergeCell ref="J39:N39"/>
    <mergeCell ref="J40:N40"/>
    <mergeCell ref="J41:N41"/>
    <mergeCell ref="J42:N42"/>
    <mergeCell ref="J43:N43"/>
    <mergeCell ref="J44:N44"/>
    <mergeCell ref="J45:N45"/>
    <mergeCell ref="J28:N28"/>
    <mergeCell ref="J29:N29"/>
    <mergeCell ref="J30:N30"/>
    <mergeCell ref="J31:N31"/>
    <mergeCell ref="J32:N32"/>
    <mergeCell ref="J33:N33"/>
    <mergeCell ref="J34:N34"/>
    <mergeCell ref="J35:N35"/>
    <mergeCell ref="J36:N36"/>
    <mergeCell ref="J19:N19"/>
    <mergeCell ref="J20:N20"/>
    <mergeCell ref="J21:N21"/>
    <mergeCell ref="J22:N22"/>
    <mergeCell ref="J23:N23"/>
    <mergeCell ref="J24:N24"/>
    <mergeCell ref="J25:N25"/>
    <mergeCell ref="J26:N26"/>
    <mergeCell ref="J27:N27"/>
    <mergeCell ref="J10:N10"/>
    <mergeCell ref="J11:N11"/>
    <mergeCell ref="J12:N12"/>
    <mergeCell ref="J13:N13"/>
    <mergeCell ref="J14:N14"/>
    <mergeCell ref="J15:N15"/>
    <mergeCell ref="J16:N16"/>
    <mergeCell ref="J17:N17"/>
    <mergeCell ref="J18:N18"/>
    <mergeCell ref="A1:P1"/>
    <mergeCell ref="A2:D2"/>
    <mergeCell ref="J3:N3"/>
    <mergeCell ref="J4:N4"/>
    <mergeCell ref="J5:N5"/>
    <mergeCell ref="J6:N6"/>
    <mergeCell ref="J7:N7"/>
    <mergeCell ref="J8:N8"/>
    <mergeCell ref="J9:N9"/>
  </mergeCells>
  <phoneticPr fontId="7" type="noConversion"/>
  <conditionalFormatting sqref="B4 B11:B348">
    <cfRule type="duplicateValues" dxfId="7" priority="8"/>
  </conditionalFormatting>
  <conditionalFormatting sqref="B5">
    <cfRule type="duplicateValues" dxfId="6" priority="6"/>
  </conditionalFormatting>
  <conditionalFormatting sqref="B6">
    <cfRule type="duplicateValues" dxfId="5" priority="5"/>
  </conditionalFormatting>
  <conditionalFormatting sqref="B7">
    <cfRule type="duplicateValues" dxfId="4" priority="4"/>
  </conditionalFormatting>
  <conditionalFormatting sqref="B8">
    <cfRule type="duplicateValues" dxfId="3" priority="3"/>
  </conditionalFormatting>
  <conditionalFormatting sqref="B9">
    <cfRule type="duplicateValues" dxfId="2" priority="2"/>
  </conditionalFormatting>
  <conditionalFormatting sqref="B10">
    <cfRule type="duplicateValues" dxfId="1" priority="1"/>
  </conditionalFormatting>
  <conditionalFormatting sqref="B394:B437">
    <cfRule type="duplicateValues" dxfId="0" priority="7"/>
  </conditionalFormatting>
  <pageMargins left="0.75" right="0.75" top="0.39305555555555599" bottom="3.8888888888888903E-2" header="0.5" footer="0.196527777777778"/>
  <pageSetup paperSize="9" scale="65"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2022-09-13T06:51:00Z</dcterms:created>
  <dcterms:modified xsi:type="dcterms:W3CDTF">2025-09-23T02:51:05Z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826FC34F245240179C6414D5DC5ABF6B_13</vt:lpwstr>
  </property>
  <property fmtid="{D5CDD505-2E9C-101B-9397-08002B2CF9AE}" pid="3" name="KSOProductBuildVer">
    <vt:lpwstr>2052-12.1.0.22529</vt:lpwstr>
  </property>
</Properties>
</file>