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Admin\Desktop\综测整合表\中外\"/>
    </mc:Choice>
  </mc:AlternateContent>
  <xr:revisionPtr revIDLastSave="0" documentId="13_ncr:1_{037467FD-CCB1-4A56-A686-3B03314EF8D8}" xr6:coauthVersionLast="47" xr6:coauthVersionMax="47" xr10:uidLastSave="{00000000-0000-0000-0000-000000000000}"/>
  <bookViews>
    <workbookView xWindow="-120" yWindow="-120" windowWidth="29040" windowHeight="15840" activeTab="3" xr2:uid="{00000000-000D-0000-FFFF-FFFF00000000}"/>
  </bookViews>
  <sheets>
    <sheet name="综合素质测评成绩" sheetId="1" r:id="rId1"/>
    <sheet name="智育测评" sheetId="2" r:id="rId2"/>
    <sheet name="德育测评" sheetId="3" r:id="rId3"/>
    <sheet name="文体测评" sheetId="4" r:id="rId4"/>
  </sheets>
  <definedNames>
    <definedName name="_xlnm._FilterDatabase" localSheetId="3" hidden="1">文体测评!$I$1:$I$114</definedName>
    <definedName name="_xlnm._FilterDatabase" localSheetId="1" hidden="1">智育测评!$I$1:$I$114</definedName>
    <definedName name="_xlnm._FilterDatabase" localSheetId="0" hidden="1">综合素质测评成绩!$M$1:$M$114</definedName>
  </definedNames>
  <calcPr calcId="181029"/>
</workbook>
</file>

<file path=xl/calcChain.xml><?xml version="1.0" encoding="utf-8"?>
<calcChain xmlns="http://schemas.openxmlformats.org/spreadsheetml/2006/main">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4" i="1"/>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4"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7" i="2"/>
  <c r="G5" i="2"/>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 r="H4" i="4"/>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H6" i="3"/>
  <c r="H5" i="3"/>
  <c r="H4" i="3"/>
  <c r="G38" i="4"/>
  <c r="G111" i="4"/>
  <c r="G37" i="4"/>
  <c r="G110" i="4"/>
  <c r="G61" i="4"/>
  <c r="G109" i="4"/>
  <c r="G108" i="4"/>
  <c r="G21" i="4"/>
  <c r="G107" i="4"/>
  <c r="G106" i="4"/>
  <c r="G20" i="4"/>
  <c r="G105" i="4"/>
  <c r="G14" i="4"/>
  <c r="G13" i="4"/>
  <c r="G60" i="4"/>
  <c r="G104" i="4"/>
  <c r="G19" i="4"/>
  <c r="G103" i="4"/>
  <c r="G102" i="4"/>
  <c r="G101" i="4"/>
  <c r="G31" i="4"/>
  <c r="G100" i="4"/>
  <c r="G99" i="4"/>
  <c r="G59" i="4"/>
  <c r="G58" i="4"/>
  <c r="G50" i="4"/>
  <c r="G98" i="4"/>
  <c r="G97" i="4"/>
  <c r="G96" i="4"/>
  <c r="G95" i="4"/>
  <c r="G94" i="4"/>
  <c r="G93" i="4"/>
  <c r="G49" i="4"/>
  <c r="G57" i="4"/>
  <c r="G48" i="4"/>
  <c r="G92" i="4"/>
  <c r="G91" i="4"/>
  <c r="G90" i="4"/>
  <c r="G89" i="4"/>
  <c r="G88" i="4"/>
  <c r="G30" i="4"/>
  <c r="G41" i="4"/>
  <c r="G18" i="4"/>
  <c r="G87" i="4"/>
  <c r="G56" i="4"/>
  <c r="G36" i="4"/>
  <c r="G12" i="4"/>
  <c r="G29" i="4"/>
  <c r="G40" i="4"/>
  <c r="G55" i="4"/>
  <c r="G54" i="4"/>
  <c r="G35" i="4"/>
  <c r="G86" i="4"/>
  <c r="G85" i="4"/>
  <c r="G28" i="4"/>
  <c r="G84" i="4"/>
  <c r="G53" i="4"/>
  <c r="G83" i="4"/>
  <c r="G82" i="4"/>
  <c r="G81" i="4"/>
  <c r="G34" i="4"/>
  <c r="G80" i="4"/>
  <c r="G79" i="4"/>
  <c r="G78" i="4"/>
  <c r="G77" i="4"/>
  <c r="G52" i="4"/>
  <c r="G76" i="4"/>
  <c r="G75" i="4"/>
  <c r="G39" i="4"/>
  <c r="G47" i="4"/>
  <c r="G74" i="4"/>
  <c r="G73" i="4"/>
  <c r="G51" i="4"/>
  <c r="G9" i="4"/>
  <c r="G72" i="4"/>
  <c r="G8" i="4"/>
  <c r="G5" i="4"/>
  <c r="G22" i="4"/>
  <c r="G11" i="4"/>
  <c r="G27" i="4"/>
  <c r="G26" i="4"/>
  <c r="G17" i="4"/>
  <c r="G71" i="4"/>
  <c r="G16" i="4"/>
  <c r="G46" i="4"/>
  <c r="G45" i="4"/>
  <c r="G10" i="4"/>
  <c r="G70" i="4"/>
  <c r="G69" i="4"/>
  <c r="G44" i="4"/>
  <c r="G15" i="4"/>
  <c r="G68" i="4"/>
  <c r="G67" i="4"/>
  <c r="G43" i="4"/>
  <c r="G25" i="4"/>
  <c r="G42" i="4"/>
  <c r="G24" i="4"/>
  <c r="G33" i="4"/>
  <c r="G23" i="4"/>
  <c r="G4" i="4"/>
  <c r="G7" i="4"/>
  <c r="G66" i="4"/>
  <c r="G6" i="4"/>
  <c r="G65" i="4"/>
  <c r="G64" i="4"/>
  <c r="G63" i="4"/>
  <c r="G62" i="4"/>
  <c r="G32" i="4"/>
  <c r="G51" i="3"/>
  <c r="G36" i="3"/>
  <c r="G87" i="3"/>
  <c r="G104" i="3"/>
  <c r="G48" i="3"/>
  <c r="G94" i="3"/>
  <c r="G61" i="3"/>
  <c r="G33" i="3"/>
  <c r="G57" i="3"/>
  <c r="G72" i="3"/>
  <c r="G60" i="3"/>
  <c r="G101" i="3"/>
  <c r="G19" i="3"/>
  <c r="G23" i="3"/>
  <c r="G15" i="3"/>
  <c r="G41" i="3"/>
  <c r="G93" i="3"/>
  <c r="G4" i="3"/>
  <c r="G71" i="3"/>
  <c r="G70" i="3"/>
  <c r="G56" i="3"/>
  <c r="G13" i="3"/>
  <c r="G106" i="3"/>
  <c r="G54" i="3"/>
  <c r="G7" i="3"/>
  <c r="G53" i="3"/>
  <c r="G38" i="3"/>
  <c r="G96" i="3"/>
  <c r="G32" i="3"/>
  <c r="G59" i="3"/>
  <c r="G16" i="3"/>
  <c r="G90" i="3"/>
  <c r="G47" i="3"/>
  <c r="G52" i="3"/>
  <c r="G28" i="3"/>
  <c r="G58" i="3"/>
  <c r="G46" i="3"/>
  <c r="G86" i="3"/>
  <c r="G81" i="3"/>
  <c r="G85" i="3"/>
  <c r="G45" i="3"/>
  <c r="G84" i="3"/>
  <c r="G27" i="3"/>
  <c r="G82" i="3"/>
  <c r="G64" i="3"/>
  <c r="G14" i="3"/>
  <c r="G22" i="3"/>
  <c r="G69" i="3"/>
  <c r="G76" i="3"/>
  <c r="G95" i="3"/>
  <c r="G24" i="3"/>
  <c r="G12" i="3"/>
  <c r="G5" i="3"/>
  <c r="G35" i="3"/>
  <c r="G100" i="3"/>
  <c r="G17" i="3"/>
  <c r="G55" i="3"/>
  <c r="G20" i="3"/>
  <c r="G111" i="3"/>
  <c r="G89" i="3"/>
  <c r="G92" i="3"/>
  <c r="G6" i="3"/>
  <c r="G109" i="3"/>
  <c r="G99" i="3"/>
  <c r="G83" i="3"/>
  <c r="G98" i="3"/>
  <c r="G50" i="3"/>
  <c r="G31" i="3"/>
  <c r="G107" i="3"/>
  <c r="G97" i="3"/>
  <c r="G11" i="3"/>
  <c r="G44" i="3"/>
  <c r="G80" i="3"/>
  <c r="G37" i="3"/>
  <c r="G68" i="3"/>
  <c r="G79" i="3"/>
  <c r="G10" i="3"/>
  <c r="G30" i="3"/>
  <c r="G63" i="3"/>
  <c r="G18" i="3"/>
  <c r="G40" i="3"/>
  <c r="G49" i="3"/>
  <c r="G88" i="3"/>
  <c r="G78" i="3"/>
  <c r="G75" i="3"/>
  <c r="G62" i="3"/>
  <c r="G103" i="3"/>
  <c r="G34" i="3"/>
  <c r="G91" i="3"/>
  <c r="G74" i="3"/>
  <c r="G39" i="3"/>
  <c r="G73" i="3"/>
  <c r="G29" i="3"/>
  <c r="G110" i="3"/>
  <c r="G102" i="3"/>
  <c r="G43" i="3"/>
  <c r="G26" i="3"/>
  <c r="G9" i="3"/>
  <c r="G42" i="3"/>
  <c r="G67" i="3"/>
  <c r="G8" i="3"/>
  <c r="G112" i="3"/>
  <c r="G77" i="3"/>
  <c r="G21" i="3"/>
  <c r="G108" i="3"/>
  <c r="G66" i="3"/>
  <c r="G105" i="3"/>
  <c r="G65" i="3"/>
  <c r="G25" i="3"/>
  <c r="F102" i="2"/>
  <c r="F9" i="2"/>
  <c r="F13" i="2"/>
  <c r="F48" i="2"/>
  <c r="F46" i="2"/>
  <c r="F83" i="2"/>
  <c r="F63" i="2"/>
  <c r="F43" i="2"/>
  <c r="F76" i="2"/>
  <c r="F51" i="2"/>
  <c r="F31" i="2"/>
  <c r="F64" i="2"/>
  <c r="F44" i="2"/>
  <c r="F16" i="2"/>
  <c r="F77" i="2"/>
  <c r="F89" i="2"/>
  <c r="F98" i="2"/>
  <c r="F25" i="2"/>
  <c r="F33" i="2"/>
  <c r="F72" i="2"/>
  <c r="F67" i="2"/>
  <c r="F41" i="2"/>
  <c r="F105" i="2"/>
  <c r="F60" i="2"/>
  <c r="F12" i="2"/>
  <c r="F94" i="2"/>
  <c r="F39" i="2"/>
  <c r="F100" i="2"/>
  <c r="F14" i="2"/>
  <c r="F86" i="2"/>
  <c r="F80" i="2"/>
  <c r="F35" i="2"/>
  <c r="F22" i="2"/>
  <c r="F10" i="2"/>
  <c r="F45" i="2"/>
  <c r="F47" i="2"/>
  <c r="F84" i="2"/>
  <c r="F95" i="2"/>
  <c r="F79" i="2"/>
  <c r="F27" i="2"/>
  <c r="F54" i="2"/>
  <c r="F34" i="2"/>
  <c r="F18" i="2"/>
  <c r="F61" i="2"/>
  <c r="F108" i="2"/>
  <c r="F81" i="2"/>
  <c r="F20" i="2"/>
  <c r="F56" i="2"/>
  <c r="F50" i="2"/>
  <c r="F106" i="2"/>
  <c r="F42" i="2"/>
  <c r="F49" i="2"/>
  <c r="F32" i="2"/>
  <c r="F109" i="2"/>
  <c r="F66" i="2"/>
  <c r="F19" i="2"/>
  <c r="F93" i="2"/>
  <c r="F69" i="2"/>
  <c r="F112" i="2"/>
  <c r="F59" i="2"/>
  <c r="F30" i="2"/>
  <c r="F38" i="2"/>
  <c r="F91" i="2"/>
  <c r="F71" i="2"/>
  <c r="F62" i="2"/>
  <c r="F97" i="2"/>
  <c r="F26" i="2"/>
  <c r="F8" i="2"/>
  <c r="F111" i="2"/>
  <c r="F36" i="2"/>
  <c r="F5" i="2"/>
  <c r="F11" i="2"/>
  <c r="F88" i="2"/>
  <c r="F17" i="2"/>
  <c r="F92" i="2"/>
  <c r="F85" i="2"/>
  <c r="F15" i="2"/>
  <c r="F24" i="2"/>
  <c r="F99" i="2"/>
  <c r="F53" i="2"/>
  <c r="F29" i="2"/>
  <c r="F37" i="2"/>
  <c r="F68" i="2"/>
  <c r="F75" i="2"/>
  <c r="F104" i="2"/>
  <c r="F28" i="2"/>
  <c r="F96" i="2"/>
  <c r="F73" i="2"/>
  <c r="F70" i="2"/>
  <c r="F58" i="2"/>
  <c r="F65" i="2"/>
  <c r="F103" i="2"/>
  <c r="F6" i="2"/>
  <c r="F101" i="2"/>
  <c r="F82" i="2"/>
  <c r="F55" i="2"/>
  <c r="F40" i="2"/>
  <c r="F23" i="2"/>
  <c r="F52" i="2"/>
  <c r="F74" i="2"/>
  <c r="F7" i="2"/>
  <c r="F90" i="2"/>
  <c r="F78" i="2"/>
  <c r="F21" i="2"/>
  <c r="F110" i="2"/>
  <c r="F87" i="2"/>
  <c r="F107" i="2"/>
  <c r="F57" i="2"/>
  <c r="F4" i="2"/>
  <c r="I112" i="3" l="1"/>
  <c r="I43" i="3"/>
  <c r="I39" i="3"/>
  <c r="I75" i="3"/>
  <c r="I80" i="3"/>
  <c r="I69" i="3"/>
  <c r="I57" i="3"/>
  <c r="I65" i="3"/>
  <c r="I102" i="3"/>
  <c r="I74" i="3"/>
  <c r="I30" i="3"/>
  <c r="I44" i="3"/>
  <c r="I31" i="3"/>
  <c r="I22" i="3"/>
  <c r="I47" i="3"/>
  <c r="I13" i="3"/>
  <c r="I58" i="3"/>
  <c r="I33" i="3"/>
  <c r="I87" i="3"/>
  <c r="I27" i="3"/>
  <c r="I105" i="3"/>
  <c r="I11" i="3"/>
  <c r="I78" i="3"/>
  <c r="I6" i="3"/>
  <c r="I55" i="3"/>
  <c r="I14" i="3"/>
  <c r="I84" i="3"/>
  <c r="I90" i="3"/>
  <c r="I38" i="3"/>
  <c r="I61" i="3"/>
  <c r="I106" i="3"/>
  <c r="I91" i="3"/>
  <c r="I50" i="3"/>
  <c r="I66" i="3"/>
  <c r="I110" i="3"/>
  <c r="I34" i="3"/>
  <c r="I88" i="3"/>
  <c r="I10" i="3"/>
  <c r="I98" i="3"/>
  <c r="I17" i="3"/>
  <c r="I24" i="3"/>
  <c r="I16" i="3"/>
  <c r="I93" i="3"/>
  <c r="I94" i="3"/>
  <c r="I36" i="3"/>
  <c r="I103" i="3"/>
  <c r="I83" i="3"/>
  <c r="I100" i="3"/>
  <c r="I45" i="3"/>
  <c r="I59" i="3"/>
  <c r="I53" i="3"/>
  <c r="I41" i="3"/>
  <c r="I60" i="3"/>
  <c r="I108" i="3"/>
  <c r="I49" i="3"/>
  <c r="I92" i="3"/>
  <c r="I21" i="3"/>
  <c r="I42" i="3"/>
  <c r="I29" i="3"/>
  <c r="I40" i="3"/>
  <c r="I79" i="3"/>
  <c r="I97" i="3"/>
  <c r="I35" i="3"/>
  <c r="I95" i="3"/>
  <c r="I85" i="3"/>
  <c r="I28" i="3"/>
  <c r="I15" i="3"/>
  <c r="I51" i="3"/>
  <c r="I9" i="3"/>
  <c r="I18" i="3"/>
  <c r="I89" i="3"/>
  <c r="I7" i="3"/>
  <c r="I23" i="3"/>
  <c r="I72" i="3"/>
  <c r="I67" i="3"/>
  <c r="I77" i="3"/>
  <c r="I62" i="3"/>
  <c r="I68" i="3"/>
  <c r="I81" i="3"/>
  <c r="I25" i="3"/>
  <c r="I26" i="3"/>
  <c r="I73" i="3"/>
  <c r="I63" i="3"/>
  <c r="I37" i="3"/>
  <c r="I107" i="3"/>
  <c r="I111" i="3"/>
  <c r="I76" i="3"/>
  <c r="I86" i="3"/>
  <c r="I52" i="3"/>
  <c r="I54" i="3"/>
  <c r="I71" i="3"/>
  <c r="I101" i="3"/>
  <c r="I99" i="3"/>
  <c r="I64" i="3"/>
  <c r="I32" i="3"/>
  <c r="I48" i="3"/>
  <c r="I8" i="3"/>
  <c r="I4" i="3"/>
  <c r="I5" i="3"/>
  <c r="I46" i="3"/>
  <c r="I56" i="3"/>
  <c r="I19" i="3"/>
  <c r="I12" i="3"/>
  <c r="I70" i="3"/>
  <c r="I104" i="3"/>
  <c r="I96" i="3"/>
  <c r="I109" i="3"/>
  <c r="I82" i="3"/>
  <c r="I112" i="4"/>
  <c r="I37" i="4"/>
  <c r="I20" i="4"/>
  <c r="I102" i="4"/>
  <c r="I98" i="4"/>
  <c r="I48" i="4"/>
  <c r="I18" i="4"/>
  <c r="I54" i="4"/>
  <c r="I82" i="4"/>
  <c r="I76" i="4"/>
  <c r="I72" i="4"/>
  <c r="I71" i="4"/>
  <c r="I15" i="4"/>
  <c r="I23" i="4"/>
  <c r="I62" i="4"/>
  <c r="I25" i="4"/>
  <c r="I111" i="4"/>
  <c r="I41" i="4"/>
  <c r="I83" i="4"/>
  <c r="I31" i="4"/>
  <c r="I86" i="4"/>
  <c r="I5" i="4"/>
  <c r="I109" i="4"/>
  <c r="I13" i="4"/>
  <c r="I100" i="4"/>
  <c r="I95" i="4"/>
  <c r="I90" i="4"/>
  <c r="I36" i="4"/>
  <c r="I85" i="4"/>
  <c r="I80" i="4"/>
  <c r="I47" i="4"/>
  <c r="I22" i="4"/>
  <c r="I45" i="4"/>
  <c r="I43" i="4"/>
  <c r="I66" i="4"/>
  <c r="I108" i="4"/>
  <c r="I103" i="4"/>
  <c r="I57" i="4"/>
  <c r="I9" i="4"/>
  <c r="I63" i="4"/>
  <c r="I96" i="4"/>
  <c r="I56" i="4"/>
  <c r="I46" i="4"/>
  <c r="I38" i="4"/>
  <c r="I107" i="4"/>
  <c r="I19" i="4"/>
  <c r="I58" i="4"/>
  <c r="I49" i="4"/>
  <c r="I30" i="4"/>
  <c r="I40" i="4"/>
  <c r="I53" i="4"/>
  <c r="I77" i="4"/>
  <c r="I51" i="4"/>
  <c r="I26" i="4"/>
  <c r="I69" i="4"/>
  <c r="I24" i="4"/>
  <c r="I64" i="4"/>
  <c r="I99" i="4"/>
  <c r="I89" i="4"/>
  <c r="I28" i="4"/>
  <c r="I74" i="4"/>
  <c r="I10" i="4"/>
  <c r="I50" i="4"/>
  <c r="I52" i="4"/>
  <c r="I33" i="4"/>
  <c r="I14" i="4"/>
  <c r="I110" i="4"/>
  <c r="I105" i="4"/>
  <c r="I101" i="4"/>
  <c r="I97" i="4"/>
  <c r="I92" i="4"/>
  <c r="I87" i="4"/>
  <c r="I35" i="4"/>
  <c r="I81" i="4"/>
  <c r="I75" i="4"/>
  <c r="I8" i="4"/>
  <c r="I16" i="4"/>
  <c r="I68" i="4"/>
  <c r="I4" i="4"/>
  <c r="I32" i="4"/>
  <c r="I60" i="4"/>
  <c r="I94" i="4"/>
  <c r="I12" i="4"/>
  <c r="I79" i="4"/>
  <c r="I11" i="4"/>
  <c r="I6" i="4"/>
  <c r="I106" i="4"/>
  <c r="I55" i="4"/>
  <c r="I44" i="4"/>
  <c r="I61" i="4"/>
  <c r="I39" i="4"/>
  <c r="I67" i="4"/>
  <c r="I21" i="4"/>
  <c r="I104" i="4"/>
  <c r="I59" i="4"/>
  <c r="I93" i="4"/>
  <c r="I88" i="4"/>
  <c r="I29" i="4"/>
  <c r="I84" i="4"/>
  <c r="I78" i="4"/>
  <c r="I73" i="4"/>
  <c r="I27" i="4"/>
  <c r="I70" i="4"/>
  <c r="I42" i="4"/>
  <c r="I65" i="4"/>
  <c r="I17" i="4"/>
  <c r="I91" i="4"/>
  <c r="I34" i="4"/>
  <c r="I7" i="4"/>
</calcChain>
</file>

<file path=xl/sharedStrings.xml><?xml version="1.0" encoding="utf-8"?>
<sst xmlns="http://schemas.openxmlformats.org/spreadsheetml/2006/main" count="1453" uniqueCount="510">
  <si>
    <t>（学院盖章）</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</si>
  <si>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</si>
  <si>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</si>
  <si>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</si>
  <si>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</si>
  <si>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</si>
  <si>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</si>
  <si>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</si>
  <si>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</si>
  <si>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</si>
  <si>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</si>
  <si>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</si>
  <si>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</si>
  <si>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</si>
  <si>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</si>
  <si>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</si>
  <si>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</si>
  <si>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张博然</t>
  </si>
  <si>
    <t>3.14</t>
  </si>
  <si>
    <t>435</t>
  </si>
  <si>
    <t>否</t>
  </si>
  <si>
    <t>崔智玮</t>
  </si>
  <si>
    <t>2.01</t>
  </si>
  <si>
    <t>是</t>
  </si>
  <si>
    <t>王煜堂</t>
  </si>
  <si>
    <t>0.99</t>
  </si>
  <si>
    <t>万国宁</t>
  </si>
  <si>
    <t>1.52</t>
  </si>
  <si>
    <t>孙国玉</t>
  </si>
  <si>
    <t>1.08</t>
  </si>
  <si>
    <t>田宇嘉</t>
  </si>
  <si>
    <t>2.84</t>
  </si>
  <si>
    <t>464</t>
  </si>
  <si>
    <t>田承琪</t>
  </si>
  <si>
    <t>1.89</t>
  </si>
  <si>
    <t>何福深</t>
  </si>
  <si>
    <t>1.55</t>
  </si>
  <si>
    <t>亓雯宣</t>
  </si>
  <si>
    <t>3.07</t>
  </si>
  <si>
    <t>赵晗希</t>
  </si>
  <si>
    <t>1.84</t>
  </si>
  <si>
    <t>冯馨瑶</t>
  </si>
  <si>
    <t>2.10</t>
  </si>
  <si>
    <t>温一玮</t>
  </si>
  <si>
    <t>2.74</t>
  </si>
  <si>
    <t>曲克诚</t>
  </si>
  <si>
    <t>2.30</t>
  </si>
  <si>
    <t>董月</t>
  </si>
  <si>
    <t>2.11</t>
  </si>
  <si>
    <t>张孜宁</t>
  </si>
  <si>
    <t>1.70</t>
  </si>
  <si>
    <t>王新超</t>
  </si>
  <si>
    <t>1.42</t>
  </si>
  <si>
    <t>刘伊萌</t>
  </si>
  <si>
    <t>2.62</t>
  </si>
  <si>
    <t>500</t>
  </si>
  <si>
    <t>董洺言</t>
  </si>
  <si>
    <t>1.47</t>
  </si>
  <si>
    <t>徐涌城</t>
  </si>
  <si>
    <t>2.02</t>
  </si>
  <si>
    <t>翟珂新</t>
  </si>
  <si>
    <t>1.97</t>
  </si>
  <si>
    <t>赵星策</t>
  </si>
  <si>
    <t>1.90</t>
  </si>
  <si>
    <t>佟霁韬</t>
  </si>
  <si>
    <t>1.80</t>
  </si>
  <si>
    <t>肖红磊</t>
  </si>
  <si>
    <t>1.95</t>
  </si>
  <si>
    <t>杨雯茹</t>
  </si>
  <si>
    <t>2.45</t>
  </si>
  <si>
    <t>赵健博</t>
  </si>
  <si>
    <t>1.32</t>
  </si>
  <si>
    <t>张艺馨</t>
  </si>
  <si>
    <t>1.82</t>
  </si>
  <si>
    <t>李东澳</t>
  </si>
  <si>
    <t>杨晨旭</t>
  </si>
  <si>
    <t>2.26</t>
  </si>
  <si>
    <t>韩沂轩</t>
  </si>
  <si>
    <t>2.44</t>
  </si>
  <si>
    <t>黄俊珲</t>
  </si>
  <si>
    <t>2.16</t>
  </si>
  <si>
    <t>朱洪斌</t>
  </si>
  <si>
    <t>1.56</t>
  </si>
  <si>
    <t>李冠龙</t>
  </si>
  <si>
    <t>2.66</t>
  </si>
  <si>
    <t>何子涵</t>
  </si>
  <si>
    <t>2.98</t>
  </si>
  <si>
    <t>456</t>
  </si>
  <si>
    <t>段炼</t>
  </si>
  <si>
    <t>1.51</t>
  </si>
  <si>
    <t>王靖龙</t>
  </si>
  <si>
    <t>1.49</t>
  </si>
  <si>
    <t>刘松涛</t>
  </si>
  <si>
    <t>2.64</t>
  </si>
  <si>
    <t>501</t>
  </si>
  <si>
    <t>温佳怡</t>
  </si>
  <si>
    <t>1.64</t>
  </si>
  <si>
    <t>491</t>
  </si>
  <si>
    <t>杨振申</t>
  </si>
  <si>
    <t>2.17</t>
  </si>
  <si>
    <t>428</t>
  </si>
  <si>
    <t>赵慧洁</t>
  </si>
  <si>
    <t>3.37</t>
  </si>
  <si>
    <t>466</t>
  </si>
  <si>
    <t>程高阳</t>
  </si>
  <si>
    <t>2.20</t>
  </si>
  <si>
    <t>胡凯峰</t>
  </si>
  <si>
    <t>符振宇</t>
  </si>
  <si>
    <t>2.93</t>
  </si>
  <si>
    <t>李思欧</t>
  </si>
  <si>
    <t>2.39</t>
  </si>
  <si>
    <t>张雨竹</t>
  </si>
  <si>
    <t>1.50</t>
  </si>
  <si>
    <t>赵浩宇</t>
  </si>
  <si>
    <t>王子优</t>
  </si>
  <si>
    <t>2.00</t>
  </si>
  <si>
    <t>545</t>
  </si>
  <si>
    <t>张展源</t>
  </si>
  <si>
    <t>1.48</t>
  </si>
  <si>
    <t>于山纳</t>
  </si>
  <si>
    <t>王翊涵</t>
  </si>
  <si>
    <t>2.32</t>
  </si>
  <si>
    <t>杨斯迪</t>
  </si>
  <si>
    <t>1.93</t>
  </si>
  <si>
    <t>李昊泽</t>
  </si>
  <si>
    <t>0.39</t>
  </si>
  <si>
    <t>罗弘声</t>
  </si>
  <si>
    <t>谢何祎越</t>
  </si>
  <si>
    <t>鲁润哲</t>
  </si>
  <si>
    <t>2.75</t>
  </si>
  <si>
    <t>陈思瑜</t>
  </si>
  <si>
    <t>1.86</t>
  </si>
  <si>
    <t>田家源</t>
  </si>
  <si>
    <t>1.21</t>
  </si>
  <si>
    <t>闯铜蕙含</t>
  </si>
  <si>
    <t>高梓博</t>
  </si>
  <si>
    <t>2.14</t>
  </si>
  <si>
    <t>陈泳润</t>
  </si>
  <si>
    <t>2.21</t>
  </si>
  <si>
    <t>郐浩洋</t>
  </si>
  <si>
    <t>魏郅皓</t>
  </si>
  <si>
    <t>2.09</t>
  </si>
  <si>
    <t>张子涵</t>
  </si>
  <si>
    <t>王悠然</t>
  </si>
  <si>
    <t>田家华</t>
  </si>
  <si>
    <t>郭敏廷</t>
  </si>
  <si>
    <t>0.98</t>
  </si>
  <si>
    <t>张潞瑶</t>
  </si>
  <si>
    <t>苏楷程</t>
  </si>
  <si>
    <t>2.83</t>
  </si>
  <si>
    <t>李函镛</t>
  </si>
  <si>
    <t>陈小鼎</t>
  </si>
  <si>
    <t>陈宇杰</t>
  </si>
  <si>
    <t>2.61</t>
  </si>
  <si>
    <t>462</t>
  </si>
  <si>
    <t>胡浩哲</t>
  </si>
  <si>
    <t>1.67</t>
  </si>
  <si>
    <t>何宗翰</t>
  </si>
  <si>
    <t>1.34</t>
  </si>
  <si>
    <t>杨瑞</t>
  </si>
  <si>
    <t>1.59</t>
  </si>
  <si>
    <t>李一凡</t>
  </si>
  <si>
    <t>425</t>
  </si>
  <si>
    <t>王仕恒</t>
  </si>
  <si>
    <t>王悦萌</t>
  </si>
  <si>
    <t>2.96</t>
  </si>
  <si>
    <t>511</t>
  </si>
  <si>
    <t>刘兴茂</t>
  </si>
  <si>
    <t>2.67</t>
  </si>
  <si>
    <t>曲俊熹</t>
  </si>
  <si>
    <t>刘政杭</t>
  </si>
  <si>
    <t>1.69</t>
  </si>
  <si>
    <t>孙承烨</t>
  </si>
  <si>
    <t>鲜枢泽</t>
  </si>
  <si>
    <t>伏兴运</t>
  </si>
  <si>
    <t>1.25</t>
  </si>
  <si>
    <t>金圣博</t>
  </si>
  <si>
    <t>2.29</t>
  </si>
  <si>
    <t>442</t>
  </si>
  <si>
    <t>李熙媛</t>
  </si>
  <si>
    <t>1.43</t>
  </si>
  <si>
    <t>韩子莹</t>
  </si>
  <si>
    <t>2.87</t>
  </si>
  <si>
    <t>胡语涵</t>
  </si>
  <si>
    <t>马颢睿</t>
  </si>
  <si>
    <t>1.40</t>
  </si>
  <si>
    <t>王永翔</t>
  </si>
  <si>
    <t>508</t>
  </si>
  <si>
    <t>郭诗琪</t>
  </si>
  <si>
    <t>2.03</t>
  </si>
  <si>
    <t>郝莘玉</t>
  </si>
  <si>
    <t>1.77</t>
  </si>
  <si>
    <t>张睿涵</t>
  </si>
  <si>
    <t>2.49</t>
  </si>
  <si>
    <t>吴晗</t>
  </si>
  <si>
    <t>2.56</t>
  </si>
  <si>
    <t>孙家博</t>
  </si>
  <si>
    <t>1.36</t>
  </si>
  <si>
    <t>李若晗</t>
  </si>
  <si>
    <t>曹津雨</t>
  </si>
  <si>
    <t>温子萱</t>
  </si>
  <si>
    <t>2.97</t>
  </si>
  <si>
    <t>刘文博</t>
  </si>
  <si>
    <t>2.07</t>
  </si>
  <si>
    <t>刘昱辰</t>
  </si>
  <si>
    <t>姚舒怡</t>
  </si>
  <si>
    <t>2.43</t>
  </si>
  <si>
    <t>王诗淇</t>
  </si>
  <si>
    <t>陈曦</t>
  </si>
  <si>
    <t>陈嬿竹</t>
  </si>
  <si>
    <t>赵英淇</t>
  </si>
  <si>
    <t>1.92</t>
  </si>
  <si>
    <t>佟萌博</t>
  </si>
  <si>
    <t>1.75</t>
  </si>
  <si>
    <t>刘梓晨</t>
  </si>
  <si>
    <t>2.06</t>
  </si>
  <si>
    <t>460</t>
  </si>
  <si>
    <t>郑博文</t>
  </si>
  <si>
    <t>汪睿</t>
  </si>
  <si>
    <t>2.63</t>
  </si>
  <si>
    <t>475</t>
  </si>
  <si>
    <t>邹金松</t>
  </si>
  <si>
    <t>1.37</t>
  </si>
  <si>
    <t>辅导员：</t>
  </si>
  <si>
    <t>院综合素质测评工作领导小组组长：</t>
  </si>
  <si>
    <t>基础分（学分加权平均分）</t>
  </si>
  <si>
    <t>奖励分</t>
  </si>
  <si>
    <t>总分</t>
  </si>
  <si>
    <t>智育测评排名</t>
  </si>
  <si>
    <t>奖励分、扣分明细</t>
  </si>
  <si>
    <t>1.第十六届蓝桥杯全国软件和信息技术专业人才大赛辽宁赛区C/C++程序设计大赛省三(蓝桥杯大赛组委会，1/1，2025年5月26日)+4
2.2025年沈阳师范大学计算机设计竞赛二等奖（沈阳师范大学计算机基础教学部，3/5，2025年9月11日)+1
3.2025年沈阳师范大学计算机博弈大赛校赛二等奖（沈阳师范大学物理与科学技术学院，1/3，2025年6月)+2
4.2025年首届全国人工智能应用创新大赛沈阳师范大学校赛二等奖（沈阳师范大学，1/3，2025年5月15日)+1
5.2025团队程序设计天梯赛个人成功参赛奖(全国高等学校计算机教育研究会，1/1，2025年5月6日) +2</t>
  </si>
  <si>
    <t>0</t>
  </si>
  <si>
    <t>无</t>
  </si>
  <si>
    <r>
      <rPr>
        <sz val="12"/>
        <color theme="1"/>
        <rFont val="宋体"/>
        <family val="3"/>
        <charset val="134"/>
      </rPr>
      <t>1.三创赛（沈阳师范大学校赛常规赛）二等奖（全国大学生电子商务"创新创意及创业"挑战赛竞赛组织委员会，5/5，2025年5月22号）+1
2.2025首届人工智能应用创新大赛省赛三等奖（中国技术经济学会，2/3，2025年6月）+1
3.2025年沈阳师范大学计算机博弈大赛校赛一等奖（沈阳师范大学物理科学与技术学院，3/3，2025年6月）+2
4.第十二届挑战杯沈阳师范大学大学生课外学术科技作品竞赛三等奖 （沈阳师范大学，3/8</t>
    </r>
    <r>
      <rPr>
        <sz val="12"/>
        <color theme="1"/>
        <rFont val="宋体"/>
        <family val="3"/>
        <charset val="134"/>
      </rPr>
      <t>，2025年8月）+0.5</t>
    </r>
  </si>
  <si>
    <r>
      <rPr>
        <sz val="12"/>
        <color theme="1"/>
        <rFont val="宋体"/>
        <family val="3"/>
        <charset val="134"/>
      </rPr>
      <t>1.第十六届蓝桥杯全国软件和信息技术专业人才大赛辽宁赛区Python程序设计大赛二等奖（蓝桥杯大赛组委会，1/1</t>
    </r>
    <r>
      <rPr>
        <sz val="12"/>
        <color theme="1"/>
        <rFont val="宋体"/>
        <family val="3"/>
        <charset val="134"/>
      </rPr>
      <t>，2025年5月26日）+6
2.2025年沈阳师范大学计算机博弈大赛校赛二等奖（沈阳师范大学物理与科学技术学院，</t>
    </r>
    <r>
      <rPr>
        <sz val="12"/>
        <color theme="1"/>
        <rFont val="宋体"/>
        <family val="3"/>
        <charset val="134"/>
      </rPr>
      <t>3/3，</t>
    </r>
    <r>
      <rPr>
        <sz val="12"/>
        <color theme="1"/>
        <rFont val="宋体"/>
        <family val="3"/>
        <charset val="134"/>
      </rPr>
      <t>2025年6月)+1
3.2025团队程序设计天梯赛个人成功参赛奖(全国高等学校计算机教育研究会</t>
    </r>
    <r>
      <rPr>
        <sz val="12"/>
        <color theme="1"/>
        <rFont val="宋体"/>
        <family val="3"/>
        <charset val="134"/>
      </rPr>
      <t>,1/10，</t>
    </r>
    <r>
      <rPr>
        <sz val="12"/>
        <color theme="1"/>
        <rFont val="宋体"/>
        <family val="3"/>
        <charset val="134"/>
      </rPr>
      <t>2025年5月6日) +2</t>
    </r>
  </si>
  <si>
    <r>
      <rPr>
        <sz val="12"/>
        <color theme="1"/>
        <rFont val="宋体"/>
        <family val="3"/>
        <charset val="134"/>
        <scheme val="minor"/>
      </rPr>
      <t>1.第八届“长风杯”全国大学生大数据分析与挖掘竞赛东北分赛区省三等奖（辽宁省教育厅，4/4</t>
    </r>
    <r>
      <rPr>
        <sz val="12"/>
        <color theme="1"/>
        <rFont val="宋体"/>
        <family val="3"/>
        <charset val="134"/>
        <scheme val="minor"/>
      </rPr>
      <t>，2024年12月）+</t>
    </r>
    <r>
      <rPr>
        <sz val="12"/>
        <color theme="1"/>
        <rFont val="宋体"/>
        <family val="3"/>
        <charset val="134"/>
        <scheme val="minor"/>
      </rPr>
      <t>2</t>
    </r>
  </si>
  <si>
    <r>
      <rPr>
        <sz val="12"/>
        <rFont val="宋体"/>
        <family val="3"/>
        <charset val="134"/>
        <scheme val="minor"/>
      </rPr>
      <t>1.第十六届蓝桥杯全国软件和信息技术专业人才大赛辽宁赛区C/C++程序设计三等奖（蓝桥杯大赛组委会，1/1，2025年5月26日）+4
2.2025年首届全国人工智能应用创新大赛沈阳师范大学校赛三等奖（沈阳师范大学,1/3，2025年5月）+0.5
2.2025年沈阳师范大学计算机博弈大赛校赛二等奖（沈阳师范大学物理科学与技术学院，2/3，</t>
    </r>
    <r>
      <rPr>
        <sz val="12"/>
        <rFont val="宋体"/>
        <family val="3"/>
        <charset val="134"/>
        <scheme val="minor"/>
      </rPr>
      <t>2025年6月）+0.5</t>
    </r>
  </si>
  <si>
    <t>基础分（满分60）</t>
  </si>
  <si>
    <t>奖励分（满分40）</t>
  </si>
  <si>
    <t>扣分</t>
  </si>
  <si>
    <t>德育测评排名</t>
  </si>
  <si>
    <t>1.社会实践证明政协怀来县委员会办公室2025.8.9（+0.5）
2.2025沈阳荒古第三届半程马拉松组委会2025.5（+0.5）
3.雷锋精神讲座活动雷锋杂志社2025.3.12（+0.5）
4.“遥寄祝福”活动参与证书中国教育发展基金会2025.1（+0.5）
5.模拟APEC社团成员任职证明2025.6.19（+1）
6.钢琴系优秀学生舞台实践2025.6.25（+0.5）
7.校团委自主培训会2025.3.20（+0.5）
8.软件学院寒假社会实践答辩2025.3.12（+0.5）
9.无偿献血周主题宣讲活动2024.11.14（+0.5）
10.服务证书中央张家口市委组织部2025（+0.5）</t>
  </si>
  <si>
    <t>1.晚自习缺勤5次（-5分）
2.软件学院暑假返家乡答辩2024.10.25（+0.5）
3.双选会2025.6.19（+0.5）</t>
  </si>
  <si>
    <t>1.晚自习缺席13次（-13分）
2.扫雪活动2024.10.26（+0.5）</t>
  </si>
  <si>
    <t>1.晚自习缺勤5次（-5分）
2.软件学院暑假返家乡答辩2024.10.25（+0.5）
3.软件学院“青蓝相承，筑梦新翼”辅导活动2024.12.3（+0.5）</t>
  </si>
  <si>
    <t>1.晚自习缺席20次（-20分）</t>
  </si>
  <si>
    <t>1.寝室长（+2）
2.软件学院寒假社会实践答辩2025.3.9（+0.5）
3.雷锋知识竞赛活动2025.3.11（+0.5）
4.软件学院扫雪志愿活动2025.2.27（+0.5）
5.软件学院“青蓝相承，筑梦新翼”辅导活动2024.12.3（+0.5）
6.寒假招生宣传社会实践专项活动怀化市湖天中学2025.1.13（+0.5）
7.传承红色基因，守护红色根脉社会实践活动（+0.5）
8.勤工助学文化节观摩 2024.11.1（+0.5）
9.软件学院迎新晚会人员选拔（+0.5）</t>
  </si>
  <si>
    <t>1.晚自习缺勤5次（-5分）</t>
  </si>
  <si>
    <t>1.晚自习缺勤15次（-15分）
2.留校察看处分（沈阳师范大学学生处，2025年1月10日）</t>
  </si>
  <si>
    <t>1.纪律委员（+2）
2.雷锋知识竞赛活动2025.3.11（+0.5）
3.软件学院扫雪志愿活动2025.2.27（+0.5）
4.“衣脉相承，爱启未来”捐衣活动2025.5.6（+0.5）
5.下半年古生物博物馆志愿者2024.12.21（+0.5）
6.软件学院希望工程圆梦行动助力方式二2024.11.19（+0.5）
7.寒假招生宣传社会实践专项活动怀化市湖天中学2025.1.13（+0.5）
8.双选会前期筹备工作2025.6.6（+0.5）
9.传承红色基因守护红色根脉2025.1.13（+0.5）
10.搬书3次（+1.5）
11.三下乡社会实践（+0.5）
12.勤工助学文化节观摩2024.11.1（+0.5）
13.人工智能学院团学21届部长换届选举大会观摩（+0.5）
14.都柏林商学院介绍会（二）（2025.5.23）（+0.5）
15.点亮生命演化星河，古生物科普志愿行（2025.4.29）（+0.5）
16.软件学院返电诈宣传教育报告（2025.3.13）（+0.5）
17.软件学院寝室文化节展演决赛（2024.10.22）（+0.5）
18.第十三届形象礼仪培训讲座（2025.3.20）（+0.5）
19.2024-2025古生物志愿者协会第一学期第一次例会（2024.10.31）（+0.5）</t>
  </si>
  <si>
    <t>1.晚自习缺勤5次（-5分）
2.心理委员（+2）
3.大创项目路演答辩抽签工作2025.5.15（+0.5）
4.软件学院暑期返家乡答辩2024.10.25（+0.5）
5.软件学院暑期“三下乡”答辩初赛2024.10.8（+0.5）
6.双选会2025.6.19（+0.5）
7.软件学院希望工程圆梦行动助力方式二2024.11.19（+0.5）
8.软件学院暑期&amp;ldquo活动2024.9.27（+0.5）</t>
  </si>
  <si>
    <t xml:space="preserve">1.班长（+4）
2.青春领航工程启动仪式暨张克思非遗书法活动2025.6.12（+0.5)
3.软件学院寒假返家乡社会实践答辩2025.4.1（+0.5)
4.软件学院扫雪志愿活动2025.2.27（+0.5）
5.软件学院“青蓝相承，助梦新翼”辅导活动一2024.12.3（+0.5）
6.软件学院暑期返家乡答辩2024.10.25（+0.5）
7.软件学院暑期&amp;ldquo2024.9.27（+0.5）
8.实习鉴定证明共青团葫芦岛市连山区委员会2025.2.17（+0.5）
9.实习鉴定证明共青团连山区委员会2025.8.13（+0.5）
10.“清雪除冰，暖冬行动”2025.5.6（+0.5）
11.软件学院希望工程圆梦行动助力方式二2024.11.19（+0.5）
12.搬书两次（+1）
13.传承红色基因，守护红色根脉社会实践活动（+0.5） 
14 第六次学生代表大会软件学院代表选举会观摩2024.11.26（+0.5） 
15.“雪域寻缘，踏雪寻梦”易班活动（+0.5） </t>
  </si>
  <si>
    <t>1.晚自习缺席1次（-1分）
2.寝室长（+2）
3.软件学院暑期返家乡答辩观众2024.10.25（+0.5）
4.双选会2025.6.19（+0.5）
5.第三期CCF教师能力提升计划培训班志愿服务2025.6.19（+0.5）
6.软件学院劳动模范纪念馆志愿活动2025.5.6（+0.5）
7.人工智能学院团学21届部长换届选举大会观摩2025.6.27 （+0.5）
8.学生会综合事务部干事（+2）</t>
  </si>
  <si>
    <t>1.晚自习缺勤5次（-5分）
2.国防军事运动会志愿者2025.8.13（+0.5）
3.人工智能学院招聘会志愿者2025.6.19（+0.5）
4.软件学院希望工程圆梦工程助力方式二2024.11.19（+0.5）
5.软件学院寒假社会实践答辩2025.3.12（+0.5）
6.“雷锋知识竞赛决赛”活动2025.3.11(+0.5)
7.征兵宣传活动2024.11.27（+0.5）
8.寝室长(+2)</t>
  </si>
  <si>
    <r>
      <rPr>
        <sz val="12"/>
        <color theme="1"/>
        <rFont val="宋体"/>
        <family val="3"/>
        <charset val="134"/>
      </rPr>
      <t xml:space="preserve">1.晚自习缺勤5次（-5分）
2.青春领航工程启动仪式暨张克思非遗书法活动2025.6.12（+0.5)
3.软件学院暑期&amp;ldquo2024.9.27（+0.5）
4.软件学院12月21日至22日考研考生物品寄存2025.5.6（+0.5）
5.软件学院希望工程圆梦行动助力方式二2024.11.19（+0.5）
6.记过处分（沈阳师范大学学生处，2025年1月10日）（-8）
</t>
    </r>
    <r>
      <rPr>
        <sz val="12"/>
        <color theme="1"/>
        <rFont val="宋体"/>
        <family val="3"/>
        <charset val="134"/>
      </rPr>
      <t xml:space="preserve">7.“雪域寻缘，踏雪寻梦”易班活动+0.5 </t>
    </r>
  </si>
  <si>
    <r>
      <rPr>
        <sz val="12"/>
        <color theme="1"/>
        <rFont val="宋体"/>
        <family val="3"/>
        <charset val="134"/>
      </rPr>
      <t xml:space="preserve">1.寝室长（+2）
2.匡祎教授学实践音乐会2025.6.19（+0.5）
3.软件学院寒假社会实践答辩观众2025.3.12（+0.5）
</t>
    </r>
    <r>
      <rPr>
        <sz val="12"/>
        <rFont val="宋体"/>
        <family val="3"/>
        <charset val="134"/>
      </rPr>
      <t>4.软件学院暑期返家乡答辩观众2024.10.25（+0.5）</t>
    </r>
    <r>
      <rPr>
        <sz val="12"/>
        <color theme="1"/>
        <rFont val="宋体"/>
        <family val="3"/>
        <charset val="134"/>
      </rPr>
      <t xml:space="preserve">
5.暑期皇姑区大学生社会实践活动皇姑区新乐街道委员会2025.8.15（+0.5）
6.软件学院迎新晚会人员选拔（+0.5）</t>
    </r>
  </si>
  <si>
    <t>1.晚自习缺勤1次（-1分）
2.国防军事运动会志愿者2025.8.13（+0.5）
3.人工智能学院招聘会志愿者2025.6.19（+0.5）
4.软件学院希望工程圆梦工程助力方式二2024.11.19（+0.5）
5.软件学院寒假社会实践答辩2025.3.12（+0.5）
6.“雷锋知识竞赛决赛”活动2025.3.11(+0.5)
7.征兵宣传活动2024.11.27（+0.5）
8.记过处分（沈阳师范大学学生处，2025年1月6日）（-8）
9.扫雪1次（+0.5）
10.传承红色基因，守护红色根脉社会实践活动（+0.5）
11.三下乡社会实践（+0.5）</t>
  </si>
  <si>
    <t>清雪1次（+0.5)</t>
  </si>
  <si>
    <t>1.晚自习缺勤5次 早退1次（-5.5）
2.软件学院寒假社会实践答辩初赛2025.3.12（+0.5）
3.软件学院“青蓝相承，助梦新翼”2024.12.3（+0.5）</t>
  </si>
  <si>
    <t>1.晚自习缺席8次（-8）</t>
  </si>
  <si>
    <t>1.组织委员（+2）
2.清雪1次（+0.5）
3.三下乡社会实践（+0.5）
4.第六次学生代表大会软件学院代表选举会观摩2024.11.26 （+0.5）</t>
  </si>
  <si>
    <t>1.晚自习缺勤5次（-5）
2.软件学院寒假社会实践答辩2025.3.12（+0.5）
3.软件学院暑期&amp;ldquo2024.9.27（+0.5）
4.记过处分（沈阳师范大学学生处，2025年7月4日）（-8）</t>
  </si>
  <si>
    <t>1.晚自习缺勤6次（-6分）
2.软件学院勤工助学服务中心部员（+1）
3.软件学院希望工程圆梦行动助力方式二（+0.5）
4.征兵宣传活动2024.11.27（+0.5）
5.软件学院迎新晚会人员选拔(+0.5)</t>
  </si>
  <si>
    <t>1.晚自习缺勤5次（-5分）
2.清雪1次（+0.5）</t>
  </si>
  <si>
    <t>1.晚自习缺勤10次（-10分）
2.生活委员（+2）
3.软件学院暑期返家乡答辩2024.10.25（+0.5）
4.清雪1次（+0.5）</t>
  </si>
  <si>
    <r>
      <rPr>
        <sz val="12"/>
        <color theme="1"/>
        <rFont val="宋体"/>
        <family val="3"/>
        <charset val="134"/>
      </rPr>
      <t xml:space="preserve">1.晚自习缺勤5次（-5分）
2.宣传委员（+2）
3.软件学院寒假社会实践答辩2025.3.12（+0.5）
</t>
    </r>
    <r>
      <rPr>
        <sz val="12"/>
        <rFont val="宋体"/>
        <family val="3"/>
        <charset val="134"/>
      </rPr>
      <t>4.软件学院暑期返家乡答辩观众2024.10.25（+0.5）</t>
    </r>
    <r>
      <rPr>
        <sz val="12"/>
        <color theme="1"/>
        <rFont val="宋体"/>
        <family val="3"/>
        <charset val="134"/>
      </rPr>
      <t xml:space="preserve">
5.传承红色基因，守护红色根脉社会实践活动（+0.5）
6.勤工助学文化节观摩 2024.11.1 （+0.5）
7.软件学院迎新晚会人员选拔（+0.5） </t>
    </r>
  </si>
  <si>
    <r>
      <rPr>
        <sz val="12"/>
        <color theme="1"/>
        <rFont val="宋体"/>
        <family val="3"/>
        <charset val="134"/>
      </rPr>
      <t xml:space="preserve">1.晚自习缺勤4次（-4分）
2.寝室长（+2）
3.软件学院希望工程圆梦行动助力方式二（+0.5）
4.青春领航工程启动仪式暨张克思非遗书法活动2025.6.12（+0.5）
5.软件学院寒假返家乡社会实践答辩2025.4.1（+0.5）
6.软件学院暑期&amp;ldquo2024.9.27（+0.5）
</t>
    </r>
    <r>
      <rPr>
        <sz val="12"/>
        <color theme="1"/>
        <rFont val="宋体"/>
        <family val="3"/>
        <charset val="134"/>
      </rPr>
      <t>7.</t>
    </r>
    <r>
      <rPr>
        <sz val="12"/>
        <color theme="1"/>
        <rFont val="宋体"/>
        <family val="3"/>
        <charset val="134"/>
      </rPr>
      <t>丹青溢彩决赛参与者</t>
    </r>
    <r>
      <rPr>
        <sz val="12"/>
        <color theme="1"/>
        <rFont val="宋体"/>
        <family val="3"/>
        <charset val="134"/>
      </rPr>
      <t xml:space="preserve">+0.5 </t>
    </r>
  </si>
  <si>
    <r>
      <rPr>
        <sz val="12"/>
        <color theme="1"/>
        <rFont val="宋体"/>
        <family val="3"/>
        <charset val="134"/>
      </rPr>
      <t xml:space="preserve">1.班长（+4）
2.搬书3次（+1.5）
3.清雪1次（+0.5)
4.辽宁省社科联授牌仪式活动（+0.5） 
5.第六次学生代表大会软件学院代表选举会观摩2024.11.26 （+0.5）
</t>
    </r>
    <r>
      <rPr>
        <sz val="12"/>
        <color theme="1"/>
        <rFont val="宋体"/>
        <family val="3"/>
        <charset val="134"/>
      </rPr>
      <t>6.</t>
    </r>
    <r>
      <rPr>
        <sz val="12"/>
        <color theme="1"/>
        <rFont val="宋体"/>
        <family val="3"/>
        <charset val="134"/>
      </rPr>
      <t>参与师大达人秀</t>
    </r>
    <r>
      <rPr>
        <sz val="12"/>
        <color theme="1"/>
        <rFont val="宋体"/>
        <family val="3"/>
        <charset val="134"/>
      </rPr>
      <t>+0.5</t>
    </r>
  </si>
  <si>
    <t>1.晚自习缺勤6次（-6分）
2.寝室长（+2) 
3.清雪1次（+0.5）</t>
  </si>
  <si>
    <t>1.学习委员（+2）
2.软件学院寒假社会实践答辩20253.12（+0.5）
3.软件学院扫雪志愿活动2025.2.27（+0.5）
4.软件学院暑期返家乡答辩2024.10.25（+0.5）
5.“清雪除冰，暖冬行动”2025.5.6（+0.5）
6.2025年寒假云端相伴志愿活动2025 3.12（+0.5）
7.软件学院希望工程圆梦行动助力方式二（+0.5）
8.搬书三次（+1.5）
9.双选会志愿者2025.6.6（+0.5）
10.挑战杯三等奖小组队员（+0.5）
11.寒假招生宣传社会实践专项活动怀化市湖天中学2025.1.13 （+0.5）
12.传承红色基因，守护红色根脉社会实践活动2025.1.13 （+0.5）
13.三下乡社会实践2025.9.9 （+0.5）
14.勤工助学文化节观摩 2024.11.1 （+0.5）
15.第六次学生代表大会软件学院代表选举会观摩2024.11.26 （+0.5）
16.人工智能学院团学21届部长换届选举大会观摩2025.6.27（+0.5）
17.软件学院迎新晚会人员选拔（+0.5 
18.丹青溢彩决赛参与者(+0.5)</t>
  </si>
  <si>
    <t>1.晚自习缺勤6次（-6分）
2.搬书（+1.5）
3.清雪1次（+0.5）</t>
  </si>
  <si>
    <t xml:space="preserve">1.“乐享学行·智趣挑战”四部曲初赛（2025年4月10日）+0.5
2.人工智能学院反电诈宣传教育报告（2025年3月13日）+0.5
3.人工智能学院消防安全培训（2025年6月19日）+0.5
4.双选会（2025年6月6日）+0.5
5.人工智能学院迎新志愿活动（2025年8月31日）+0.5
6.校团委第二课堂培训会（2024年10月24日）+0.5
7.晚自习缺勤两次-2 </t>
  </si>
  <si>
    <t>1.晚自习缺勤五次-5</t>
  </si>
  <si>
    <t>1.双选会（2025年6月6日）+0.5
2.第三期CCF教师能力提升计划培训班志愿活动（2025年3月26-30日）+0.5
3.人工智能学院劳动模范纪念馆志愿活动（2025年3月9日）+0.5
4.人工智能学院希望工程圆梦行动志愿者（2024年11月18日）+0.5
5.“返家乡”社会实践活动（2025年1月20日-2月14日）+0.5
6.人工智能学院迎新晚会第一次彩排+0.5
7.精技办公、慧聚青春+0.5
8.“乐享学行·智趣挑战”四部曲初赛（2025年4月10日）+0.5
9.人工智能学院寝室文化节展演决赛（2024年10月22日）+0.5
10.人工智能学院基层学院调查+0.5
11.人工智能学院反电诈宣传教育报告（2025年3月13日）+0.5
12.人工智能学院寒假社会实践答辩决赛（2025年3月30日)+0.5
13.都柏林商学院介绍会（2025年6月4日）+0.5
14.人工智能学院消防安全培训（2025年6月19日）+0.5
15.人工智能学院新生大创项目培训课程（2024年10月12日）+0.5
16.义务劳动扫雪+0.5
17.义务搬书+0.5
18.班长+4
19.晚自习缺勤一次-1</t>
  </si>
  <si>
    <t>1.晚自习缺勤十次-10</t>
  </si>
  <si>
    <t>1.晚自习缺勤十八次迟到一次-18.5</t>
  </si>
  <si>
    <t>1.晚自习缺勤一次-1
2.人工智能学院基层学院调查(+0.5)
3.人工智能学院反电诈宣传教育报告（2025年3月13日）+0.5
4.第一届软件学院大学生自管会自我管理部干事（+1）
4.“春风化语 剧映韶华”校园心理情景剧初赛（2025年4月24日）+0.5 
5.人工智能学院消防安全培训（2025年6月6日）+0.5 
6.2025年春季献血活动志愿者（2025年5月）+0.5
7.第一届软件学院大学生自管会纳新面试（2024年12月）（+0.5）
8.校团委第二课堂培训会（2024年10月24日）（+0.5）
9.校友话生涯“榜样面对面”校友讲座（2025年5月25日）（+0.5 ）</t>
  </si>
  <si>
    <t>1.双选会（2025年6月6日）+0.5
2.晚自习缺勤一次-1</t>
  </si>
  <si>
    <t>1.人工智能学院寝室文化节展演决赛（2024年10月22日）+0.5
2.校团委第二课堂培训会（2024年10月24日）+0.5
3.人工智能学院反电诈宣传教育报告（2025年3月13日）+0.5
4.人工智能学院消防培训报告（2025年6月6日）+0.5
5.都柏林商学院介绍会（2025年5月23日）+0.5
6.人工智能学院团学第21届部长换届选举大会（2025年6月27日）+0.5
7.“春风化语 剧映韶华”校园心理情景剧初赛（2025年4月24日）+0.5
8.第二十届“自强之星大学生”评选决赛（2025年5月16日）+0.5
9.义务劳动扫雪+0.5
10.晚自习缺勤十二次、早退一次-12.5
11.寝室长+2</t>
  </si>
  <si>
    <t>1.晚自习缺勤二十次-20</t>
  </si>
  <si>
    <t>1.双选会（2025年6月6日）+0.5
2.人工智能学院考员考生物品寄存志愿服务（2024年12月21日-22日）+0.5
3.人工智能学院希望工程圆梦行动（2024年11月18日)+0.5
4.“三下乡”社会实践活动（2025年8月15日）+0.5
5.“丹青溢彩”——第十届古诗文竞演大赛（2024年12月8日）+0.5
6.校园电视台全台大会（2024年11月28日）+0.5
7.记者节系列活动（2024年12月17日）+0.5
8.校园电视台第二次主题培训（2025年1月3日）+0.5
9.沈阳师范大学第十届教学技能培训选拔会（2025年3月30日）+0.5
10.沈阳师范大学第十三届形象礼仪培训讲座（2025年4月8日）+0.5
11.“乐享学行·智趣挑战”四部曲初赛（2025年4月10日）+0.5
12.融媒体图书新书分享会（2025年5月23日）+0.5
13.人工智能学院消防安全培训（2025年6月6日）+0.5
14.雷锋精神讲座活动（2025年3月14日）+0.5
15.感谢恩师公益活动（2025年3月26日）+0.5
16.中考助考志愿活动（2025年8月1日）+0.5
17.沈师校园媒体打call活动（2025年8月13日）+0.5
18.“返家乡”社会实践活动（2025年7月15日-2025年8月20日）+0.5
19.人工智能学院“青蓝相承，助梦新翼”辅导活动（2024年12月6日）+0.5
20.义务劳动扫雪+0.5
21.校级先进个人+4
22.组织委员+2分
23.晚自习缺勤一次-1</t>
  </si>
  <si>
    <t>1.晚自习缺勤八次-8</t>
  </si>
  <si>
    <t>1.晚自习缺勤七次-7</t>
  </si>
  <si>
    <t>1.晚自习缺勤二十三次-23</t>
  </si>
  <si>
    <t>1.“返家乡”社会实践活动（2025年1月15日）+0.5
2.纪念抗战胜利80周年活动（2025年8月9日）+0.5
3.“国科航天”探月精神宣传活动（2025年7月1日）+0.5
4.“非遗中国，非遗有我”社会实践（2025年4月26日）+0.5
5.人工智能学院迎新志愿活动（2025年8月31日）+0.5
6.人工智能学院助学贷款知识竞赛（2025年6月12日）+0.5
7.人工智能学院消防安全培训（2025年6月6日）+0.5
8.都柏林商学院介绍会（2025年5月23日）+0.5
9.沈阳师范大学新年音乐会（2024年12月29日）+0.5
10.校团委第二课堂培训会（2024年10月24日）+0.5
11.人工智能学院希望工程圆梦行动（2024年11月18日)+0.5
12.义务劳动扫雪+0.5
13.沈阳师范大学2025年寒假招生宣传社会实践校级寒假宣传三等奖（2025年）+2</t>
  </si>
  <si>
    <t xml:space="preserve">1.晚自习缺勤两次-2 </t>
  </si>
  <si>
    <t>1.校团委第二课堂培训会（2024年10月24日）+0.5
2.人工智能学院寝室文化节展演决赛（2024年10月22日）+0.5
3.人工智能学院新生大创项目培训课程(2024年10月12日）+0.5
4.“三下乡”社会实践（2024年9月27日）+0.5
5.双选会（2025年6月6日）+0.5
6.人工智能学院献血志愿者（2024年12月14日）+0.5
7.人工智能学院希望工程圆梦行动（2024年11月18日)+0.5
8.人工智能学院团学第21届部长换届选举大会（2025年6月27日）+0.5
9.人工智能学院消防安全培训（2025年6月6日）+0.5
10.都柏林商学院介绍会（2025年5月23日）+0.5
11.人工智能学院寒假社会实践答辩决赛（2025年3月19日）+0.5
12.人工智能学院反电诈宣传教育报告（2025年3月13日）+0.5
13.纪律委员+2</t>
  </si>
  <si>
    <t>1.人工智能学院寝室文化节展演决赛（2024年10月22日）+0.5
2.校团委第二课堂培训会（2024年10月24日）+0.5
3.人工智能学院反电诈宣传教育报告（2025年3月13日）+0.5
4.人工智能学院消防培训报告（2025年6月6日）+0.5
5.都柏林商学院介绍会（2025年5月23日）+0.5
6.人工智能学院团学第21届部长换届选举大会（2025年6月27日）+0.5
7.“春风化语 剧映韶华”校园心理情景剧初赛（2025年4月24日）+0.5
8.第二十届“自强之星大学生”评选决赛（2025年5月16日）+0.5
9.义务劳动扫雪+0.5
10.缺勤十四次早退一次-14.5</t>
  </si>
  <si>
    <t>1.学生会文体部干事+2</t>
  </si>
  <si>
    <t>1.“返家乡”社会实践（2025年3月19日）+0.5
2.双选会（2025年6月6日）+0.5
3.人工智能学院希望工程圆梦行动（2024年11月18日)+0.5
4.沈师校园媒体打call活动（2025年8月13日）+0.5
5.人工智能学院寒假社会实践答辩决赛（2025年3月30日）+0.5
6.人工智能学院反电诈宣传教育报告（2025年3月13日）+0.5
7.都柏林商学院介绍会（2025年5月23日）+0.5
8.校团委第二课堂培训会（2024年10月24日）+0.5
9.新生团支书专题培训会（2024年11月22日）+0.5
10.人工智能学院新生大创项目培训课程（2024年10月30日）+0.5
11.易班app使用培训（2024年11月28日）+0.5
12.人工智能学院寝室文化节展演决赛（2024年10月22日）+0.5
13.人工智能学院双十心理比赛大众评审活动(2024年10月30日）+0.5
14.第六次学生代表大会人工智能学院代表选举会（2024年12月6日）+0.5
15.“乐享学行·智趣挑战”四部曲初赛（2025年4月10日）+0.5
16.人工智能学院消防培训报告（2025年6月6日）+0.5
17软件学院寒假返家乡实践答辩（2024）+0.5
18.沈阳师范大学2025年大学生寒假返家乡社会实践活动获得先进个人（共青团沈阳师范大学委员会，2025年6月）+4
19.团支书+4</t>
  </si>
  <si>
    <r>
      <t xml:space="preserve">1.软件学院希望工程圆梦行动助力（2024年11月19日）+0.5
2.软件学院暑期三下乡社会实践答辩赛初赛（2024年10月）+0.5
3.校团委第二课堂培训会（2024年10月24日）+0.5
4.易班app使用培训会（2024年11月28日）+0.5
5.软件学院新生大创项目培训（2024年11月30日）+0.5
6.第六次学生代表大会软件学院代表选举会（2024年12月6日）+0.5
7.人工智能学院消防安全培训（2025年6月6日）+0.5
8.软件学院反电诈宣传教育报告（2025年3月13日）+0.5
9.都柏林商学院介绍会（2025年5月23日）+0.5
10.人工智能学院21届部长换届选举大会（2025年6月27日）+0.5
11.春风化语剧映韶华校园心理情景剧初赛（2025年4月）+0.5
12.班级2024年扫雪（2024年11月27日）+0.5
13.沈师校园媒体打call活动（2024年10月）+0.5
14.24年校团委培训会（2024年11月20日）+0.5
</t>
    </r>
    <r>
      <rPr>
        <sz val="11"/>
        <rFont val="宋体"/>
        <family val="3"/>
        <charset val="134"/>
      </rPr>
      <t>15.学习委员+2分</t>
    </r>
  </si>
  <si>
    <t>晚自习缺勤八次早退一次-8.5</t>
  </si>
  <si>
    <t>1.校团委第二课堂培训会（2024年10月24日）+0.5
2.人工智能学院消防安全培训（2025年6月6日）+0.5
3.人工智能学院反电诈宣传教育报告（2025年3月13日）+0.5
4.“乐享学行·智趣挑战”四部曲初赛（2025年4月10日）+0.5
5.都柏林商学院介绍会（2025年5月23日）+0.5
6.“春风化语 剧映韶华”校园心理情景剧初赛（2025年4月24日）+0.5
7.晚自习缺勤七次-7</t>
  </si>
  <si>
    <t>1.“返家乡”社会实践（2025年2月21日）+0.5
2.双选会（2025年6月6日）+0.5
3.人工智能学院希望工程圆梦行动（2024年11月18日）+0.5
4.心理委员+2
5.晚自习缺勤一次-1
6.软件学院反电诈宣传教育报告（2025年3月13日）+0.5
7.软件学院寒假社会实践答辩初赛观众（2025年3月19日）+0.5
8.乐享学行智趣挑战四部曲初赛（2025年4月10日）+0.5
9.沈师校园媒体打call活动（2025年8月13日）+0.5
10.人工智能学院消防安全培训（2025年6月6日）+0.5
11.2025年暑假返家乡社会实践活动（2025年8月20日）+0.5
12.班级2024年扫雪（2024年11月27日）+0.5</t>
  </si>
  <si>
    <r>
      <t xml:space="preserve">1.软件学院希望工程圆梦行动助力（2024年11月19日）+0.5
2.软件学院暑期三下乡社会实践答辩赛初赛（2024年10月）+0.5
3.校团委第二课堂培训会（2024年10月24日）+0.5
4.易班app使用培训会（2024年11月28日）+0.5
5.软件学院新生大创项目培训（2024年11月30日）+0.5
6.第六次学生代表大会软件学院代表选举会（2024年12月6日）+0.5
7.人工智能学院消防安全培训（2025年6月6日）+0.5
8.软件学院反电诈宣传教育报告（2025年3月13日）+0.5
9.都柏林商学院介绍会（2025年5月23日）+0.5
10.人工智能学院21届部长换届选举大会（2025年6月27日）+0.5
11.春风化语剧映韶华校园心理情景剧初赛（2025年4月）+0.5
12.班级2024年扫雪（2024年11月27日）+0.5
13.沈师校园媒体打call活动（2024年10月）+0.5
14.24年校团委培训会（2024年11月20日）+0.5
</t>
    </r>
    <r>
      <rPr>
        <sz val="11"/>
        <rFont val="宋体"/>
        <family val="3"/>
        <charset val="134"/>
      </rPr>
      <t>15.寝室长+2</t>
    </r>
  </si>
  <si>
    <t>1.双选会（2025年6月6日）+0.5
2.人工智能学院希望工程圆梦行动（2024年11月18日）+0.5
3.“返家乡”社会实践（2025年7月15日-2025年8月20日）+0.5
4.晚自习缺勤五次-5</t>
  </si>
  <si>
    <t>1.“返家乡”社会实践（2025年7月14日-2025年8月14日）+0.5
2.晚自习缺勤八次-8
3.文体委员+2</t>
  </si>
  <si>
    <t>1.双选会（2025.6.6)+0.5
2.人工智能学院反电诈宣传教育报告(2025.3.13)+0.5
3.人工智能学院消防安全培训(2025.6.6)+0.5
4.校团委第2课堂培训会(2024.10.24)+0.5
5.第二生活区自我管理委员会总结大会暨换届(2025.6.27)+0.5
6.依"旧"寄情，留"夏"欢盈—旧物捐卖活动(2025.6.7-2025.6.8)+0.5
7.大学生社区旧物义捐、义换易卖活动(2025.6.9)+0.5
8.三下乡社会实践活动(2025.7.21-2025.7.23)+0.5
9.校友话生涯 榜样面对面 校友讲座（2025.5.25）+0.5
10.第二生活区月例会(2025.4.27)+0.5
11.第二生活区自我管理委员会见面大会(2024.10.25)+0.5
12.自管会文体活动部干事+1
13.晚自习缺勤一次-1</t>
  </si>
  <si>
    <t>1.晚自习缺勤六次-6</t>
  </si>
  <si>
    <t>1.九号楼楼长+2
2.晚自习缺勤八次-8</t>
  </si>
  <si>
    <t>1.自管会生活权益部干事+1
2.晚自习缺勤六次-6</t>
  </si>
  <si>
    <r>
      <rPr>
        <sz val="12"/>
        <rFont val="宋体"/>
        <family val="3"/>
        <charset val="134"/>
      </rPr>
      <t>1.大学生社会实践（2025年8月15日）+0.5
2.2025助考志愿服务（2025年6月23日）+0.5</t>
    </r>
    <r>
      <rPr>
        <sz val="12"/>
        <color rgb="FFFF0000"/>
        <rFont val="宋体"/>
        <family val="3"/>
        <charset val="134"/>
      </rPr>
      <t xml:space="preserve">
</t>
    </r>
    <r>
      <rPr>
        <sz val="12"/>
        <rFont val="宋体"/>
        <family val="3"/>
        <charset val="134"/>
      </rPr>
      <t>3.晚自习-3.5</t>
    </r>
  </si>
  <si>
    <t xml:space="preserve">1.班级班长（2024-2025年度）+4
2.2024年献血志愿者（2024年11月）+0.5
3.2025沈阳皇姑第三届半程马拉松志愿者（2025年5月）+0.5 </t>
  </si>
  <si>
    <t>1.2025助考志愿服务（2025年6月23日）+0.5
2.晚自习-2.5
3.2025沈阳皇姑第三届半程马拉松志愿者志愿服务（2025年5月）+0.5</t>
  </si>
  <si>
    <t>1.寝室长(2024-2025年度）+2
2.晚自习-2</t>
  </si>
  <si>
    <t>晚自习-7</t>
  </si>
  <si>
    <t>1.纪律委员、学生会成员（2024-2025年度）+2
2.软件学院双十心理比赛大众评审活动（2024年10月23日）+0.5
3.“春风化语 剧映韶华”校园心理情景剧初赛（2025年4月24日）+0.5
4.人工智能学院消防安全培训（2025年6月6日）+0.5
5.人工智能学院团学第21届部长换届选举大会(2025年6月27日）+0.5
6.人工智能学院精技办公，惠聚青春(2025年4月14日)+0.5
7.软件学院反电诈宣传教育报告（2025年3月13日）+0.5
8.晚自习-8</t>
  </si>
  <si>
    <t>1.晚自习-2
2.软件学院工程圆梦行动助力方式二(+0.5)
3.羽毛球社团成员(+1)
4.人工智能学院消防安全培训，2025.6.6(+0.5)
5.都柏林商学院介绍会(二)2025.5.23(+0.5)
6.校团委自主报名培训会(周二第3场)，2025.3.25(+0.5)
7.软件学院反电诈宣传教育报告2025.3.13(+0.5)
8.校团委自主报名培训会(周一第1场)2025.3.24(+0.5)
9.兰亭书法协会第一次软笔常规活动2025.3.14(+0.5)
10.软件学院"青蓝相承，助梦新翼"辅导活动一2024.4.13(+0.5)
11.校团委第二课堂培训会202410.24(+0.5)
12.软件学院新生大创项目培训课程2024.10.12(+0.5)</t>
  </si>
  <si>
    <t>晚自习-9</t>
  </si>
  <si>
    <t>1.组织委员、学生会成员（2024-2025年度）+2 
2.2025年沈阳皇姑第三届半程马拉松志愿者（2025年5月）+0.5
3.2024年献血志愿者（2024年11月）+0.5
4.晚自习-2</t>
  </si>
  <si>
    <t>1.沈阳师范大学记者团副刊部部员（2024-2025年度）+2 
2.晚自习-4
3.中国国际大学生创新大赛2025“红心向旅，智向未来--大思政课视域下互联网赋能红色旅游发展新模式研究（2025年7月10日）+0.5</t>
  </si>
  <si>
    <t>1.班级班长（2024-2025年度）+4
2.人工智能学院精技办公、慧聚青春办公技能大赛举办方（2025年4月14日）+0.5
3.软件学院迎新晚会工作人员（2025年11月29日）+0.5
4.2025年雷锋精神传递志愿活动（2025年3月14日）+0.5
5.软件学院寝室文化节决赛（2024年10月22日）+0.5
6.软件学院寒假社会实践答辩初赛（2025年3月12日）+0.5
7.人工智能学院21届部长换届选举大会（2025年6月27日）+0.5
8.第六次学生代表大会软件学院代表选举会（2024年11月26日）+0.5
9.软件学院寒假社会实践答辩决赛（2025年3月19日）+0.5
10.软件学院反电诈宣传教育报告（2025年3月13日）+0.5
11.人工智能学院易班app使用培训（2024年11月14日）+0.5
12.9日劳动模范纪念馆志愿者（2025年3月9日）+0.5
13.2024年11.18日软件学院报告厅整理（2024年11月18日）+0.5
14.软件学院新生大创项目培训（2024年10月11日）+0.5
15.2025年6.6日双选会志愿者（2025年6月6日）+0.5
16.2024年班级扫雪（2024年11月27日）+0.5
17.3.26-3.30日第三期ccf教师能力提升计划培训班志愿服务（2025年3月26-30日）+0.5
18.软件学院希望工程圆梦助力活动（2024年11月19日）+0.5
19.第二生活区自我管理委员会总结大会暨换届（2025年6月27日）+0.5
20.人工智能学院消防安全培训活动（2025年6月6日）+0.5
21.第二生活区自我管理委员会月例会（2025年4月27日）+0.5</t>
  </si>
  <si>
    <t>1.2024年-2025年度沈阳师范大学大学创新创业中心双创精英联盟团队部员（2024-2025年度）+2
2.2024年献血志愿者（2024年11月）+0.5
3.晚自习-4</t>
  </si>
  <si>
    <t>1.记过处分（沈阳师范大学学生处，2025年1月6日）-8
2.晚自习-10</t>
  </si>
  <si>
    <r>
      <t>1.文体委员（2024-2025年度）+2
2.2024年献血志愿者（2024年11月）+0.5
3.软件学院希望工程圆梦行动助力志愿者（2024年11月19日）+0.5
4.2025年6月6日双选会志愿者（2025年6月6日)+0.5
5.2024年校团委培训会（2024年11月20日）+0.5
6.软件学院寒假社会实践答辩初赛（2025年3月）+0.5
7.软件学院反电信诈骗宣传教育报告（2025年3月13日）+0.5
8</t>
    </r>
    <r>
      <rPr>
        <sz val="10"/>
        <rFont val="宋体"/>
        <family val="3"/>
        <charset val="134"/>
      </rPr>
      <t>.软件学院寒假社会实践答辩决赛观众（2025年3月）+0.5</t>
    </r>
    <r>
      <rPr>
        <sz val="10"/>
        <color theme="1"/>
        <rFont val="宋体"/>
        <family val="3"/>
        <charset val="134"/>
      </rPr>
      <t xml:space="preserve">
9.软件学院新生大创项目培训（2024年10月11日）+0.5
10.人工智能学院精技办公，慧聚青春(2025年4月14日）+0.5
11.人工智能学院双十心理大众评审活动（2025年10月）+0.5
12.乐享学行、智趣挑战四部曲初赛（2025年3月27日)+0.5
13.人工智能学院消防安全培训（2025年6月6日）+0.5
14.人工智能学院21届部长换届选举大会（2025年6月27日）+0.5
15.软件学院文化节展演决赛（2024年10月10日）+0.5
16.校团委第二课堂培训会（2024年10月24日）+0.5
17.2024年冬季班级扫雪（2024年11月27日）+0.5</t>
    </r>
  </si>
  <si>
    <t>1.寝室长（2024-2025年度）+2
2.晚自习-4</t>
  </si>
  <si>
    <t>晚自习-4</t>
  </si>
  <si>
    <t>晚自习-8</t>
  </si>
  <si>
    <t>1.学生会成员、宣传委员+2
2.晚自习-1.5</t>
  </si>
  <si>
    <r>
      <rPr>
        <sz val="11"/>
        <rFont val="宋体"/>
        <family val="3"/>
        <charset val="134"/>
      </rPr>
      <t>1.沈阳师范大学2025年大学生寒假社会实践活动优秀团队（第7位/共8位，共青团沈阳师范大学委员会，2025年6月）+2</t>
    </r>
    <r>
      <rPr>
        <sz val="11"/>
        <color theme="1"/>
        <rFont val="宋体"/>
        <family val="3"/>
        <charset val="134"/>
      </rPr>
      <t xml:space="preserve">
2.沈阳师范大学人工智能学院第二十届团学组学习部干事（沈阳师范大学人工智能学院，2024年12月）+2
3.软件学院双十心理比赛大众评审活动 （2024年10月23日）+0.5
</t>
    </r>
    <r>
      <rPr>
        <sz val="11"/>
        <rFont val="宋体"/>
        <family val="3"/>
        <charset val="134"/>
      </rPr>
      <t>4.软件学院暑期返家乡答辩观众（2024年10月25日）+0.5</t>
    </r>
    <r>
      <rPr>
        <sz val="11"/>
        <color theme="1"/>
        <rFont val="宋体"/>
        <family val="3"/>
        <charset val="134"/>
      </rPr>
      <t xml:space="preserve">
5.软件学院寒假社会实践答辩决赛 (2025年3月19日)+0.5
6.“乐享学行·智趣挑战”四部曲初赛 （2025年3月27日）+0.5
7.“春风化语 剧映韶华”校园心理情景剧初赛 （2025年4月24日）+0.5
8.人工智能学院消防安全培训 （2025年6月6日）+0.5
9.人工智能学院团学第21届部长换届选举大会 （2025年6月27日）+0.5
10.沈阳师范大学软件学院“新星璀璨 青春正好”迎新晚会工作人员 （2024年11月29日）+0.5
11.2024年12</t>
    </r>
    <r>
      <rPr>
        <sz val="11"/>
        <color theme="1"/>
        <rFont val="微软雅黑"/>
        <family val="2"/>
        <charset val="134"/>
      </rPr>
      <t>⽉</t>
    </r>
    <r>
      <rPr>
        <sz val="11"/>
        <color theme="1"/>
        <rFont val="宋体"/>
        <family val="3"/>
        <charset val="134"/>
      </rPr>
      <t>9日“</t>
    </r>
    <r>
      <rPr>
        <sz val="11"/>
        <color theme="1"/>
        <rFont val="微软雅黑"/>
        <family val="2"/>
        <charset val="134"/>
      </rPr>
      <t>⻘</t>
    </r>
    <r>
      <rPr>
        <sz val="11"/>
        <color theme="1"/>
        <rFont val="宋体"/>
        <family val="3"/>
        <charset val="134"/>
      </rPr>
      <t>春逐梦新时代 • 奋勇前进向未来 ” 沈阳师范</t>
    </r>
    <r>
      <rPr>
        <sz val="11"/>
        <color theme="1"/>
        <rFont val="微软雅黑"/>
        <family val="2"/>
        <charset val="134"/>
      </rPr>
      <t>⼤</t>
    </r>
    <r>
      <rPr>
        <sz val="11"/>
        <color theme="1"/>
        <rFont val="宋体"/>
        <family val="3"/>
        <charset val="134"/>
      </rPr>
      <t>学纪念 “</t>
    </r>
    <r>
      <rPr>
        <sz val="11"/>
        <color theme="1"/>
        <rFont val="微软雅黑"/>
        <family val="2"/>
        <charset val="134"/>
      </rPr>
      <t>⼀⼆</t>
    </r>
    <r>
      <rPr>
        <sz val="11"/>
        <color theme="1"/>
        <rFont val="宋体"/>
        <family val="3"/>
        <charset val="134"/>
      </rPr>
      <t xml:space="preserve"> • 九 ”运动</t>
    </r>
    <r>
      <rPr>
        <sz val="11"/>
        <color theme="1"/>
        <rFont val="微软雅黑"/>
        <family val="2"/>
        <charset val="134"/>
      </rPr>
      <t>⼋⼗</t>
    </r>
    <r>
      <rPr>
        <sz val="11"/>
        <color theme="1"/>
        <rFont val="宋体"/>
        <family val="3"/>
        <charset val="134"/>
      </rPr>
      <t>九周年团队跑活动工作人员 （2025年12月9日）+0.5
12.人工智能学院5月21日心理嘉年华志愿服务活动（2025年5月21日）+0.5</t>
    </r>
  </si>
  <si>
    <t>1.2025沈阳皇姑第三届半程马拉松志愿者（2025年5月31日）+0.5
2.沈阳师范大学第二生活区自管会学生组织部门成员（2024年-2025年）+2
3.2025年沈阳师范大学寒假招生宣传社会实践专项活动（2025年）+0.5
4.软件学院”青蓝相乘，助梦新翼”辅导活动一(2024.4.13)+0.5
5.软件学院反电诈宣传教育报告（2025.3.13）+0.5
6.软件学院寝室文化节展演决赛观众(2024.10.22)+0.5
7.沈阳师范大学“一站式”学生社区开展的“安全童守护 爱心不留守”关爱留守儿童公益主题活动(2025，3.1）+0.5
9.寝室长+2
10.软件学院希望工程圆梦行动助力方式二(2024.11.18)+0.5
11.都柏林商学院介绍会(2025.5.23)+0.5
12.第二生活区自我管理委员会总结大会暨换届(2025.6.27)+0.5
13.第二生活区自我管理委员会月例会(2025.4.27)+0.5
14.2024-2025年沈阳师范大学大学创新创业中心双创精英联盟团队部员+0.5
15.软件学院希望工程圆梦行动助力方式一活动志愿者(2024.11.18)+0.5
16.晚自习-4</t>
  </si>
  <si>
    <r>
      <rPr>
        <sz val="9"/>
        <color theme="1"/>
        <rFont val="宋体"/>
        <family val="3"/>
        <charset val="134"/>
      </rPr>
      <t xml:space="preserve">1.人工智能学院团委组织部干事（2024年9月-2025年6月）+2
2.晚自习（2024-2025年）-3
3.软件学院暑假返家乡答辩（2025年9月）+0.5
4.校团委第二课堂培训会（2024年11月20日）+0.5
5.软件学院新生大创项目培训课程（2024年10月11日）+0.5
6.软件学院寝室文化节展演决赛（2024年11月）+0.5
7.人工智能学院消防安全培训（2025年6月6日）+0.5
8.软件学院反电诈宣传教育报告（2025年3月13日）+0.5
9.软件学院寒假社会实践答辩决赛（2025年4月1日）+0.5
10.精技办公汇聚青春（2025年4月14日）+0.5
11.都柏林商学院介绍会（2025年5月23日）+0.5
12.人工智能学院心理素质拓展大赛初赛（2025年5月25日）+0.5
13.人工智能学院团学第21届部长换届选举大赛（2025年6月27日）+0.5
</t>
    </r>
    <r>
      <rPr>
        <sz val="9"/>
        <rFont val="宋体"/>
        <family val="3"/>
        <charset val="134"/>
      </rPr>
      <t>14.软件学院寒假社会实践答辩初赛观众（2025年3月12日）+0.5</t>
    </r>
    <r>
      <rPr>
        <sz val="9"/>
        <color theme="1"/>
        <rFont val="宋体"/>
        <family val="3"/>
        <charset val="134"/>
      </rPr>
      <t xml:space="preserve">
15.软件学院寒假返家乡社会实践答辩观众（2025年3月）+0.5
16.3.26-3.30日第三期ccf教师能力提升计划培训班志愿服务（2025年3月28日）+0.5
17.3.9日劳动模范纪念馆志愿者（2025年3月9日）+0.5
18.2024年软件学院迎新晚会工作人员（2025年11月29日）+0.5
19.软件学院希望工程圆梦行动助力志愿者（2025年10月26日）+0.5</t>
    </r>
  </si>
  <si>
    <r>
      <rPr>
        <sz val="12"/>
        <rFont val="宋体"/>
        <family val="3"/>
        <charset val="134"/>
      </rPr>
      <t>1.第二生活区自管会楼务中心部层长（2024年-2025年）+2</t>
    </r>
    <r>
      <rPr>
        <b/>
        <sz val="12"/>
        <rFont val="宋体"/>
        <family val="3"/>
        <charset val="134"/>
      </rPr>
      <t xml:space="preserve">
</t>
    </r>
    <r>
      <rPr>
        <sz val="12"/>
        <rFont val="宋体"/>
        <family val="3"/>
        <charset val="134"/>
      </rPr>
      <t>2.记过处分（沈阳师范大学学生处，2025年7月4日）-8
3.晚自习-4</t>
    </r>
  </si>
  <si>
    <t>1.学生会成员、生活委员（2024年-2025年）+2
2.晚自习-5</t>
  </si>
  <si>
    <t>1.人工智能学院消防安全培训（2025年6月6日）+0.5
2.“乐享学行，智趣挑战”四部曲初赛（2025年3月27日）+0.5
3.都柏林商学院介绍会（二）（2025年5月23日）+0.5
4.软件学院反电诈宣传教育报告（2025年3月13日）+0.5
5.软件学院暑期返家乡答辩（2024年10月25日）+0.5
6.软件学院教师节表彰活动志愿服务(2024年9月10日)+0.5
7.第六次学生代表大会软件学院代表选举会（2024年11月26日）+0.5
8.人工智能学院大学生心理素质拓展大赛初赛（2025年5月15日）+0.5
9.第十三届“勤工助学文化节”系列活动分会场（2024年11月1日）+0.5
10.校团委第二课堂培训会（2024年10月24日）+0.5
11.2025年6月6日双选会志愿者（2025年6月19日）+0.5
12.古生物博物馆研学志愿活动（2025年3月7日）+0.5
13.记过处分（沈阳师范大学学生处，2025年7月4日）-8</t>
  </si>
  <si>
    <t>1.心理委员（2024年-2025年）+2
2.2025年辽宁省第十一届国防体育运动锦标赛优秀志愿者（2025年6月20日）+8  3.晚自习-6</t>
  </si>
  <si>
    <t>晚自习-3</t>
  </si>
  <si>
    <t>晚自习-6</t>
  </si>
  <si>
    <r>
      <rPr>
        <sz val="12"/>
        <color theme="1"/>
        <rFont val="宋体"/>
        <family val="3"/>
        <charset val="134"/>
      </rPr>
      <t>1</t>
    </r>
    <r>
      <rPr>
        <sz val="12"/>
        <color theme="1"/>
        <rFont val="宋体"/>
        <family val="3"/>
        <charset val="134"/>
      </rPr>
      <t>.</t>
    </r>
    <r>
      <rPr>
        <sz val="12"/>
        <color theme="1"/>
        <rFont val="宋体"/>
        <family val="3"/>
        <charset val="134"/>
      </rPr>
      <t>校团委青媒体宣传中心干事、校园电视台干事(2024年-2025年)+2</t>
    </r>
  </si>
  <si>
    <t>晚自习-1</t>
  </si>
  <si>
    <t>基础分（满分50）</t>
  </si>
  <si>
    <t>奖励分（满分50）</t>
  </si>
  <si>
    <t>文体测评排名</t>
  </si>
  <si>
    <t>1.2025年第四季全国游泳城市系列赛成人组（鞍山站）50米仰泳第三名（辽宁省游泳协会，2025.4)+14
2.2025年第四季全国游泳城市系列赛成人组（鞍山站）100米蛙泳第四名（辽宁省游泳协会，2025.4)+12</t>
  </si>
  <si>
    <t xml:space="preserve">1.献礼祖国75华诞校级合唱比赛（共青团沈阳师范大学人工智能学院委员会，不区分排名，2025.8.25）+8 </t>
  </si>
  <si>
    <t>1.人工智能学院2025年“春风化语 剧映韶华”校园心理情景剧初赛二等奖（沈阳师范大学人工智能学院，不区分排名，2025.4）+4
2.第十二届挑战杯大学生沈阳师范大学课外学术科技作品竞赛校级三等奖（沈阳师范大学校团委，3/8，2025年8月）+3</t>
  </si>
  <si>
    <t xml:space="preserve">1.人工智能学院2025年“春风化语 剧映韶华”校园心理情景剧初赛二等奖（沈阳师范大学人工智能学院，不区分排名，2025.4）+4  
2.人工智能学院2025年“心育暖阳逐梦运航”大学生心理素质拓展大初赛二等奖（沈阳师范大学人工智能学院，不区分排名，2025.5）+4 </t>
  </si>
  <si>
    <t>1.人工智能学院2025年“春风化语 剧映韶华”校园心理情景剧初赛二等奖（沈阳师范大学人工智能学院，不区分排名，2025.4）+4</t>
  </si>
  <si>
    <t xml:space="preserve">1.人工智能学院2025年“春风化语 剧映韶华”校园心理情景剧初赛二等奖（沈阳师范大学人工智能学院，不区分排名，2025.4）+4 </t>
  </si>
  <si>
    <t xml:space="preserve">1.人工智能学院2025年“春风化语 剧映韶华”校园心理情景剧初赛二等奖（沈阳师范大学人工智能学院，不区分排名，2025.4）+4 
2.人工智能学院2025年“乐享学行，智趣挑战”知识问答二等奖（沈阳师范大学人工智能学院，不区分排名，2025.4）+4 
3.人工智能学院2025年“心育暖阳逐梦运航”大学生心理素质拓展大初赛二等奖（沈阳师范大学人工智能学院，不区分排名，2025.5）+4 </t>
  </si>
  <si>
    <t xml:space="preserve">1.软件学院2024年“心灵之叶，创意绽放”
树叶贴画一创意心理画大赛二等奖（沈阳师范大学人工智能学院，不区分排名，2024.10）+4 </t>
  </si>
  <si>
    <t xml:space="preserve">1.2025年沈阳师范大学人工智能学院春季体育文化节趣味大投篮项目第一名（沈阳师范大学人工智能学院，不区分排名，2025.5）+5 
2.2025年沈阳师范大学人工智能学院春季体育文化节直线运球项目第一名（沈阳师范大学人工智能学院，不区分排名，2025.5）+5 
3.人工智能学院2025年“春风化语 剧映韶华”校园心理情景剧初赛二等奖（沈阳师范大学人工智能学院，不区分排名，2025.4）+4 
4.人工智能学院2025年“心育暖阳逐梦运航”大学生心理素质拓展大初赛二等奖（沈阳师范大学人工智能学院，不区分排名，2025.5）+4  </t>
  </si>
  <si>
    <t>1.人工智能学院2025年“春风化语 剧映韶华”校园心理情景剧初赛二等奖（沈阳师范大学人工智能学院，不区分排名，2025.4）+4   
2.2025年沈阳师范大学人工智能学院春季体育文化节篮球友谊赛第二名（沈阳师范大学人工智能学院，不区分排名，2025.5）+4 
3.人工智能学院2025年“心育暖阳逐梦运航”大学生心理素质拓展大初赛二等奖（沈阳师范大学人工智能学院，不区分排名，2025.5）+4</t>
  </si>
  <si>
    <t xml:space="preserve">1.献礼祖国75华诞校级合唱比赛（共青团沈阳师范大学人工智能学院委员会，不区分排名，2025.8.25）+8 
2.人工智能学院2025年“春风化语 剧映韶华”校园心理情景剧初赛二等奖（沈阳师范大学人工智能学院，不区分排名，2025.4）+4 </t>
  </si>
  <si>
    <r>
      <rPr>
        <sz val="12"/>
        <color rgb="FF000000"/>
        <rFont val="宋体"/>
        <family val="3"/>
        <charset val="134"/>
      </rPr>
      <t xml:space="preserve">1.人工智能学院2025年“春风化语 剧映韶华”校园心理情景剧初赛二等奖（沈阳师范大学人工智能学院，不区分排名，2025.4）+4 
2.人工智能学院2025年“心育暖阳逐梦运航”大学生心理素质拓展大初赛二等奖（沈阳师范大学人工智能学院，不区分排名，2025.5）+4 </t>
    </r>
    <r>
      <rPr>
        <sz val="12"/>
        <color rgb="FFFF0000"/>
        <rFont val="宋体"/>
        <family val="3"/>
        <charset val="134"/>
      </rPr>
      <t xml:space="preserve"> </t>
    </r>
  </si>
  <si>
    <t xml:space="preserve">1.人工智能学院2025年“春风化语 剧映韶华”校园心理情景剧初赛二等奖（沈阳师范大学人工智能学院，不区分排名，2025.4）+4 
2.软件学院2024年“心灵之叶，创意绽放”树叶贴画一创意心理画大赛二等奖（沈阳师范大学人工智能学院，不区分排名，2024.10）+4 </t>
  </si>
  <si>
    <t xml:space="preserve">1.人工智能学院排球队队员+6   
2.人工智能学院2025年“春风化语 剧映韶华”校园心理情景剧初赛二等奖（沈阳师范大学人工智能学院，不区分排名，2025.4）+4 
3.2025年沈阳师范大学人工智能学院春季体育文化节篮球友谊赛第二名（沈阳师范大学人工智能学院，不区分排名，2025.5）+4 </t>
  </si>
  <si>
    <t>1.2025年沈阳师范大学人工智能学院春季体育文化节趣味大投篮项目第一名（沈阳师范大学人工智能学院，不区分排名，2025.5）+5    
2.2025年沈阳师范大学人工智能学院春季体育文化节篮球友谊赛第二名（沈阳师范大学人工智能学院，不区分排名，2025.5）+4</t>
  </si>
  <si>
    <t xml:space="preserve">1.2025年沈阳师范大学人工智能学院春季体育文化节趣味大投篮项目第一名（沈阳师范大学人工智能学院，不区分排名，2025.5）+5 
2.2025年沈阳师范大学人工智能学院春季体育文化节直线运球项目第一名（沈阳师范大学人工智能学院，不区分排名，2025.5）+5 
3.人工智能学院2025年“春风化语 剧映韶华”校园心理情景剧初赛二等奖（沈阳师范大学人工智能学院，不区分排名，2025.4）+4 
4.人工智能学院2025年“心育暖阳逐梦运航”大学生心理素质拓展大初赛二等奖（沈阳师范大学人工智能学院，不区分排名，2025.5）+4 
5.人工智能学院2025年“乐享学行，智趣挑战”知识问答二等奖（沈阳师范大学人工智能学院，不区分排名，2025.4）+4  
6.2025年沈阳师范大学人工智能春季体育文化节女子羽毛球双打第二名（沈阳师范大学人工智能学院，不区分排名，2025.5）+4 </t>
  </si>
  <si>
    <t>1.献礼祖国75华诞校级合唱比赛（共青团沈阳师范大学人工智能学院委员会，不区分排名，2025.8.25）+8 
2.人工智能学院排球队队员+6 
3.人工智能学院2025年“春风化语 剧映韶华”校园心理情景剧初赛二等奖（沈阳师范大学人工智能学院，不区分排名，2025.4）+4 
4.2025年沈阳师范大学人工智能学院春季体育文化节篮球友谊赛第二名（沈阳师范大学人工智能学院，不区分排名，2025.5）+4 
5.软件学院寝室安全风采展演三等奖（沈阳师范大学人工智能学院，不区分排名，2024.10）+3</t>
  </si>
  <si>
    <t>1.人工智能学院2025年“春风化语 剧映韶华”校园心理情景剧初赛二等奖（沈阳师范大学人工智能学院，不区分排名，2025.4）+3</t>
  </si>
  <si>
    <t>4</t>
  </si>
  <si>
    <t>1.人工智能学院2025年“春风化语 剧映韶华”校园心理情景剧初赛二等奖（沈阳师范大学人工智能学院，不区分排名，2025.4）+3
2.文体活动服务人员（软件学院迎新晚会）+1</t>
  </si>
  <si>
    <t>7</t>
  </si>
  <si>
    <t>1.人工智能学院2025年“春风化语 剧映韶华”校园心理情景剧初赛二等奖（沈阳师范大学人工智能学院，不区分排名，2025.4）+3
2.沈阳师范大学“第十九届大学生职业发展与就业创业活动季”之“翰墨谷雨，笔绘春风”三笔字大赛中荣获优秀奖（沈阳师范大学招就处，2025.5）+1
3.人工智能学院2025年寒假“返家乡”社会实践三等奖(沈阳师范大学人工智能学院，不区分排名，2025.4）+3</t>
  </si>
  <si>
    <t>1.2025年沈阳师范大学人工智能学院春季体育文化节篮球友谊赛第一名（沈阳师范大学人工智能学院，不区分排名，2025.5）+5
2.人工智能学院2025年“春风化语 剧映韶华”校园心理情景剧初赛二等奖（沈阳师范大学人工智能学院，不区分排名，2025.4）+3</t>
  </si>
  <si>
    <t>1.人工智能学院2025年“春风化语 剧映韶华”校园心理情景剧初赛二等奖（沈阳师范大学人工智能学院，不区分排名，2025.4）+3
2.人工智能学院2025年寒假“返家乡”社会实践获得二等奖（沈阳师范大学人工智能学院，不区分排名，2025年4月）+4</t>
  </si>
  <si>
    <t>1.2025年沈阳师范大学人工智能学院春季体育文化节篮球友谊赛第一名（沈阳师范大学人工智能学院，不区分排名，2025.5）+5
2.软件学院摄像心灵故事大赛个人赛三等奖（沈阳师范大学软件学院，2024年10月）+3</t>
  </si>
  <si>
    <t>1.人工智能学院2025年“春风化语 剧映韶华”校园心理情景剧初赛二等奖（沈阳师范大学人工智能学院，不区分排名，2025.4）+3
2.易班工作站手抄报比赛一等奖（沈阳师范大学人工智能学院，2025年4月）+5
3.第五届“外教社，词达人杯”全国大学生英语词汇能力大赛沈阳师范大学本科非英语类专业组校赛个人赛三等奖（“外教社，词达人杯”全国大学生英语词汇能力大赛，2025年6月）+6</t>
  </si>
  <si>
    <t>1.人工智能学院2025年“春风化语 剧映韶华”校园心理情景剧初赛二等奖（沈阳师范大学人工智能学院，不区分排名，2025.4）+3
2.人工智能学院2025年寒假“返家乡”社会实践获得三等奖（沈阳师范大学人工智能学院，不区分排名，2025年4月）+4</t>
  </si>
  <si>
    <t>1.人工智能学院2025年“春风化语 剧映韶华”校园心理情景剧初赛二等奖（沈阳师范大学人工智能学院，不区分排名，2025.4）+3
2.易班工作站logo创意设计比赛三等奖（沈阳师范大学软件学院，2024年11月）+3
3.“第十九届大学生职业发展与就业创业活动季”三笔字大赛优秀奖（沈阳师范大学招就处，不区分排名，2025年5月）+6</t>
  </si>
  <si>
    <t>1.2025年沈阳师范大学人工智能学院春季体育文化节篮球友谊赛第一名（沈阳师范大学人工智能学院，不区分排名，2025.5）+2
2.2025年办公技能大赛校级优秀奖（沈阳师范大学，2025年5月）+1</t>
  </si>
  <si>
    <t>1.2025年沈阳师范大学人工智能学院春季体育文化节篮球友谊赛第一名（沈阳师范大学人工智能学院，不区分排名，2025.5）+2
2.人工智能学院院篮球队成员（2024-2025年度）+6</t>
  </si>
  <si>
    <t>1.“七十五载风华颂，砥砺奋进新征程”合唱比赛校级二等奖（沈阳师范大学，不区分排名，2024年10月）+8
2.2025年人工智能学院“春日新景绘，报上韵彩书”手抄报比赛院级三等奖（沈阳师范大学人工智能学院，不区分排名，2025年4月）+3
3.2025年校级办公技能大赛优秀奖（沈阳师范大学，2025年5月）+1</t>
  </si>
  <si>
    <t>1.“七十五载风华颂，砥砺奋进新征程”合唱比赛校级二等奖（沈阳师范大学，2024年10月）+8
2.软件学院2024年寒假社会实践结项答辩大赛院级一等奖（第7位/共7位，共青团沈阳师范大学软件学院委员会，2025年3月）+5</t>
  </si>
  <si>
    <t>1.第四届辽宁省大学生非医类健康科普设计大赛沈阳师范大学校内选拔三等奖（沈阳师范大学，2024年12月）+6
2.人工智能学院2025年“心育暖阳逐梦运航”大学生心理素质拓展大初赛二等奖（沈阳师范大学人工智能学院，不区分排名，2025年5月）+4
3.人工智能学院“春焕万物，薪火不息”春季体育文化节女子羽毛球友谊赛三等奖（沈阳师范大学人工智能学院，不区分排名，2025年5月）+3</t>
  </si>
  <si>
    <t>1.2024年摄影心灵大赛院级个人赛一等奖（沈阳师范大学软件学院，2024年10月）+5
2.人工智能学院2025年“心育暖阳逐梦运航”大学生心理素质拓展大初赛二等奖（沈阳师范大学人工智能学院，不区分排名，2025年5月）+4
3.人工智能学院“春焕万物，薪火不息”春季体育文化节女子羽毛球友谊赛三等奖（沈阳师范大学人工智能学院，不区分排名，2025年5月）+3</t>
  </si>
  <si>
    <t>1.2025年第十二届学创杯校级二等奖(沈阳师范大学，2025年7月）+8
2.2025年人工智能学院“春日新景绘，报上韵彩书”手抄报比赛三等奖（沈阳师范大学人工智能学院，2025年4月)+3</t>
  </si>
  <si>
    <t>1.人工智能学院2025年“心育暖阳逐梦运航”大学生心理素质拓展大初赛二等奖（沈阳师范大学人工智能学院，不区分排名，2025年5月）+4
2.2025年人工智能学院春季体育文化节男子羽毛球友谊赛第四名（沈阳师范大学人工智能学院，不区分排名，2025年5月）+2</t>
  </si>
  <si>
    <t>1.2025年“福彩杯”沈阳短视频主题活动个人赛三等奖（沈阳市福利彩票中心，2025年6月）+6</t>
  </si>
  <si>
    <t>1.人工智能学院2025年“春风化语 剧映韶华”校园心理情景剧初赛二等奖（沈阳师范大学人工智能学院，不区分排名，2025.4）+4 
2."开拓新路，铸就辉煌"英语演讲个人赛三等奖（沈阳师范大学外国语学院，2024.11）+3</t>
    <phoneticPr fontId="28" type="noConversion"/>
  </si>
  <si>
    <t xml:space="preserve">1.人工智能学院排球队队员+6 
2.2025年沈阳师范大学人工智能学院春季体育文化节趣味大投篮项目第一名（沈阳师范大学人工智能学院，不区分排名，2025.5）+5 
3.人工智能学院2025年“春风化语 剧映韶华”校园心理情景剧初赛二等奖（沈阳师范大学人工智能学院，不区分排名，2025.4）+4 
4.软件学院2024年“心灵之叶，创意绽放”树叶贴画一创意心理画大赛二等奖（沈阳师范大学人工智能学院，不区分排名，2024.10）+4 
5.人工智能学院2025年“心育暖阳逐梦运航”大学生心理素质拓展大初赛二等奖（沈阳师范大学人工智能学院，不区分排名，2025.5）+4 
6.人工智能学院2025年“乐享学行，智趣挑战”知识问答二等奖（沈阳师范大学人工智能学院，不区分排名，2025.4）+4 </t>
    <phoneticPr fontId="28" type="noConversion"/>
  </si>
  <si>
    <t xml:space="preserve">1.辽宁古生物博物馆文创摄影比赛个人赛三等奖（辽宁古生物博物馆，2024.11.7）+6
2.2025年沈阳师范大学人工智能学院春季体育文化节趣味大投篮项目第一名（沈阳师范大学人工智能学院，不区分排名，2025.5）+5 
3.2025年沈阳师范大学人工智能学院春季体育文化节直线运球项目第一名（沈阳师范大学人工智能学院，不区分排名，2025.5）+5 
4.人工智能学院2025年“春风化语 剧映韶华”校园心理情景剧初赛二等奖（沈阳师范大学人工智能学院，不区分排名，2025.4）+4 
5.软件学院2024年“心灵之叶，创意绽放”树叶贴画一创意心理画大赛二等奖（沈阳师范大学人工智能学院，不区分排名，2024.10）+4 
6.人工智能学院2025年“心育暖阳逐梦运航”大学生心理素质拓展大初赛二等奖（沈阳师范大学人工智能学院，不区分排名，2025.5）+4 
7.人工智能学院2025年“乐享学行，智趣挑战”知识问答二等奖（沈阳师范大学人工智能学院，不区分排名，2025.4）+4  
8.2025年沈阳师范大学人工智能春季体育文化节女子羽毛球双打第二名（沈阳师范大学人工智能学院，不区分排名，2025.5）+4 </t>
    <phoneticPr fontId="28" type="noConversion"/>
  </si>
  <si>
    <t xml:space="preserve">1.2025年沈阳师范大学人工智能学院春季体育文化节趣味大投篮项目第一名（沈阳师范大学人工智能学院，不区分排名，2025.5）+5 
2.2025年沈阳师范大学人工智能学院春季体育文化节直线运球项目第一名（沈阳师范大学人工智能学院，不区分排名，2025.5）+5 
3.人工智能学院2025年“春风化语 剧映韶华”校园心理情景剧初赛二等奖（沈阳师范大学人工智能学院，不区分排名，2025.4）+4 
4.人工智能学院2025年“心育暖阳逐梦运航”大学生心理素质拓展大初赛二等奖（沈阳师范大学人工智能学院，不区分排名，2025.5）+4 
5.人工智能学院2025年“乐享学行，智趣挑战”知识问答二等奖（沈阳师范大学人工智能学院，不区分排名，2025.4）+4  
6.2025年沈阳师范大学人工智能学院春季体育文化节篮球友谊赛第二名（沈阳师范大学人工智能学院，不区分排名，2025.5）+4 
7.软件学院2024年“心灵之叶，创意绽放”树叶贴画一创意心理画大赛二等奖（沈阳师范大学人工智能学院，不区分排名，2024.10）+4  </t>
    <phoneticPr fontId="28" type="noConversion"/>
  </si>
  <si>
    <t>1.人工智能学院2025年“春风化语 剧映韶华”校园心理情景剧初赛二等奖（沈阳师范大学人工智能学院，不区分排名，2025.4）+3</t>
    <phoneticPr fontId="28" type="noConversion"/>
  </si>
  <si>
    <t>1.2025年沈阳师范大学人工智能学院春季体育文化节篮球友谊赛第一名（沈阳师范大学人工智能学院，不区分排名，2025.5）+5</t>
    <phoneticPr fontId="28" type="noConversion"/>
  </si>
  <si>
    <t>1.2025“外研社·国才杯”“理解当代中国”全国大学生外语能力大赛演讲赛项校赛暨沈阳师范大学第十四届大学生英语演讲大赛个人赛二等奖（沈阳师范大学大学外语教学部，2025年8月）+8</t>
    <phoneticPr fontId="28" type="noConversion"/>
  </si>
  <si>
    <t>1.2025年人工智能学院“春日新景绘，报上韵彩书”手抄报比赛院级二等奖（沈阳师范大学人工智能学院，不区分排名，2025年4月）+4</t>
    <phoneticPr fontId="28" type="noConversion"/>
  </si>
  <si>
    <t>1.人工智能学院2025年“心育暖阳逐梦运航”大学生心理素质拓展大初赛院级二等奖（沈阳师范大学人工智能学院，不区分排名，2025年5月）+4</t>
    <phoneticPr fontId="28" type="noConversion"/>
  </si>
  <si>
    <t>1.2025年人工智能学院“春日新景绘，报上韵彩书”手抄报比赛院级三等奖（沈阳师范大学人工智能学院，不区分排名，2025年4月）+3</t>
    <phoneticPr fontId="28" type="noConversion"/>
  </si>
  <si>
    <t>1.2024年摄影心灵大赛院级
个人赛三等奖（沈阳师范大学软件学院，2024年10月）+3</t>
    <phoneticPr fontId="28" type="noConversion"/>
  </si>
  <si>
    <t>1.2025年人工智能学院春季体育文化节男子羽毛球友谊赛第四名（沈阳师范大学人工智能学院，不区分排名，2025年5月）+2</t>
    <phoneticPr fontId="28" type="noConversion"/>
  </si>
  <si>
    <r>
      <t xml:space="preserve">1.班级团支书（2024-2025年度）+4 
2.软件学院希望工程圆梦助力（2024年11月18日）+0.5
3.软件学院新生大创项目培训（2024年11月30日）+0.5
4.易班app使用培训（2024年11月28日）+0.5
5.大学生创新创业宣讲动员会沈阳师范大学专场（2025年1月6日）+0.5
6.精技办公汇聚青春（2025年4月25日）+0.5
7.校园电视台全台大会（2024年11月28日）+0.5
8.第六次学生代表大会软件学院代表选举会（2024年12月6日）+0.5
9.乐享学行智趣挑战四部曲初赛（2025年4月10日）+0.5
10.24年校团委培训会(2024年11月20日）+0.5
11.软件学院寒假社会实践答辩初赛（2025年3月19日）+0.5
12.软件学院反电诈宣传教育报告（2025年3月19日）+0.5
13.都柏林商学院介绍会（2025年5月23日）+0.5
14.校团委第二课堂培训会（2024年11月1日）+0.5
15.24年新生团支书专题培训会（2024年11月22日）+0.5
</t>
    </r>
    <r>
      <rPr>
        <sz val="10"/>
        <rFont val="宋体"/>
        <family val="3"/>
        <charset val="134"/>
      </rPr>
      <t>16.软件学院寒假社会实践答辩决赛观众（2025年3月30日）+0.5</t>
    </r>
  </si>
  <si>
    <r>
      <rPr>
        <sz val="9"/>
        <rFont val="宋体"/>
        <family val="3"/>
        <charset val="134"/>
      </rPr>
      <t>1.2025年辽宁省第十一届国防体育运动锦标赛优秀志愿者（2025年6月20日）+8</t>
    </r>
    <r>
      <rPr>
        <sz val="9"/>
        <color theme="1"/>
        <rFont val="宋体"/>
        <family val="3"/>
        <charset val="134"/>
      </rPr>
      <t xml:space="preserve">
2.人工智能学院文体部干事（2024年-2025年）+2
3.沈阳师范大学软件学院“新星璀璨 青春正好”迎新晚会工作人员(2024年12月29日) +0.5
4.2024年12</t>
    </r>
    <r>
      <rPr>
        <sz val="9"/>
        <color theme="1"/>
        <rFont val="微软雅黑"/>
        <family val="2"/>
        <charset val="134"/>
      </rPr>
      <t>⽉</t>
    </r>
    <r>
      <rPr>
        <sz val="9"/>
        <color theme="1"/>
        <rFont val="宋体"/>
        <family val="3"/>
        <charset val="134"/>
      </rPr>
      <t>9日“</t>
    </r>
    <r>
      <rPr>
        <sz val="9"/>
        <color theme="1"/>
        <rFont val="微软雅黑"/>
        <family val="2"/>
        <charset val="134"/>
      </rPr>
      <t>⻘</t>
    </r>
    <r>
      <rPr>
        <sz val="9"/>
        <color theme="1"/>
        <rFont val="宋体"/>
        <family val="3"/>
        <charset val="134"/>
      </rPr>
      <t>春逐梦新时代 • 奋勇前进向未来 ” 沈阳师范</t>
    </r>
    <r>
      <rPr>
        <sz val="9"/>
        <color theme="1"/>
        <rFont val="微软雅黑"/>
        <family val="2"/>
        <charset val="134"/>
      </rPr>
      <t>⼤</t>
    </r>
    <r>
      <rPr>
        <sz val="9"/>
        <color theme="1"/>
        <rFont val="宋体"/>
        <family val="3"/>
        <charset val="134"/>
      </rPr>
      <t>学纪念 “</t>
    </r>
    <r>
      <rPr>
        <sz val="9"/>
        <color theme="1"/>
        <rFont val="微软雅黑"/>
        <family val="2"/>
        <charset val="134"/>
      </rPr>
      <t>⼀⼆</t>
    </r>
    <r>
      <rPr>
        <sz val="9"/>
        <color theme="1"/>
        <rFont val="宋体"/>
        <family val="3"/>
        <charset val="134"/>
      </rPr>
      <t xml:space="preserve"> • 九 ”运动</t>
    </r>
    <r>
      <rPr>
        <sz val="9"/>
        <color theme="1"/>
        <rFont val="微软雅黑"/>
        <family val="2"/>
        <charset val="134"/>
      </rPr>
      <t>⼋⼗</t>
    </r>
    <r>
      <rPr>
        <sz val="9"/>
        <color theme="1"/>
        <rFont val="宋体"/>
        <family val="3"/>
        <charset val="134"/>
      </rPr>
      <t>九周年团队跑活动工作人员 (+0.5)
5.都柏林商学院介绍会（二）(2025年5月23日)+0.5
6.软件学院劳动模范纪念馆志愿活动（2025年3月9日）+0.5
7.3月26-30日第三期CCF教师能力提升计划培 训班志愿服务+0.5（2025年3月26日-3月30日）+0.5
8.征兵宣传活动(2025年5月9日)+0.5
9.软件学院寒假社会实践答辩初赛(2025年3月12日)+0.5
10.软件学院反电诈宣传教育报告(2025年3月13日)+0.5
11.2024退伍复学士兵欢迎会退伍大学生表(2024年12月13日)+0.5
12.寝室文化节展演决赛(2024年10月22日)+0.5
13.2025诚信教育活动主题宣讲(2025年6月5日)+0.5
14.校团委第二课堂培训会(2024年10月24日)+0.5
15.软件学院迎新晚会第一次彩排(2024年11月8日)+0.5
16.第十三届“勤工助学文化节”系列活动分会场(2024年11月1日)+0.5 
17.国防军事运动会志愿者(2025年6月20日)+0.5
18.软件学院基层学院调查(2025年3月7日)+0.5
19.人工智能学院消防安全培训(2025年6月6日)+0.5
20.2025年6月6日双选会志愿者（2025年6月6日）+0.5</t>
    </r>
    <phoneticPr fontId="28" type="noConversion"/>
  </si>
  <si>
    <t>2025.9.19</t>
    <phoneticPr fontId="28" type="noConversion"/>
  </si>
  <si>
    <r>
      <t>1.第十二届挑战杯大学生沈阳师范大学课外学术科技作品竞赛校级三等奖（沈阳师范大学校团委，1/2</t>
    </r>
    <r>
      <rPr>
        <sz val="12"/>
        <color rgb="FF000000"/>
        <rFont val="宋体"/>
        <family val="3"/>
        <charset val="134"/>
      </rPr>
      <t>，2025年8月）+1</t>
    </r>
    <phoneticPr fontId="28" type="noConversion"/>
  </si>
  <si>
    <t>1.2025年首届人工智能应用创新大赛沈阳师范大学校赛三等奖（沈阳师范大学，3/3，2025年5月）+0.25</t>
    <phoneticPr fontId="28" type="noConversion"/>
  </si>
  <si>
    <r>
      <t>1.第十二届挑战杯大学生沈阳师范大学课外学术科技作品竞赛校级三等奖（沈阳师范大学校团委，2/2</t>
    </r>
    <r>
      <rPr>
        <sz val="12"/>
        <color rgb="FF000000"/>
        <rFont val="宋体"/>
        <family val="3"/>
        <charset val="134"/>
      </rPr>
      <t>,2025年8月）+0.5</t>
    </r>
    <phoneticPr fontId="28" type="noConversion"/>
  </si>
  <si>
    <t>1</t>
    <phoneticPr fontId="28" type="noConversion"/>
  </si>
  <si>
    <t>2</t>
  </si>
  <si>
    <t>3</t>
  </si>
  <si>
    <t>5</t>
  </si>
  <si>
    <t>6</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</si>
  <si>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</si>
  <si>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</si>
  <si>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</si>
  <si>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</si>
  <si>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</si>
  <si>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</si>
  <si>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</si>
  <si>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</si>
  <si>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</si>
  <si>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</si>
  <si>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</si>
  <si>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</si>
  <si>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</si>
  <si>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</si>
  <si>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</si>
  <si>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</si>
  <si>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</si>
  <si>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</si>
  <si>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</si>
  <si>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</si>
  <si>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</si>
  <si>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</si>
  <si>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</si>
  <si>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</si>
  <si>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</si>
  <si>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</si>
  <si>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</si>
  <si>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</si>
  <si>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</si>
  <si>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</si>
  <si>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</si>
  <si>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</si>
  <si>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</si>
  <si>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</si>
  <si>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</si>
  <si>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</si>
  <si>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</si>
  <si>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</si>
  <si>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</si>
  <si>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</si>
  <si>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</si>
  <si>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</si>
  <si>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</si>
  <si>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</si>
  <si>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</si>
  <si>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</si>
  <si>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</si>
  <si>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</si>
  <si>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</si>
  <si>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</si>
  <si>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</si>
  <si>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</si>
  <si>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</si>
  <si>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</si>
  <si>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</si>
  <si>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</si>
  <si>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</si>
  <si>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</si>
  <si>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</si>
  <si>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</si>
  <si>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</si>
  <si>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</si>
  <si>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</si>
  <si>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</si>
  <si>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</si>
  <si>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</si>
  <si>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</si>
  <si>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</si>
  <si>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</si>
  <si>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</si>
  <si>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</si>
  <si>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</si>
  <si>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</si>
  <si>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</si>
  <si>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</si>
  <si>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</si>
  <si>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</si>
  <si>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</si>
  <si>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</si>
  <si>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</si>
  <si>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</si>
  <si>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</si>
  <si>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</si>
  <si>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</si>
  <si>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</si>
  <si>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</si>
  <si>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</si>
  <si>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</si>
  <si>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</si>
  <si>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</si>
  <si>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</si>
  <si>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</si>
  <si>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</si>
  <si>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</si>
  <si>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</si>
  <si>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</si>
  <si>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</si>
  <si>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</si>
  <si>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</si>
  <si>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</si>
  <si>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</si>
  <si>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</si>
  <si>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1.寝室长（+2）
2.寒假招生宣传社会实践专项活动证明2025.1.13怀化市湖天学校（+0.5）
3.搬书两次（+1）
4.清雪1次（+0.5）
5.传承红色基因，守护红色根脉社会实践活动（+0.5）</t>
    <phoneticPr fontId="28" type="noConversion"/>
  </si>
  <si>
    <t>1.外校装备归还工作志愿者+0.5
2.辽宁省高校“征兵宣传进校园”活动+0.5
3.沈阳师范大学2024年退役复学士兵欢迎会暨优秀退役大学生表彰大会活动+0.5
4.沈阳师范大学青年发展论坛活动+0.5
5.勤工助学服务中心助学管理部干事+2
6.缺勤八次、早退一次-8.5</t>
    <phoneticPr fontId="28" type="noConversion"/>
  </si>
  <si>
    <t>1.记过处分（沈阳师范大学学生处，2025年1月6日）-8 2.晚自习-4</t>
    <phoneticPr fontId="28" type="noConversion"/>
  </si>
  <si>
    <t>1.晚自习缺勤17次（-17分）2.寝室长（+2）3.记过处分（沈阳师范大学学生处，2025年3月11日）（-8）</t>
    <phoneticPr fontId="28" type="noConversion"/>
  </si>
  <si>
    <t>1.晚自习缺勤5次（-5分）
2.软件学院希望工程圆梦行动助力方式二2024.11.19（+0.5）
3.软件学院迎新晚会人员选拔（+0.5）</t>
    <phoneticPr fontId="28" type="noConversion"/>
  </si>
  <si>
    <t>无</t>
    <phoneticPr fontId="28" type="noConversion"/>
  </si>
  <si>
    <t>1.2025年第十二届“学创杯”全国大学生创业综合模拟大赛辽宁省选拔赛
沈阳师范大学校赛创业综合和数字营销模拟赛项三等奖（沈阳师范大学，1/1，2025年7月）+1</t>
    <phoneticPr fontId="28" type="noConversion"/>
  </si>
  <si>
    <t xml:space="preserve"> </t>
    <phoneticPr fontId="28" type="noConversion"/>
  </si>
  <si>
    <t>王肖轲</t>
  </si>
  <si>
    <t>王肖轲</t>
    <phoneticPr fontId="28" type="noConversion"/>
  </si>
  <si>
    <t>1.班级班长（2024-2025年度）+4
2.软件学院希望工程圆梦行动助力（2024年11月19日）+0.5
3.软件学院暑期三下乡社会实践答辩赛初赛（2024年10月）+0.5
4.校团委第二课堂培训会（2024年10月24日）+0.5
5.易班app使用培训会（2024年11月28日）+0.5
6.软件学院新生大创项目培训（2024年11月30日）+0.5
7.第六次学生代表大会软件学院代表选举会（2024年12月6日）+0.5
8.人工智能学院消防安全培训（2025年6月6日）+0.5
9.人工智能学院反电诈宣传教育报告（2025年3月13日）+0.5
10.都柏林商学院介绍会（2025年5月23日）+0.5
11.人工智能学院21届部长换届选举大会（2025年6月27日）+0.5
12.春风化语剧映韶华校园心理情景剧初赛（2025年4月）+0.5
13.班级2024年扫雪（2024年11月27日）+0.5
14.沈师校园媒体打call活动（2024年10月）+0.5
15.24年校团委培训会（2024年11月20日）+0.5
16.缺勤六次、早退一次-6.5</t>
    <phoneticPr fontId="28" type="noConversion"/>
  </si>
  <si>
    <t>人工智能学院2024级计算机科学与技术（中外合作办学）本科学生2024-2025学年 综合素质测评结果</t>
    <phoneticPr fontId="28" type="noConversion"/>
  </si>
  <si>
    <t>人工智能学院2024级计算机科学与技术（中外合作办学）本科学生2024-2025学年 综合素质测评结果 智育测评成绩</t>
    <phoneticPr fontId="28" type="noConversion"/>
  </si>
  <si>
    <t>人工智能学院2024级计算机科学与技术（中外合作办学）本科学生2024-2025学年 综合素质测评结果 德育测评成绩</t>
    <phoneticPr fontId="28" type="noConversion"/>
  </si>
  <si>
    <t>人工智能学院2024级计算机科学与技术（中外合作办学）本科学生2024-2025学年 综合素质测评结果 文体测评成绩</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</si>
</sst>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00_);[Red]\(0.00\)"/>
    <numFmt numFmtId="178" formatCode="0.00_ "/>
  </numFmts>
  <fonts count="31" x14ac:knownFonts="1">
    <font>
      <sz val="11"/>
      <name val="宋体"/>
      <charset val="134"/>
    </font>
    <font>
      <b/>
      <sz val="14"/>
      <color rgb="FF000000"/>
      <name val="宋体"/>
      <family val="3"/>
      <charset val="134"/>
    </font>
    <font>
      <sz val="14"/>
      <color rgb="FF000000"/>
      <name val="宋体"/>
      <family val="3"/>
      <charset val="134"/>
    </font>
    <font>
      <b/>
      <sz val="18"/>
      <color rgb="FF000000"/>
      <name val="宋体"/>
      <family val="3"/>
      <charset val="134"/>
    </font>
    <font>
      <b/>
      <sz val="14"/>
      <color rgb="FF000000"/>
      <name val="宋体"/>
      <family val="3"/>
      <charset val="134"/>
    </font>
    <font>
      <sz val="12"/>
      <color theme="1"/>
      <name val="宋体"/>
      <family val="3"/>
      <charset val="134"/>
    </font>
    <font>
      <sz val="12"/>
      <color theme="1"/>
      <name val="宋体"/>
      <family val="3"/>
      <charset val="134"/>
    </font>
    <font>
      <sz val="12"/>
      <name val="宋体"/>
      <family val="3"/>
      <charset val="134"/>
    </font>
    <font>
      <sz val="12"/>
      <color rgb="FF000000"/>
      <name val="宋体"/>
      <family val="3"/>
      <charset val="134"/>
    </font>
    <font>
      <sz val="12"/>
      <color theme="1"/>
      <name val="宋体"/>
      <family val="3"/>
      <charset val="134"/>
      <scheme val="minor"/>
    </font>
    <font>
      <sz val="12"/>
      <name val="宋体"/>
      <family val="3"/>
      <charset val="134"/>
    </font>
    <font>
      <sz val="12"/>
      <name val="宋体"/>
      <family val="3"/>
      <charset val="134"/>
      <scheme val="minor"/>
    </font>
    <font>
      <sz val="14"/>
      <color theme="1"/>
      <name val="宋体"/>
      <family val="3"/>
      <charset val="134"/>
    </font>
    <font>
      <sz val="14"/>
      <name val="宋体"/>
      <family val="3"/>
      <charset val="134"/>
    </font>
    <font>
      <sz val="10"/>
      <name val="宋体"/>
      <family val="3"/>
      <charset val="134"/>
    </font>
    <font>
      <sz val="11"/>
      <color theme="1"/>
      <name val="宋体"/>
      <family val="3"/>
      <charset val="134"/>
    </font>
    <font>
      <sz val="10"/>
      <color theme="1"/>
      <name val="宋体"/>
      <family val="3"/>
      <charset val="134"/>
    </font>
    <font>
      <sz val="9"/>
      <name val="宋体"/>
      <family val="3"/>
      <charset val="134"/>
    </font>
    <font>
      <sz val="11"/>
      <color theme="1"/>
      <name val="宋体"/>
      <family val="3"/>
      <charset val="134"/>
    </font>
    <font>
      <sz val="9"/>
      <color theme="1"/>
      <name val="宋体"/>
      <family val="3"/>
      <charset val="134"/>
    </font>
    <font>
      <sz val="9"/>
      <color theme="1"/>
      <name val="宋体"/>
      <family val="3"/>
      <charset val="134"/>
    </font>
    <font>
      <sz val="14"/>
      <color rgb="FFFF0000"/>
      <name val="宋体"/>
      <family val="3"/>
      <charset val="134"/>
    </font>
    <font>
      <sz val="12"/>
      <color rgb="FF000000"/>
      <name val="宋体"/>
      <family val="3"/>
      <charset val="134"/>
    </font>
    <font>
      <sz val="12"/>
      <color rgb="FFFF0000"/>
      <name val="宋体"/>
      <family val="3"/>
      <charset val="134"/>
    </font>
    <font>
      <b/>
      <sz val="12"/>
      <name val="宋体"/>
      <family val="3"/>
      <charset val="134"/>
    </font>
    <font>
      <sz val="9"/>
      <color theme="1"/>
      <name val="微软雅黑"/>
      <family val="2"/>
      <charset val="134"/>
    </font>
    <font>
      <sz val="11"/>
      <name val="宋体"/>
      <family val="3"/>
      <charset val="134"/>
    </font>
    <font>
      <sz val="11"/>
      <color theme="1"/>
      <name val="微软雅黑"/>
      <family val="2"/>
      <charset val="134"/>
    </font>
    <font>
      <sz val="9"/>
      <name val="宋体"/>
      <family val="3"/>
      <charset val="134"/>
    </font>
    <font>
      <sz val="10"/>
      <color rgb="FF000000"/>
      <name val="宋体"/>
      <family val="3"/>
      <charset val="134"/>
    </font>
    <font>
      <sz val="8"/>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5">
    <xf numFmtId="0" fontId="0" fillId="0" borderId="0" xfId="0">
      <alignment vertical="center"/>
    </xf>
    <xf numFmtId="0" fontId="1" fillId="0" borderId="0" xfId="0" applyFont="1">
      <alignment vertical="center"/>
    </xf>
    <xf numFmtId="49" fontId="2" fillId="0" borderId="0" xfId="0" applyNumberFormat="1"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1" xfId="0" applyFont="1" applyBorder="1" applyAlignment="1">
      <alignment horizontal="center"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1" xfId="0" applyFont="1" applyBorder="1" applyAlignment="1">
      <alignment horizontal="center" vertical="center"/>
    </xf>
    <xf numFmtId="49" fontId="8" fillId="0" borderId="1" xfId="0" applyNumberFormat="1" applyFont="1" applyBorder="1" applyAlignment="1">
      <alignment vertical="center" wrapText="1"/>
    </xf>
    <xf numFmtId="49" fontId="5" fillId="0" borderId="1" xfId="0" applyNumberFormat="1" applyFont="1" applyBorder="1">
      <alignment vertical="center"/>
    </xf>
    <xf numFmtId="49" fontId="9" fillId="0" borderId="1" xfId="0" applyNumberFormat="1" applyFont="1" applyBorder="1">
      <alignment vertical="center"/>
    </xf>
    <xf numFmtId="49" fontId="6" fillId="0" borderId="1" xfId="0" applyNumberFormat="1" applyFont="1" applyBorder="1" applyAlignment="1">
      <alignment vertical="center" wrapText="1"/>
    </xf>
    <xf numFmtId="49" fontId="10" fillId="0" borderId="1" xfId="0" applyNumberFormat="1" applyFont="1" applyBorder="1" applyAlignment="1">
      <alignment vertical="center" wrapText="1"/>
    </xf>
    <xf numFmtId="0" fontId="8"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49" fontId="9" fillId="0" borderId="1" xfId="0" applyNumberFormat="1" applyFont="1" applyBorder="1" applyAlignment="1">
      <alignment vertical="center" wrapText="1"/>
    </xf>
    <xf numFmtId="49" fontId="11" fillId="0" borderId="1" xfId="0" applyNumberFormat="1" applyFont="1" applyBorder="1" applyAlignment="1">
      <alignment vertical="center" wrapText="1"/>
    </xf>
    <xf numFmtId="49" fontId="1" fillId="0" borderId="0" xfId="0" applyNumberFormat="1" applyFont="1">
      <alignment vertical="center"/>
    </xf>
    <xf numFmtId="49" fontId="12" fillId="0" borderId="0" xfId="0" applyNumberFormat="1" applyFont="1">
      <alignment vertical="center"/>
    </xf>
    <xf numFmtId="49" fontId="13" fillId="0" borderId="0" xfId="0" applyNumberFormat="1" applyFont="1">
      <alignment vertical="center"/>
    </xf>
    <xf numFmtId="49" fontId="2" fillId="0" borderId="0" xfId="0" applyNumberFormat="1" applyFont="1" applyAlignment="1">
      <alignment horizontal="center" vertical="center"/>
    </xf>
    <xf numFmtId="49" fontId="1" fillId="0" borderId="1" xfId="0" applyNumberFormat="1" applyFont="1" applyBorder="1" applyAlignment="1">
      <alignment horizontal="center" vertical="center"/>
    </xf>
    <xf numFmtId="0" fontId="7" fillId="2" borderId="1" xfId="0" applyFont="1" applyFill="1" applyBorder="1" applyAlignment="1">
      <alignment horizontal="center" vertical="center"/>
    </xf>
    <xf numFmtId="0" fontId="7" fillId="3" borderId="1" xfId="0" applyFont="1" applyFill="1" applyBorder="1" applyAlignment="1">
      <alignment horizontal="center" vertical="center"/>
    </xf>
    <xf numFmtId="0" fontId="5" fillId="3" borderId="1" xfId="0" applyFont="1" applyFill="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0" fontId="7" fillId="3" borderId="1" xfId="0" applyFont="1" applyFill="1" applyBorder="1" applyAlignment="1">
      <alignment horizontal="left" vertical="center" wrapText="1"/>
    </xf>
    <xf numFmtId="49" fontId="7" fillId="0" borderId="1" xfId="0" applyNumberFormat="1" applyFont="1" applyBorder="1">
      <alignment vertical="center"/>
    </xf>
    <xf numFmtId="0" fontId="15" fillId="3" borderId="1" xfId="0" applyFont="1" applyFill="1" applyBorder="1" applyAlignment="1">
      <alignment horizontal="left" vertical="center" wrapText="1"/>
    </xf>
    <xf numFmtId="0" fontId="17"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vertical="center"/>
    </xf>
    <xf numFmtId="49" fontId="5" fillId="0" borderId="1" xfId="0" applyNumberFormat="1" applyFont="1" applyBorder="1" applyAlignment="1">
      <alignment vertical="center" wrapText="1"/>
    </xf>
    <xf numFmtId="49" fontId="18" fillId="0" borderId="1" xfId="0" applyNumberFormat="1" applyFont="1" applyBorder="1" applyAlignment="1">
      <alignment vertical="center" wrapText="1"/>
    </xf>
    <xf numFmtId="49" fontId="7" fillId="0" borderId="1" xfId="0" applyNumberFormat="1" applyFont="1" applyBorder="1" applyAlignment="1">
      <alignment vertical="center" wrapText="1"/>
    </xf>
    <xf numFmtId="49" fontId="19" fillId="0" borderId="1" xfId="0" applyNumberFormat="1" applyFont="1" applyBorder="1" applyAlignment="1">
      <alignment vertical="center" wrapText="1"/>
    </xf>
    <xf numFmtId="49" fontId="16" fillId="0" borderId="1" xfId="0" applyNumberFormat="1" applyFont="1" applyBorder="1" applyAlignment="1">
      <alignment vertical="center" wrapText="1"/>
    </xf>
    <xf numFmtId="49" fontId="20" fillId="0" borderId="1" xfId="0" applyNumberFormat="1" applyFont="1" applyBorder="1" applyAlignment="1">
      <alignment vertical="center" wrapText="1"/>
    </xf>
    <xf numFmtId="49" fontId="6" fillId="0" borderId="1" xfId="0" applyNumberFormat="1" applyFont="1" applyBorder="1">
      <alignment vertical="center"/>
    </xf>
    <xf numFmtId="49" fontId="0" fillId="0" borderId="1" xfId="0" applyNumberFormat="1" applyBorder="1" applyAlignment="1">
      <alignment vertical="center" wrapText="1"/>
    </xf>
    <xf numFmtId="49" fontId="15" fillId="0" borderId="1" xfId="0" applyNumberFormat="1" applyFont="1" applyBorder="1" applyAlignment="1">
      <alignment vertical="center" wrapText="1"/>
    </xf>
    <xf numFmtId="49" fontId="21" fillId="0" borderId="0" xfId="0" applyNumberFormat="1" applyFont="1">
      <alignment vertical="center"/>
    </xf>
    <xf numFmtId="176" fontId="22" fillId="0" borderId="1" xfId="0" applyNumberFormat="1" applyFont="1" applyBorder="1" applyAlignment="1">
      <alignment horizontal="center" vertical="center"/>
    </xf>
    <xf numFmtId="0" fontId="22" fillId="3" borderId="1" xfId="0" applyFont="1" applyFill="1" applyBorder="1" applyAlignment="1">
      <alignment horizontal="center" vertical="center"/>
    </xf>
    <xf numFmtId="49" fontId="23" fillId="0" borderId="1" xfId="0" applyNumberFormat="1" applyFont="1" applyBorder="1">
      <alignment vertical="center"/>
    </xf>
    <xf numFmtId="49" fontId="0" fillId="0" borderId="0" xfId="0" applyNumberFormat="1">
      <alignment vertical="center"/>
    </xf>
    <xf numFmtId="49" fontId="29" fillId="0" borderId="1" xfId="0" applyNumberFormat="1" applyFont="1" applyBorder="1" applyAlignment="1">
      <alignment vertical="center" wrapText="1"/>
    </xf>
    <xf numFmtId="49" fontId="30" fillId="0" borderId="1" xfId="0" applyNumberFormat="1" applyFont="1" applyBorder="1" applyAlignment="1">
      <alignment vertical="center" wrapText="1"/>
    </xf>
    <xf numFmtId="0" fontId="19" fillId="3" borderId="1" xfId="0" applyFont="1" applyFill="1" applyBorder="1" applyAlignment="1">
      <alignment horizontal="left" vertical="center" wrapText="1"/>
    </xf>
    <xf numFmtId="49" fontId="17" fillId="0" borderId="1" xfId="0" applyNumberFormat="1" applyFont="1" applyBorder="1" applyAlignment="1">
      <alignment horizontal="left" vertical="center" wrapText="1"/>
    </xf>
    <xf numFmtId="49" fontId="5" fillId="0" borderId="0" xfId="0" applyNumberFormat="1" applyFont="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left" vertical="center" wrapText="1"/>
    </xf>
    <xf numFmtId="49" fontId="5" fillId="0" borderId="0" xfId="0" applyNumberFormat="1" applyFont="1">
      <alignment vertical="center"/>
    </xf>
    <xf numFmtId="0" fontId="5" fillId="2" borderId="0" xfId="0" applyFont="1" applyFill="1" applyAlignment="1">
      <alignment horizontal="center" vertical="center"/>
    </xf>
    <xf numFmtId="176" fontId="22" fillId="0" borderId="0" xfId="0" applyNumberFormat="1" applyFont="1" applyAlignment="1">
      <alignment horizontal="center" vertical="center"/>
    </xf>
    <xf numFmtId="0" fontId="7" fillId="0" borderId="0" xfId="0" applyFont="1" applyAlignment="1">
      <alignment horizontal="center" vertical="center"/>
    </xf>
    <xf numFmtId="0" fontId="22" fillId="0" borderId="1" xfId="0" applyFont="1" applyBorder="1" applyAlignment="1">
      <alignment horizontal="center" vertical="center"/>
    </xf>
    <xf numFmtId="177" fontId="5" fillId="0" borderId="1" xfId="0" applyNumberFormat="1" applyFont="1" applyBorder="1" applyAlignment="1">
      <alignment horizontal="center" vertical="center"/>
    </xf>
    <xf numFmtId="177" fontId="5" fillId="0" borderId="0" xfId="0" applyNumberFormat="1" applyFont="1" applyAlignment="1">
      <alignment horizontal="center" vertical="center"/>
    </xf>
    <xf numFmtId="178" fontId="5"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177" fontId="2" fillId="0" borderId="0" xfId="0" applyNumberFormat="1" applyFont="1" applyAlignment="1">
      <alignment horizontal="center" vertical="center"/>
    </xf>
    <xf numFmtId="177" fontId="6" fillId="0" borderId="1" xfId="0" applyNumberFormat="1" applyFont="1" applyBorder="1" applyAlignment="1">
      <alignment horizontal="center" vertical="center"/>
    </xf>
    <xf numFmtId="178" fontId="2" fillId="0" borderId="0" xfId="0" applyNumberFormat="1" applyFont="1" applyAlignment="1">
      <alignment horizontal="center" vertical="center"/>
    </xf>
    <xf numFmtId="178" fontId="1" fillId="0" borderId="1" xfId="0" applyNumberFormat="1" applyFont="1" applyBorder="1" applyAlignment="1">
      <alignment horizontal="center" vertical="center"/>
    </xf>
    <xf numFmtId="178" fontId="5" fillId="0" borderId="0" xfId="0" applyNumberFormat="1" applyFont="1" applyAlignment="1">
      <alignment horizontal="center" vertical="center"/>
    </xf>
    <xf numFmtId="177" fontId="1" fillId="0" borderId="1" xfId="0" applyNumberFormat="1" applyFont="1" applyBorder="1" applyAlignment="1">
      <alignment horizontal="center" vertical="center" wrapText="1"/>
    </xf>
    <xf numFmtId="177" fontId="2" fillId="0" borderId="0" xfId="0" applyNumberFormat="1" applyFont="1" applyAlignment="1">
      <alignment horizontal="left" vertical="center"/>
    </xf>
    <xf numFmtId="177" fontId="1" fillId="0" borderId="1" xfId="0" applyNumberFormat="1" applyFont="1" applyBorder="1" applyAlignment="1">
      <alignment horizontal="left" vertical="center"/>
    </xf>
    <xf numFmtId="177" fontId="1" fillId="0" borderId="1" xfId="0" applyNumberFormat="1" applyFont="1" applyBorder="1" applyAlignment="1">
      <alignment horizontal="left" vertical="center" wrapText="1"/>
    </xf>
    <xf numFmtId="49" fontId="3" fillId="0" borderId="0" xfId="0" applyNumberFormat="1" applyFont="1" applyAlignment="1">
      <alignment horizontal="center" vertical="center"/>
    </xf>
    <xf numFmtId="49" fontId="2"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14"/>
  <sheetViews>
    <sheetView zoomScale="85" zoomScaleNormal="85" workbookViewId="0">
      <selection sqref="A1:P1"/>
    </sheetView>
  </sheetViews>
  <sheetFormatPr defaultColWidth="9" defaultRowHeight="18.75" x14ac:dyDescent="0.15"/>
  <cols>
    <col min="1" max="1" width="6.375" style="26"/>
    <col min="2" max="2" width="12.5" style="26" customWidth="1"/>
    <col min="3" max="3" width="13" style="26" customWidth="1"/>
    <col min="4" max="4" width="17.375" style="72" customWidth="1"/>
    <col min="5" max="5" width="12.375" style="26" customWidth="1"/>
    <col min="6" max="6" width="18.125" style="72" customWidth="1"/>
    <col min="7" max="7" width="12.375" style="26" customWidth="1"/>
    <col min="8" max="8" width="18.125" style="74" customWidth="1"/>
    <col min="9" max="9" width="12.375" style="26" customWidth="1"/>
    <col min="10" max="11" width="23.75" style="26" customWidth="1"/>
    <col min="12" max="12" width="7" style="26" customWidth="1"/>
    <col min="13" max="13" width="11.25" style="26" customWidth="1"/>
    <col min="14" max="14" width="15.25" style="26" customWidth="1"/>
    <col min="15" max="15" width="21.25" style="2" customWidth="1"/>
    <col min="16" max="16" width="6.375" style="2" customWidth="1"/>
    <col min="17" max="16384" width="9" style="2"/>
  </cols>
  <sheetData>
    <row r="1" spans="1:21" ht="48" customHeight="1" x14ac:dyDescent="0.15">
      <c r="A1" s="81" t="s">
        <v>506</v>
      </c>
      <c r="B1" s="81"/>
      <c r="C1" s="81"/>
      <c r="D1" s="81"/>
      <c r="E1" s="81"/>
      <c r="F1" s="81"/>
      <c r="G1" s="81"/>
      <c r="H1" s="81"/>
      <c r="I1" s="81"/>
      <c r="J1" s="81"/>
      <c r="K1" s="81"/>
      <c r="L1" s="81"/>
      <c r="M1" s="81"/>
      <c r="N1" s="81"/>
      <c r="O1" s="81"/>
      <c r="P1" s="81"/>
    </row>
    <row r="2" spans="1:21" x14ac:dyDescent="0.15">
      <c r="A2" s="82" t="s">
        <v>0</v>
      </c>
      <c r="B2" s="82"/>
      <c r="C2" s="82"/>
      <c r="D2" s="82"/>
      <c r="K2" s="26" t="s">
        <v>384</v>
      </c>
    </row>
    <row r="3" spans="1:21" s="55" customFormat="1" ht="45" customHeight="1" x14ac:dyDescent="0.15">
      <c r="A3" s="27" t="s">
        <v>1</v>
      </c>
      <c r="B3" s="27" t="s">
        <v>2</v>
      </c>
      <c r="C3" s="27" t="s">
        <v>3</v>
      </c>
      <c r="D3" s="71" t="s">
        <v>4</v>
      </c>
      <c r="E3" s="27" t="s">
        <v>5</v>
      </c>
      <c r="F3" s="71" t="s">
        <v>6</v>
      </c>
      <c r="G3" s="27" t="s">
        <v>7</v>
      </c>
      <c r="H3" s="75" t="s">
        <v>8</v>
      </c>
      <c r="I3" s="27" t="s">
        <v>9</v>
      </c>
      <c r="J3" s="27" t="s">
        <v>10</v>
      </c>
      <c r="K3" s="27" t="s">
        <v>11</v>
      </c>
      <c r="L3" s="27" t="s">
        <v>12</v>
      </c>
      <c r="M3" s="27" t="s">
        <v>13</v>
      </c>
      <c r="N3" s="27" t="s">
        <v>14</v>
      </c>
      <c r="O3" s="27" t="s">
        <v>15</v>
      </c>
      <c r="P3" s="27" t="s">
        <v>16</v>
      </c>
    </row>
    <row r="4" spans="1:21" ht="45" customHeight="1" x14ac:dyDescent="0.15">
      <c r="A4" s="9">
        <v>1</v>
      </c>
      <c r="B4" s="10">
        <v>24998003</v>
      </c>
      <c r="C4" s="9" t="s">
        <v>17</v>
      </c>
      <c r="D4" s="68">
        <v>95.800000000000011</v>
      </c>
      <c r="E4" s="52">
        <v>1</v>
      </c>
      <c r="F4" s="68">
        <v>65.5</v>
      </c>
      <c r="G4" s="10">
        <v>22</v>
      </c>
      <c r="H4" s="70">
        <v>57</v>
      </c>
      <c r="I4" s="13">
        <v>29</v>
      </c>
      <c r="J4" s="70">
        <f>D4*0.7+F4*0.2+H4*0.1</f>
        <v>85.86</v>
      </c>
      <c r="K4" s="10">
        <f>RANK(J4,$J:$J)</f>
        <v>1</v>
      </c>
      <c r="L4" s="9" t="s">
        <v>18</v>
      </c>
      <c r="M4" s="9" t="s">
        <v>19</v>
      </c>
      <c r="N4" s="15" t="s">
        <v>20</v>
      </c>
      <c r="O4" s="15"/>
      <c r="P4" s="15"/>
      <c r="T4" s="61"/>
      <c r="U4" s="69"/>
    </row>
    <row r="5" spans="1:21" ht="45" customHeight="1" x14ac:dyDescent="0.15">
      <c r="A5" s="9">
        <v>2</v>
      </c>
      <c r="B5" s="10">
        <v>24998033</v>
      </c>
      <c r="C5" s="9" t="s">
        <v>37</v>
      </c>
      <c r="D5" s="68">
        <v>86.140000000000015</v>
      </c>
      <c r="E5" s="52">
        <v>4</v>
      </c>
      <c r="F5" s="68">
        <v>72</v>
      </c>
      <c r="G5" s="10">
        <v>5</v>
      </c>
      <c r="H5" s="70">
        <v>85.999999999999986</v>
      </c>
      <c r="I5" s="13">
        <v>1</v>
      </c>
      <c r="J5" s="70">
        <f t="shared" ref="J5:J68" si="0">D5*0.7+F5*0.2+H5*0.1</f>
        <v>83.298000000000002</v>
      </c>
      <c r="K5" s="10">
        <f t="shared" ref="K5:K68" si="1">RANK(J5,$J:$J)</f>
        <v>2</v>
      </c>
      <c r="L5" s="9" t="s">
        <v>38</v>
      </c>
      <c r="M5" s="9" t="s">
        <v>500</v>
      </c>
      <c r="N5" s="15" t="s">
        <v>23</v>
      </c>
      <c r="O5" s="15"/>
      <c r="P5" s="15"/>
      <c r="T5" s="60"/>
      <c r="U5" s="69"/>
    </row>
    <row r="6" spans="1:21" ht="45" customHeight="1" x14ac:dyDescent="0.15">
      <c r="A6" s="9">
        <v>3</v>
      </c>
      <c r="B6" s="11">
        <v>24998013</v>
      </c>
      <c r="C6" s="11" t="s">
        <v>101</v>
      </c>
      <c r="D6" s="68">
        <v>88.89</v>
      </c>
      <c r="E6" s="52">
        <v>2</v>
      </c>
      <c r="F6" s="68">
        <v>71.5</v>
      </c>
      <c r="G6" s="10">
        <v>6</v>
      </c>
      <c r="H6" s="70">
        <v>54</v>
      </c>
      <c r="I6" s="13">
        <v>39</v>
      </c>
      <c r="J6" s="70">
        <f t="shared" si="0"/>
        <v>81.923000000000002</v>
      </c>
      <c r="K6" s="10">
        <f t="shared" si="1"/>
        <v>3</v>
      </c>
      <c r="L6" s="9" t="s">
        <v>102</v>
      </c>
      <c r="M6" s="9" t="s">
        <v>103</v>
      </c>
      <c r="N6" s="15" t="s">
        <v>20</v>
      </c>
      <c r="O6" s="15"/>
      <c r="P6" s="15"/>
      <c r="T6" s="60"/>
      <c r="U6" s="69"/>
    </row>
    <row r="7" spans="1:21" ht="45" customHeight="1" x14ac:dyDescent="0.15">
      <c r="A7" s="9">
        <v>4</v>
      </c>
      <c r="B7" s="10">
        <v>24998112</v>
      </c>
      <c r="C7" s="9" t="s">
        <v>85</v>
      </c>
      <c r="D7" s="68">
        <v>83.39</v>
      </c>
      <c r="E7" s="52">
        <v>12</v>
      </c>
      <c r="F7" s="68">
        <v>71.5</v>
      </c>
      <c r="G7" s="10">
        <v>6</v>
      </c>
      <c r="H7" s="70">
        <v>75.999999999999986</v>
      </c>
      <c r="I7" s="13">
        <v>4</v>
      </c>
      <c r="J7" s="70">
        <f t="shared" si="0"/>
        <v>80.272999999999996</v>
      </c>
      <c r="K7" s="10">
        <f t="shared" si="1"/>
        <v>4</v>
      </c>
      <c r="L7" s="9" t="s">
        <v>86</v>
      </c>
      <c r="M7" s="9" t="s">
        <v>87</v>
      </c>
      <c r="N7" s="15" t="s">
        <v>20</v>
      </c>
      <c r="O7" s="15"/>
      <c r="P7" s="15"/>
      <c r="T7" s="60"/>
      <c r="U7" s="69"/>
    </row>
    <row r="8" spans="1:21" ht="45" customHeight="1" x14ac:dyDescent="0.15">
      <c r="A8" s="9">
        <v>5</v>
      </c>
      <c r="B8" s="10">
        <v>24998038</v>
      </c>
      <c r="C8" s="9" t="s">
        <v>181</v>
      </c>
      <c r="D8" s="68">
        <v>84.210000000000008</v>
      </c>
      <c r="E8" s="52">
        <v>9</v>
      </c>
      <c r="F8" s="68">
        <v>74</v>
      </c>
      <c r="G8" s="10">
        <v>4</v>
      </c>
      <c r="H8" s="70">
        <v>52.999999999999993</v>
      </c>
      <c r="I8" s="13">
        <v>48</v>
      </c>
      <c r="J8" s="70">
        <f t="shared" si="0"/>
        <v>79.046999999999997</v>
      </c>
      <c r="K8" s="10">
        <f t="shared" si="1"/>
        <v>5</v>
      </c>
      <c r="L8" s="9" t="s">
        <v>182</v>
      </c>
      <c r="M8" s="9" t="s">
        <v>500</v>
      </c>
      <c r="N8" s="15" t="s">
        <v>20</v>
      </c>
      <c r="O8" s="15"/>
      <c r="P8" s="15"/>
      <c r="Q8" s="2" t="s">
        <v>502</v>
      </c>
      <c r="T8" s="60"/>
      <c r="U8" s="69"/>
    </row>
    <row r="9" spans="1:21" ht="45" customHeight="1" x14ac:dyDescent="0.15">
      <c r="A9" s="9">
        <v>6</v>
      </c>
      <c r="B9" s="10">
        <v>24998058</v>
      </c>
      <c r="C9" s="9" t="s">
        <v>53</v>
      </c>
      <c r="D9" s="68">
        <v>86.3</v>
      </c>
      <c r="E9" s="52">
        <v>3</v>
      </c>
      <c r="F9" s="68">
        <v>64.5</v>
      </c>
      <c r="G9" s="10">
        <v>26</v>
      </c>
      <c r="H9" s="70">
        <v>50</v>
      </c>
      <c r="I9" s="13">
        <v>59</v>
      </c>
      <c r="J9" s="70">
        <f t="shared" si="0"/>
        <v>78.31</v>
      </c>
      <c r="K9" s="10">
        <f t="shared" si="1"/>
        <v>6</v>
      </c>
      <c r="L9" s="9" t="s">
        <v>54</v>
      </c>
      <c r="M9" s="9" t="s">
        <v>55</v>
      </c>
      <c r="N9" s="15" t="s">
        <v>20</v>
      </c>
      <c r="O9" s="15"/>
      <c r="P9" s="15"/>
      <c r="T9" s="60"/>
      <c r="U9" s="69"/>
    </row>
    <row r="10" spans="1:21" ht="45" customHeight="1" x14ac:dyDescent="0.15">
      <c r="A10" s="9">
        <v>7</v>
      </c>
      <c r="B10" s="10">
        <v>24998023</v>
      </c>
      <c r="C10" s="9" t="s">
        <v>30</v>
      </c>
      <c r="D10" s="68">
        <v>81.73</v>
      </c>
      <c r="E10" s="52">
        <v>18</v>
      </c>
      <c r="F10" s="68">
        <v>65.999999999999986</v>
      </c>
      <c r="G10" s="10">
        <v>19</v>
      </c>
      <c r="H10" s="70">
        <v>77</v>
      </c>
      <c r="I10" s="13">
        <v>3</v>
      </c>
      <c r="J10" s="70">
        <f t="shared" si="0"/>
        <v>78.111000000000004</v>
      </c>
      <c r="K10" s="10">
        <f t="shared" si="1"/>
        <v>7</v>
      </c>
      <c r="L10" s="9" t="s">
        <v>31</v>
      </c>
      <c r="M10" s="9" t="s">
        <v>32</v>
      </c>
      <c r="N10" s="15" t="s">
        <v>23</v>
      </c>
      <c r="O10" s="15"/>
      <c r="P10" s="15"/>
      <c r="T10" s="60"/>
      <c r="U10" s="69"/>
    </row>
    <row r="11" spans="1:21" ht="45" customHeight="1" x14ac:dyDescent="0.15">
      <c r="A11" s="9">
        <v>8</v>
      </c>
      <c r="B11" s="10">
        <v>24998063</v>
      </c>
      <c r="C11" s="9" t="s">
        <v>194</v>
      </c>
      <c r="D11" s="68">
        <v>79.650000000000006</v>
      </c>
      <c r="E11" s="52">
        <v>22</v>
      </c>
      <c r="F11" s="73">
        <v>79</v>
      </c>
      <c r="G11" s="41">
        <v>1</v>
      </c>
      <c r="H11" s="70">
        <v>62</v>
      </c>
      <c r="I11" s="13">
        <v>12</v>
      </c>
      <c r="J11" s="70">
        <f t="shared" si="0"/>
        <v>77.75500000000001</v>
      </c>
      <c r="K11" s="10">
        <f t="shared" si="1"/>
        <v>8</v>
      </c>
      <c r="L11" s="9" t="s">
        <v>195</v>
      </c>
      <c r="M11" s="9" t="s">
        <v>500</v>
      </c>
      <c r="N11" s="15" t="s">
        <v>20</v>
      </c>
      <c r="O11" s="15"/>
      <c r="P11" s="15"/>
      <c r="T11" s="60"/>
      <c r="U11" s="69"/>
    </row>
    <row r="12" spans="1:21" ht="45" customHeight="1" x14ac:dyDescent="0.15">
      <c r="A12" s="9">
        <v>9</v>
      </c>
      <c r="B12" s="10">
        <v>24998074</v>
      </c>
      <c r="C12" s="9" t="s">
        <v>200</v>
      </c>
      <c r="D12" s="68">
        <v>83.22</v>
      </c>
      <c r="E12" s="52">
        <v>13</v>
      </c>
      <c r="F12" s="68">
        <v>65.999999999999986</v>
      </c>
      <c r="G12" s="10">
        <v>19</v>
      </c>
      <c r="H12" s="70">
        <v>62.999999999999993</v>
      </c>
      <c r="I12" s="13">
        <v>10</v>
      </c>
      <c r="J12" s="70">
        <f t="shared" si="0"/>
        <v>77.753999999999991</v>
      </c>
      <c r="K12" s="10">
        <f t="shared" si="1"/>
        <v>9</v>
      </c>
      <c r="L12" s="9" t="s">
        <v>201</v>
      </c>
      <c r="M12" s="9" t="s">
        <v>500</v>
      </c>
      <c r="N12" s="15" t="s">
        <v>20</v>
      </c>
      <c r="O12" s="15"/>
      <c r="P12" s="15"/>
      <c r="T12" s="60"/>
      <c r="U12" s="69"/>
    </row>
    <row r="13" spans="1:21" ht="45" customHeight="1" x14ac:dyDescent="0.15">
      <c r="A13" s="9">
        <v>10</v>
      </c>
      <c r="B13" s="10">
        <v>24998108</v>
      </c>
      <c r="C13" s="9" t="s">
        <v>218</v>
      </c>
      <c r="D13" s="68">
        <v>85.03</v>
      </c>
      <c r="E13" s="52">
        <v>6</v>
      </c>
      <c r="F13" s="68">
        <v>62</v>
      </c>
      <c r="G13" s="10">
        <v>32</v>
      </c>
      <c r="H13" s="70">
        <v>55.999999999999993</v>
      </c>
      <c r="I13" s="13">
        <v>34</v>
      </c>
      <c r="J13" s="70">
        <f t="shared" si="0"/>
        <v>77.520999999999987</v>
      </c>
      <c r="K13" s="10">
        <f t="shared" si="1"/>
        <v>10</v>
      </c>
      <c r="L13" s="9" t="s">
        <v>219</v>
      </c>
      <c r="M13" s="9" t="s">
        <v>220</v>
      </c>
      <c r="N13" s="15" t="s">
        <v>20</v>
      </c>
      <c r="O13" s="15"/>
      <c r="P13" s="15"/>
      <c r="T13" s="60"/>
      <c r="U13" s="69"/>
    </row>
    <row r="14" spans="1:21" ht="45" customHeight="1" x14ac:dyDescent="0.15">
      <c r="A14" s="9">
        <v>11</v>
      </c>
      <c r="B14" s="11">
        <v>24998018</v>
      </c>
      <c r="C14" s="11" t="s">
        <v>107</v>
      </c>
      <c r="D14" s="68">
        <v>85.05</v>
      </c>
      <c r="E14" s="52">
        <v>5</v>
      </c>
      <c r="F14" s="68">
        <v>64</v>
      </c>
      <c r="G14" s="10">
        <v>28</v>
      </c>
      <c r="H14" s="70">
        <v>50</v>
      </c>
      <c r="I14" s="13">
        <v>59</v>
      </c>
      <c r="J14" s="70">
        <f t="shared" si="0"/>
        <v>77.334999999999994</v>
      </c>
      <c r="K14" s="10">
        <f t="shared" si="1"/>
        <v>11</v>
      </c>
      <c r="L14" s="9" t="s">
        <v>108</v>
      </c>
      <c r="M14" s="9" t="s">
        <v>500</v>
      </c>
      <c r="N14" s="15" t="s">
        <v>20</v>
      </c>
      <c r="O14" s="15"/>
      <c r="P14" s="15"/>
      <c r="T14" s="60"/>
      <c r="U14" s="69"/>
    </row>
    <row r="15" spans="1:21" ht="45" customHeight="1" x14ac:dyDescent="0.15">
      <c r="A15" s="9">
        <v>12</v>
      </c>
      <c r="B15" s="10">
        <v>24998104</v>
      </c>
      <c r="C15" s="9" t="s">
        <v>83</v>
      </c>
      <c r="D15" s="68">
        <v>79.930000000000007</v>
      </c>
      <c r="E15" s="52">
        <v>21</v>
      </c>
      <c r="F15" s="68">
        <v>64.5</v>
      </c>
      <c r="G15" s="10">
        <v>26</v>
      </c>
      <c r="H15" s="70">
        <v>80</v>
      </c>
      <c r="I15" s="13">
        <v>2</v>
      </c>
      <c r="J15" s="70">
        <f t="shared" si="0"/>
        <v>76.850999999999999</v>
      </c>
      <c r="K15" s="10">
        <f t="shared" si="1"/>
        <v>12</v>
      </c>
      <c r="L15" s="9" t="s">
        <v>84</v>
      </c>
      <c r="M15" s="9" t="s">
        <v>500</v>
      </c>
      <c r="N15" s="15" t="s">
        <v>23</v>
      </c>
      <c r="O15" s="15"/>
      <c r="P15" s="15"/>
      <c r="T15" s="60"/>
      <c r="U15" s="69"/>
    </row>
    <row r="16" spans="1:21" ht="45" customHeight="1" x14ac:dyDescent="0.15">
      <c r="A16" s="9">
        <v>13</v>
      </c>
      <c r="B16" s="11">
        <v>24998055</v>
      </c>
      <c r="C16" s="11" t="s">
        <v>128</v>
      </c>
      <c r="D16" s="68">
        <v>81.92</v>
      </c>
      <c r="E16" s="52">
        <v>16</v>
      </c>
      <c r="F16" s="68">
        <v>68</v>
      </c>
      <c r="G16" s="10">
        <v>15</v>
      </c>
      <c r="H16" s="70">
        <v>57.999999999999993</v>
      </c>
      <c r="I16" s="13">
        <v>20</v>
      </c>
      <c r="J16" s="70">
        <f t="shared" si="0"/>
        <v>76.743999999999986</v>
      </c>
      <c r="K16" s="10">
        <f t="shared" si="1"/>
        <v>13</v>
      </c>
      <c r="L16" s="9" t="s">
        <v>129</v>
      </c>
      <c r="M16" s="9" t="s">
        <v>500</v>
      </c>
      <c r="N16" s="15" t="s">
        <v>20</v>
      </c>
      <c r="O16" s="15"/>
      <c r="P16" s="15"/>
      <c r="T16" s="60"/>
      <c r="U16" s="69"/>
    </row>
    <row r="17" spans="1:21" ht="45" customHeight="1" x14ac:dyDescent="0.15">
      <c r="A17" s="9">
        <v>14</v>
      </c>
      <c r="B17" s="11">
        <v>24998094</v>
      </c>
      <c r="C17" s="11" t="s">
        <v>148</v>
      </c>
      <c r="D17" s="68">
        <v>82.570000000000007</v>
      </c>
      <c r="E17" s="52">
        <v>15</v>
      </c>
      <c r="F17" s="68">
        <v>65.5</v>
      </c>
      <c r="G17" s="10">
        <v>22</v>
      </c>
      <c r="H17" s="70">
        <v>55</v>
      </c>
      <c r="I17" s="13">
        <v>36</v>
      </c>
      <c r="J17" s="70">
        <f t="shared" si="0"/>
        <v>76.399000000000001</v>
      </c>
      <c r="K17" s="10">
        <f t="shared" si="1"/>
        <v>14</v>
      </c>
      <c r="L17" s="9" t="s">
        <v>149</v>
      </c>
      <c r="M17" s="9" t="s">
        <v>32</v>
      </c>
      <c r="N17" s="15" t="s">
        <v>20</v>
      </c>
      <c r="O17" s="15"/>
      <c r="P17" s="15"/>
      <c r="T17" s="60"/>
      <c r="U17" s="69"/>
    </row>
    <row r="18" spans="1:21" ht="45" customHeight="1" x14ac:dyDescent="0.15">
      <c r="A18" s="9">
        <v>15</v>
      </c>
      <c r="B18" s="10">
        <v>24998025</v>
      </c>
      <c r="C18" s="9" t="s">
        <v>173</v>
      </c>
      <c r="D18" s="68">
        <v>83.600000000000009</v>
      </c>
      <c r="E18" s="52">
        <v>11</v>
      </c>
      <c r="F18" s="68">
        <v>64</v>
      </c>
      <c r="G18" s="10">
        <v>28</v>
      </c>
      <c r="H18" s="70">
        <v>50</v>
      </c>
      <c r="I18" s="13">
        <v>59</v>
      </c>
      <c r="J18" s="70">
        <f t="shared" si="0"/>
        <v>76.320000000000007</v>
      </c>
      <c r="K18" s="10">
        <f t="shared" si="1"/>
        <v>15</v>
      </c>
      <c r="L18" s="9" t="s">
        <v>108</v>
      </c>
      <c r="M18" s="9" t="s">
        <v>500</v>
      </c>
      <c r="N18" s="15" t="s">
        <v>20</v>
      </c>
      <c r="O18" s="15"/>
      <c r="P18" s="15"/>
      <c r="T18" s="60"/>
      <c r="U18" s="69"/>
    </row>
    <row r="19" spans="1:21" ht="45" customHeight="1" x14ac:dyDescent="0.15">
      <c r="A19" s="9">
        <v>16</v>
      </c>
      <c r="B19" s="10">
        <v>24998036</v>
      </c>
      <c r="C19" s="9" t="s">
        <v>43</v>
      </c>
      <c r="D19" s="68">
        <v>80.160000000000011</v>
      </c>
      <c r="E19" s="52">
        <v>20</v>
      </c>
      <c r="F19" s="68">
        <v>71.5</v>
      </c>
      <c r="G19" s="10">
        <v>6</v>
      </c>
      <c r="H19" s="70">
        <v>57.999999999999993</v>
      </c>
      <c r="I19" s="13">
        <v>20</v>
      </c>
      <c r="J19" s="70">
        <f t="shared" si="0"/>
        <v>76.212000000000003</v>
      </c>
      <c r="K19" s="10">
        <f t="shared" si="1"/>
        <v>16</v>
      </c>
      <c r="L19" s="9" t="s">
        <v>44</v>
      </c>
      <c r="M19" s="9" t="s">
        <v>500</v>
      </c>
      <c r="N19" s="15" t="s">
        <v>23</v>
      </c>
      <c r="O19" s="15"/>
      <c r="P19" s="15"/>
      <c r="T19" s="60"/>
      <c r="U19" s="69"/>
    </row>
    <row r="20" spans="1:21" ht="45" customHeight="1" x14ac:dyDescent="0.15">
      <c r="A20" s="9">
        <v>17</v>
      </c>
      <c r="B20" s="10">
        <v>24998011</v>
      </c>
      <c r="C20" s="9" t="s">
        <v>164</v>
      </c>
      <c r="D20" s="68">
        <v>84.38000000000001</v>
      </c>
      <c r="E20" s="52">
        <v>7</v>
      </c>
      <c r="F20" s="68">
        <v>58.499999999999993</v>
      </c>
      <c r="G20" s="10">
        <v>49</v>
      </c>
      <c r="H20" s="70">
        <v>54</v>
      </c>
      <c r="I20" s="13">
        <v>39</v>
      </c>
      <c r="J20" s="70">
        <f t="shared" si="0"/>
        <v>76.166000000000011</v>
      </c>
      <c r="K20" s="10">
        <f t="shared" si="1"/>
        <v>17</v>
      </c>
      <c r="L20" s="9" t="s">
        <v>165</v>
      </c>
      <c r="M20" s="9" t="s">
        <v>166</v>
      </c>
      <c r="N20" s="15" t="s">
        <v>20</v>
      </c>
      <c r="O20" s="15"/>
      <c r="P20" s="15"/>
      <c r="T20" s="60"/>
      <c r="U20" s="69"/>
    </row>
    <row r="21" spans="1:21" ht="45" customHeight="1" x14ac:dyDescent="0.15">
      <c r="A21" s="9">
        <v>18</v>
      </c>
      <c r="B21" s="11">
        <v>24998079</v>
      </c>
      <c r="C21" s="11" t="s">
        <v>143</v>
      </c>
      <c r="D21" s="68">
        <v>81.77</v>
      </c>
      <c r="E21" s="52">
        <v>17</v>
      </c>
      <c r="F21" s="68">
        <v>65.999999999999986</v>
      </c>
      <c r="G21" s="10">
        <v>19</v>
      </c>
      <c r="H21" s="70">
        <v>57</v>
      </c>
      <c r="I21" s="13">
        <v>29</v>
      </c>
      <c r="J21" s="70">
        <f t="shared" si="0"/>
        <v>76.138999999999996</v>
      </c>
      <c r="K21" s="10">
        <f t="shared" si="1"/>
        <v>18</v>
      </c>
      <c r="L21" s="9" t="s">
        <v>44</v>
      </c>
      <c r="M21" s="9" t="s">
        <v>500</v>
      </c>
      <c r="N21" s="15" t="s">
        <v>20</v>
      </c>
      <c r="O21" s="15"/>
      <c r="P21" s="15"/>
      <c r="T21" s="60"/>
      <c r="U21" s="69"/>
    </row>
    <row r="22" spans="1:21" ht="45" customHeight="1" x14ac:dyDescent="0.15">
      <c r="A22" s="9">
        <v>19</v>
      </c>
      <c r="B22" s="11">
        <v>24998009</v>
      </c>
      <c r="C22" s="11" t="s">
        <v>98</v>
      </c>
      <c r="D22" s="68">
        <v>84.26</v>
      </c>
      <c r="E22" s="52">
        <v>8</v>
      </c>
      <c r="F22" s="68">
        <v>60</v>
      </c>
      <c r="G22" s="10">
        <v>39</v>
      </c>
      <c r="H22" s="70">
        <v>50</v>
      </c>
      <c r="I22" s="13">
        <v>59</v>
      </c>
      <c r="J22" s="70">
        <f t="shared" si="0"/>
        <v>75.981999999999999</v>
      </c>
      <c r="K22" s="10">
        <f t="shared" si="1"/>
        <v>19</v>
      </c>
      <c r="L22" s="9" t="s">
        <v>99</v>
      </c>
      <c r="M22" s="9" t="s">
        <v>100</v>
      </c>
      <c r="N22" s="15" t="s">
        <v>23</v>
      </c>
      <c r="O22" s="15"/>
      <c r="P22" s="15"/>
      <c r="T22" s="60"/>
      <c r="U22" s="69"/>
    </row>
    <row r="23" spans="1:21" ht="45" customHeight="1" x14ac:dyDescent="0.15">
      <c r="A23" s="9">
        <v>20</v>
      </c>
      <c r="B23" s="11">
        <v>24998060</v>
      </c>
      <c r="C23" s="11" t="s">
        <v>134</v>
      </c>
      <c r="D23" s="68">
        <v>77.75</v>
      </c>
      <c r="E23" s="52">
        <v>29</v>
      </c>
      <c r="F23" s="68">
        <v>76.5</v>
      </c>
      <c r="G23" s="10">
        <v>2</v>
      </c>
      <c r="H23" s="70">
        <v>57</v>
      </c>
      <c r="I23" s="13">
        <v>29</v>
      </c>
      <c r="J23" s="70">
        <f t="shared" si="0"/>
        <v>75.424999999999997</v>
      </c>
      <c r="K23" s="10">
        <f t="shared" si="1"/>
        <v>20</v>
      </c>
      <c r="L23" s="9" t="s">
        <v>110</v>
      </c>
      <c r="M23" s="9" t="s">
        <v>500</v>
      </c>
      <c r="N23" s="15" t="s">
        <v>20</v>
      </c>
      <c r="O23" s="15"/>
      <c r="P23" s="15"/>
      <c r="T23" s="60"/>
      <c r="U23" s="69"/>
    </row>
    <row r="24" spans="1:21" ht="45" customHeight="1" x14ac:dyDescent="0.15">
      <c r="A24" s="9">
        <v>21</v>
      </c>
      <c r="B24" s="11">
        <v>24998002</v>
      </c>
      <c r="C24" s="11" t="s">
        <v>92</v>
      </c>
      <c r="D24" s="68">
        <v>82.7</v>
      </c>
      <c r="E24" s="52">
        <v>14</v>
      </c>
      <c r="F24" s="68">
        <v>60.999999999999993</v>
      </c>
      <c r="G24" s="10">
        <v>34</v>
      </c>
      <c r="H24" s="70">
        <v>52.999999999999993</v>
      </c>
      <c r="I24" s="13">
        <v>48</v>
      </c>
      <c r="J24" s="70">
        <f t="shared" si="0"/>
        <v>75.39</v>
      </c>
      <c r="K24" s="10">
        <f t="shared" si="1"/>
        <v>21</v>
      </c>
      <c r="L24" s="9" t="s">
        <v>93</v>
      </c>
      <c r="M24" s="9" t="s">
        <v>94</v>
      </c>
      <c r="N24" s="15" t="s">
        <v>20</v>
      </c>
      <c r="O24" s="15"/>
      <c r="P24" s="15"/>
      <c r="T24" s="60"/>
      <c r="U24" s="69"/>
    </row>
    <row r="25" spans="1:21" ht="45" customHeight="1" x14ac:dyDescent="0.15">
      <c r="A25" s="9">
        <v>22</v>
      </c>
      <c r="B25" s="11">
        <v>24998048</v>
      </c>
      <c r="C25" s="11" t="s">
        <v>119</v>
      </c>
      <c r="D25" s="68">
        <v>77.260000000000005</v>
      </c>
      <c r="E25" s="52">
        <v>35</v>
      </c>
      <c r="F25" s="68">
        <v>75</v>
      </c>
      <c r="G25" s="10">
        <v>3</v>
      </c>
      <c r="H25" s="70">
        <v>57</v>
      </c>
      <c r="I25" s="13">
        <v>29</v>
      </c>
      <c r="J25" s="70">
        <f t="shared" si="0"/>
        <v>74.781999999999996</v>
      </c>
      <c r="K25" s="10">
        <f t="shared" si="1"/>
        <v>22</v>
      </c>
      <c r="L25" s="9" t="s">
        <v>46</v>
      </c>
      <c r="M25" s="9" t="s">
        <v>500</v>
      </c>
      <c r="N25" s="15" t="s">
        <v>20</v>
      </c>
      <c r="O25" s="15"/>
      <c r="P25" s="15"/>
      <c r="T25" s="60"/>
      <c r="U25" s="69"/>
    </row>
    <row r="26" spans="1:21" ht="45" customHeight="1" x14ac:dyDescent="0.15">
      <c r="A26" s="9">
        <v>23</v>
      </c>
      <c r="B26" s="10">
        <v>24998106</v>
      </c>
      <c r="C26" s="9" t="s">
        <v>217</v>
      </c>
      <c r="D26" s="68">
        <v>83.88000000000001</v>
      </c>
      <c r="E26" s="52">
        <v>10</v>
      </c>
      <c r="F26" s="68">
        <v>54</v>
      </c>
      <c r="G26" s="10">
        <v>80</v>
      </c>
      <c r="H26" s="70">
        <v>50</v>
      </c>
      <c r="I26" s="13">
        <v>59</v>
      </c>
      <c r="J26" s="70">
        <f t="shared" si="0"/>
        <v>74.516000000000005</v>
      </c>
      <c r="K26" s="10">
        <f t="shared" si="1"/>
        <v>23</v>
      </c>
      <c r="L26" s="9" t="s">
        <v>182</v>
      </c>
      <c r="M26" s="9" t="s">
        <v>500</v>
      </c>
      <c r="N26" s="15" t="s">
        <v>20</v>
      </c>
      <c r="O26" s="15"/>
      <c r="P26" s="15"/>
      <c r="T26" s="60"/>
      <c r="U26" s="69"/>
    </row>
    <row r="27" spans="1:21" ht="45" customHeight="1" x14ac:dyDescent="0.15">
      <c r="A27" s="9">
        <v>24</v>
      </c>
      <c r="B27" s="10">
        <v>24998012</v>
      </c>
      <c r="C27" s="9" t="s">
        <v>167</v>
      </c>
      <c r="D27" s="68">
        <v>80.27000000000001</v>
      </c>
      <c r="E27" s="52">
        <v>19</v>
      </c>
      <c r="F27" s="68">
        <v>60</v>
      </c>
      <c r="G27" s="10">
        <v>39</v>
      </c>
      <c r="H27" s="70">
        <v>50</v>
      </c>
      <c r="I27" s="13">
        <v>59</v>
      </c>
      <c r="J27" s="70">
        <f t="shared" si="0"/>
        <v>73.188999999999993</v>
      </c>
      <c r="K27" s="10">
        <f t="shared" si="1"/>
        <v>24</v>
      </c>
      <c r="L27" s="9" t="s">
        <v>168</v>
      </c>
      <c r="M27" s="9" t="s">
        <v>500</v>
      </c>
      <c r="N27" s="15" t="s">
        <v>23</v>
      </c>
      <c r="O27" s="15"/>
      <c r="P27" s="15"/>
      <c r="T27" s="60"/>
      <c r="U27" s="69"/>
    </row>
    <row r="28" spans="1:21" ht="45" customHeight="1" x14ac:dyDescent="0.15">
      <c r="A28" s="9">
        <v>25</v>
      </c>
      <c r="B28" s="10">
        <v>24998095</v>
      </c>
      <c r="C28" s="9" t="s">
        <v>77</v>
      </c>
      <c r="D28" s="68">
        <v>78.42</v>
      </c>
      <c r="E28" s="52">
        <v>26</v>
      </c>
      <c r="F28" s="68">
        <v>60.499999999999993</v>
      </c>
      <c r="G28" s="10">
        <v>36</v>
      </c>
      <c r="H28" s="70">
        <v>57.999999999999993</v>
      </c>
      <c r="I28" s="13">
        <v>20</v>
      </c>
      <c r="J28" s="70">
        <f t="shared" si="0"/>
        <v>72.793999999999997</v>
      </c>
      <c r="K28" s="10">
        <f t="shared" si="1"/>
        <v>25</v>
      </c>
      <c r="L28" s="9" t="s">
        <v>78</v>
      </c>
      <c r="M28" s="9" t="s">
        <v>500</v>
      </c>
      <c r="N28" s="15" t="s">
        <v>23</v>
      </c>
      <c r="O28" s="15"/>
      <c r="P28" s="15"/>
      <c r="T28" s="60"/>
      <c r="U28" s="69"/>
    </row>
    <row r="29" spans="1:21" ht="45" customHeight="1" x14ac:dyDescent="0.15">
      <c r="A29" s="9">
        <v>26</v>
      </c>
      <c r="B29" s="10">
        <v>24998047</v>
      </c>
      <c r="C29" s="9" t="s">
        <v>186</v>
      </c>
      <c r="D29" s="68">
        <v>75.64</v>
      </c>
      <c r="E29" s="52">
        <v>38</v>
      </c>
      <c r="F29" s="68">
        <v>70</v>
      </c>
      <c r="G29" s="10">
        <v>9</v>
      </c>
      <c r="H29" s="70">
        <v>57.999999999999993</v>
      </c>
      <c r="I29" s="13">
        <v>20</v>
      </c>
      <c r="J29" s="70">
        <f t="shared" si="0"/>
        <v>72.748000000000005</v>
      </c>
      <c r="K29" s="10">
        <f t="shared" si="1"/>
        <v>26</v>
      </c>
      <c r="L29" s="9" t="s">
        <v>138</v>
      </c>
      <c r="M29" s="9" t="s">
        <v>187</v>
      </c>
      <c r="N29" s="15" t="s">
        <v>23</v>
      </c>
      <c r="O29" s="15"/>
      <c r="P29" s="15"/>
      <c r="T29" s="60"/>
      <c r="U29" s="69"/>
    </row>
    <row r="30" spans="1:21" ht="45" customHeight="1" x14ac:dyDescent="0.15">
      <c r="A30" s="9">
        <v>27</v>
      </c>
      <c r="B30" s="11">
        <v>24998026</v>
      </c>
      <c r="C30" s="11" t="s">
        <v>109</v>
      </c>
      <c r="D30" s="68">
        <v>79.09</v>
      </c>
      <c r="E30" s="52">
        <v>23</v>
      </c>
      <c r="F30" s="68">
        <v>59.5</v>
      </c>
      <c r="G30" s="10">
        <v>46</v>
      </c>
      <c r="H30" s="70">
        <v>52.999999999999993</v>
      </c>
      <c r="I30" s="13">
        <v>48</v>
      </c>
      <c r="J30" s="70">
        <f t="shared" si="0"/>
        <v>72.563000000000002</v>
      </c>
      <c r="K30" s="10">
        <f t="shared" si="1"/>
        <v>27</v>
      </c>
      <c r="L30" s="9" t="s">
        <v>110</v>
      </c>
      <c r="M30" s="9" t="s">
        <v>500</v>
      </c>
      <c r="N30" s="15" t="s">
        <v>23</v>
      </c>
      <c r="O30" s="15"/>
      <c r="P30" s="15"/>
      <c r="T30" s="60"/>
      <c r="U30" s="69"/>
    </row>
    <row r="31" spans="1:21" ht="45" customHeight="1" x14ac:dyDescent="0.15">
      <c r="A31" s="9">
        <v>28</v>
      </c>
      <c r="B31" s="10">
        <v>24998041</v>
      </c>
      <c r="C31" s="9" t="s">
        <v>45</v>
      </c>
      <c r="D31" s="68">
        <v>76.38000000000001</v>
      </c>
      <c r="E31" s="52">
        <v>37</v>
      </c>
      <c r="F31" s="68">
        <v>65.5</v>
      </c>
      <c r="G31" s="10">
        <v>22</v>
      </c>
      <c r="H31" s="70">
        <v>54</v>
      </c>
      <c r="I31" s="13">
        <v>39</v>
      </c>
      <c r="J31" s="70">
        <f t="shared" si="0"/>
        <v>71.966000000000008</v>
      </c>
      <c r="K31" s="10">
        <f t="shared" si="1"/>
        <v>28</v>
      </c>
      <c r="L31" s="9" t="s">
        <v>46</v>
      </c>
      <c r="M31" s="9" t="s">
        <v>500</v>
      </c>
      <c r="N31" s="15" t="s">
        <v>23</v>
      </c>
      <c r="O31" s="15"/>
      <c r="P31" s="15"/>
      <c r="T31" s="60"/>
      <c r="U31" s="69"/>
    </row>
    <row r="32" spans="1:21" ht="45" customHeight="1" x14ac:dyDescent="0.15">
      <c r="A32" s="9">
        <v>29</v>
      </c>
      <c r="B32" s="10">
        <v>24998097</v>
      </c>
      <c r="C32" s="9" t="s">
        <v>79</v>
      </c>
      <c r="D32" s="68">
        <v>74.180000000000007</v>
      </c>
      <c r="E32" s="52">
        <v>50</v>
      </c>
      <c r="F32" s="68">
        <v>67.5</v>
      </c>
      <c r="G32" s="10">
        <v>17</v>
      </c>
      <c r="H32" s="70">
        <v>64</v>
      </c>
      <c r="I32" s="13">
        <v>8</v>
      </c>
      <c r="J32" s="70">
        <f t="shared" si="0"/>
        <v>71.826000000000008</v>
      </c>
      <c r="K32" s="10">
        <f t="shared" si="1"/>
        <v>29</v>
      </c>
      <c r="L32" s="9" t="s">
        <v>80</v>
      </c>
      <c r="M32" s="9" t="s">
        <v>500</v>
      </c>
      <c r="N32" s="15" t="s">
        <v>23</v>
      </c>
      <c r="O32" s="15"/>
      <c r="P32" s="15"/>
      <c r="T32" s="60"/>
      <c r="U32" s="69"/>
    </row>
    <row r="33" spans="1:21" ht="45" customHeight="1" x14ac:dyDescent="0.15">
      <c r="A33" s="9">
        <v>30</v>
      </c>
      <c r="B33" s="10">
        <v>24998090</v>
      </c>
      <c r="C33" s="9" t="s">
        <v>75</v>
      </c>
      <c r="D33" s="68">
        <v>77.320000000000007</v>
      </c>
      <c r="E33" s="52">
        <v>34</v>
      </c>
      <c r="F33" s="68">
        <v>59.5</v>
      </c>
      <c r="G33" s="10">
        <v>46</v>
      </c>
      <c r="H33" s="70">
        <v>57.999999999999993</v>
      </c>
      <c r="I33" s="13">
        <v>20</v>
      </c>
      <c r="J33" s="70">
        <f t="shared" si="0"/>
        <v>71.823999999999998</v>
      </c>
      <c r="K33" s="10">
        <f t="shared" si="1"/>
        <v>30</v>
      </c>
      <c r="L33" s="9" t="s">
        <v>76</v>
      </c>
      <c r="M33" s="9" t="s">
        <v>500</v>
      </c>
      <c r="N33" s="15" t="s">
        <v>23</v>
      </c>
      <c r="O33" s="15"/>
      <c r="P33" s="15"/>
      <c r="T33" s="60"/>
      <c r="U33" s="69"/>
    </row>
    <row r="34" spans="1:21" ht="45" customHeight="1" x14ac:dyDescent="0.15">
      <c r="A34" s="9">
        <v>31</v>
      </c>
      <c r="B34" s="10">
        <v>24998082</v>
      </c>
      <c r="C34" s="9" t="s">
        <v>68</v>
      </c>
      <c r="D34" s="68">
        <v>78.710000000000008</v>
      </c>
      <c r="E34" s="52">
        <v>25</v>
      </c>
      <c r="F34" s="68">
        <v>56.5</v>
      </c>
      <c r="G34" s="10">
        <v>59</v>
      </c>
      <c r="H34" s="70">
        <v>54</v>
      </c>
      <c r="I34" s="13">
        <v>39</v>
      </c>
      <c r="J34" s="70">
        <f t="shared" si="0"/>
        <v>71.797000000000011</v>
      </c>
      <c r="K34" s="10">
        <f t="shared" si="1"/>
        <v>31</v>
      </c>
      <c r="L34" s="9" t="s">
        <v>69</v>
      </c>
      <c r="M34" s="9" t="s">
        <v>500</v>
      </c>
      <c r="N34" s="15" t="s">
        <v>23</v>
      </c>
      <c r="O34" s="15"/>
      <c r="P34" s="15"/>
      <c r="T34" s="60"/>
      <c r="U34" s="69"/>
    </row>
    <row r="35" spans="1:21" ht="45" customHeight="1" x14ac:dyDescent="0.15">
      <c r="A35" s="9">
        <v>32</v>
      </c>
      <c r="B35" s="11">
        <v>24998061</v>
      </c>
      <c r="C35" s="11" t="s">
        <v>135</v>
      </c>
      <c r="D35" s="68">
        <v>74.850000000000009</v>
      </c>
      <c r="E35" s="52">
        <v>46</v>
      </c>
      <c r="F35" s="68">
        <v>70</v>
      </c>
      <c r="G35" s="10">
        <v>9</v>
      </c>
      <c r="H35" s="70">
        <v>52.999999999999993</v>
      </c>
      <c r="I35" s="13">
        <v>48</v>
      </c>
      <c r="J35" s="70">
        <f t="shared" si="0"/>
        <v>71.695000000000007</v>
      </c>
      <c r="K35" s="10">
        <f t="shared" si="1"/>
        <v>32</v>
      </c>
      <c r="L35" s="9" t="s">
        <v>136</v>
      </c>
      <c r="M35" s="9" t="s">
        <v>500</v>
      </c>
      <c r="N35" s="15" t="s">
        <v>23</v>
      </c>
      <c r="O35" s="15"/>
      <c r="P35" s="15"/>
      <c r="T35" s="60"/>
      <c r="U35" s="69"/>
    </row>
    <row r="36" spans="1:21" ht="45" customHeight="1" x14ac:dyDescent="0.15">
      <c r="A36" s="9">
        <v>33</v>
      </c>
      <c r="B36" s="10">
        <v>24998034</v>
      </c>
      <c r="C36" s="9" t="s">
        <v>176</v>
      </c>
      <c r="D36" s="68">
        <v>77.09</v>
      </c>
      <c r="E36" s="52">
        <v>36</v>
      </c>
      <c r="F36" s="68">
        <v>60.999999999999993</v>
      </c>
      <c r="G36" s="10">
        <v>34</v>
      </c>
      <c r="H36" s="70">
        <v>54</v>
      </c>
      <c r="I36" s="13">
        <v>39</v>
      </c>
      <c r="J36" s="70">
        <f t="shared" si="0"/>
        <v>71.563000000000002</v>
      </c>
      <c r="K36" s="10">
        <f t="shared" si="1"/>
        <v>33</v>
      </c>
      <c r="L36" s="9" t="s">
        <v>177</v>
      </c>
      <c r="M36" s="9" t="s">
        <v>178</v>
      </c>
      <c r="N36" s="15" t="s">
        <v>23</v>
      </c>
      <c r="O36" s="15"/>
      <c r="P36" s="15"/>
      <c r="T36" s="60"/>
      <c r="U36" s="69"/>
    </row>
    <row r="37" spans="1:21" ht="45" customHeight="1" x14ac:dyDescent="0.15">
      <c r="A37" s="9">
        <v>34</v>
      </c>
      <c r="B37" s="11">
        <v>24998065</v>
      </c>
      <c r="C37" s="11" t="s">
        <v>137</v>
      </c>
      <c r="D37" s="68">
        <v>75.490000000000009</v>
      </c>
      <c r="E37" s="52">
        <v>39</v>
      </c>
      <c r="F37" s="68">
        <v>65.5</v>
      </c>
      <c r="G37" s="10">
        <v>21</v>
      </c>
      <c r="H37" s="70">
        <v>52.999999999999993</v>
      </c>
      <c r="I37" s="13">
        <v>48</v>
      </c>
      <c r="J37" s="70">
        <f t="shared" si="0"/>
        <v>71.243000000000009</v>
      </c>
      <c r="K37" s="10">
        <f t="shared" si="1"/>
        <v>34</v>
      </c>
      <c r="L37" s="9" t="s">
        <v>138</v>
      </c>
      <c r="M37" s="9" t="s">
        <v>500</v>
      </c>
      <c r="N37" s="15" t="s">
        <v>23</v>
      </c>
      <c r="O37" s="15"/>
      <c r="P37" s="15"/>
      <c r="T37" s="60"/>
      <c r="U37" s="69"/>
    </row>
    <row r="38" spans="1:21" ht="45" customHeight="1" x14ac:dyDescent="0.15">
      <c r="A38" s="9">
        <v>35</v>
      </c>
      <c r="B38" s="10">
        <v>24998077</v>
      </c>
      <c r="C38" s="9" t="s">
        <v>202</v>
      </c>
      <c r="D38" s="68">
        <v>75.190000000000012</v>
      </c>
      <c r="E38" s="52">
        <v>41</v>
      </c>
      <c r="F38" s="68">
        <v>67.5</v>
      </c>
      <c r="G38" s="10">
        <v>17</v>
      </c>
      <c r="H38" s="70">
        <v>50</v>
      </c>
      <c r="I38" s="13">
        <v>59</v>
      </c>
      <c r="J38" s="70">
        <f t="shared" si="0"/>
        <v>71.13300000000001</v>
      </c>
      <c r="K38" s="10">
        <f t="shared" si="1"/>
        <v>35</v>
      </c>
      <c r="L38" s="9" t="s">
        <v>203</v>
      </c>
      <c r="M38" s="9" t="s">
        <v>500</v>
      </c>
      <c r="N38" s="15" t="s">
        <v>20</v>
      </c>
      <c r="O38" s="15"/>
      <c r="P38" s="15"/>
      <c r="T38" s="60"/>
      <c r="U38" s="69"/>
    </row>
    <row r="39" spans="1:21" ht="45" customHeight="1" x14ac:dyDescent="0.15">
      <c r="A39" s="9">
        <v>36</v>
      </c>
      <c r="B39" s="10">
        <v>24998084</v>
      </c>
      <c r="C39" s="9" t="s">
        <v>205</v>
      </c>
      <c r="D39" s="68">
        <v>78.010000000000005</v>
      </c>
      <c r="E39" s="52">
        <v>28</v>
      </c>
      <c r="F39" s="68">
        <v>57</v>
      </c>
      <c r="G39" s="10">
        <v>56</v>
      </c>
      <c r="H39" s="70">
        <v>50</v>
      </c>
      <c r="I39" s="13">
        <v>59</v>
      </c>
      <c r="J39" s="70">
        <f t="shared" si="0"/>
        <v>71.007000000000005</v>
      </c>
      <c r="K39" s="10">
        <f t="shared" si="1"/>
        <v>36</v>
      </c>
      <c r="L39" s="9" t="s">
        <v>206</v>
      </c>
      <c r="M39" s="9" t="s">
        <v>500</v>
      </c>
      <c r="N39" s="15" t="s">
        <v>23</v>
      </c>
      <c r="O39" s="15"/>
      <c r="P39" s="15"/>
      <c r="T39" s="60"/>
      <c r="U39" s="69"/>
    </row>
    <row r="40" spans="1:21" ht="45" customHeight="1" x14ac:dyDescent="0.15">
      <c r="A40" s="9">
        <v>37</v>
      </c>
      <c r="B40" s="11">
        <v>24998099</v>
      </c>
      <c r="C40" s="11" t="s">
        <v>150</v>
      </c>
      <c r="D40" s="68">
        <v>77.650000000000006</v>
      </c>
      <c r="E40" s="52">
        <v>31</v>
      </c>
      <c r="F40" s="68">
        <v>54</v>
      </c>
      <c r="G40" s="10">
        <v>80</v>
      </c>
      <c r="H40" s="70">
        <v>57.999999999999993</v>
      </c>
      <c r="I40" s="13">
        <v>20</v>
      </c>
      <c r="J40" s="70">
        <f t="shared" si="0"/>
        <v>70.954999999999998</v>
      </c>
      <c r="K40" s="10">
        <f t="shared" si="1"/>
        <v>37</v>
      </c>
      <c r="L40" s="9" t="s">
        <v>110</v>
      </c>
      <c r="M40" s="9" t="s">
        <v>500</v>
      </c>
      <c r="N40" s="15" t="s">
        <v>23</v>
      </c>
      <c r="O40" s="15"/>
      <c r="P40" s="15"/>
      <c r="T40" s="60"/>
      <c r="U40" s="69"/>
    </row>
    <row r="41" spans="1:21" ht="45" customHeight="1" x14ac:dyDescent="0.15">
      <c r="A41" s="9">
        <v>38</v>
      </c>
      <c r="B41" s="11">
        <v>24998107</v>
      </c>
      <c r="C41" s="11" t="s">
        <v>152</v>
      </c>
      <c r="D41" s="68">
        <v>78.78</v>
      </c>
      <c r="E41" s="52">
        <v>24</v>
      </c>
      <c r="F41" s="68">
        <v>54</v>
      </c>
      <c r="G41" s="10">
        <v>80</v>
      </c>
      <c r="H41" s="70">
        <v>50</v>
      </c>
      <c r="I41" s="13">
        <v>59</v>
      </c>
      <c r="J41" s="70">
        <f t="shared" si="0"/>
        <v>70.945999999999998</v>
      </c>
      <c r="K41" s="10">
        <f t="shared" si="1"/>
        <v>38</v>
      </c>
      <c r="L41" s="9" t="s">
        <v>153</v>
      </c>
      <c r="M41" s="9" t="s">
        <v>154</v>
      </c>
      <c r="N41" s="15" t="s">
        <v>23</v>
      </c>
      <c r="O41" s="15"/>
      <c r="P41" s="15"/>
      <c r="T41" s="60"/>
      <c r="U41" s="69"/>
    </row>
    <row r="42" spans="1:21" ht="45" customHeight="1" x14ac:dyDescent="0.15">
      <c r="A42" s="9">
        <v>39</v>
      </c>
      <c r="B42" s="10">
        <v>24998008</v>
      </c>
      <c r="C42" s="9" t="s">
        <v>163</v>
      </c>
      <c r="D42" s="68">
        <v>75.17</v>
      </c>
      <c r="E42" s="52">
        <v>42</v>
      </c>
      <c r="F42" s="68">
        <v>65</v>
      </c>
      <c r="G42" s="10">
        <v>25</v>
      </c>
      <c r="H42" s="70">
        <v>52.999999999999993</v>
      </c>
      <c r="I42" s="13">
        <v>48</v>
      </c>
      <c r="J42" s="70">
        <f t="shared" si="0"/>
        <v>70.918999999999997</v>
      </c>
      <c r="K42" s="10">
        <f t="shared" si="1"/>
        <v>39</v>
      </c>
      <c r="L42" s="9" t="s">
        <v>105</v>
      </c>
      <c r="M42" s="9" t="s">
        <v>500</v>
      </c>
      <c r="N42" s="15" t="s">
        <v>23</v>
      </c>
      <c r="O42" s="15"/>
      <c r="P42" s="15"/>
      <c r="T42" s="60"/>
      <c r="U42" s="69"/>
    </row>
    <row r="43" spans="1:21" ht="45" customHeight="1" x14ac:dyDescent="0.15">
      <c r="A43" s="9">
        <v>40</v>
      </c>
      <c r="B43" s="10">
        <v>24998062</v>
      </c>
      <c r="C43" s="9" t="s">
        <v>192</v>
      </c>
      <c r="D43" s="68">
        <v>77.710000000000008</v>
      </c>
      <c r="E43" s="52">
        <v>30</v>
      </c>
      <c r="F43" s="68">
        <v>55.999999999999993</v>
      </c>
      <c r="G43" s="10">
        <v>62</v>
      </c>
      <c r="H43" s="70">
        <v>50</v>
      </c>
      <c r="I43" s="13">
        <v>59</v>
      </c>
      <c r="J43" s="70">
        <f t="shared" si="0"/>
        <v>70.597000000000008</v>
      </c>
      <c r="K43" s="10">
        <f t="shared" si="1"/>
        <v>40</v>
      </c>
      <c r="L43" s="9" t="s">
        <v>193</v>
      </c>
      <c r="M43" s="9" t="s">
        <v>500</v>
      </c>
      <c r="N43" s="15" t="s">
        <v>20</v>
      </c>
      <c r="O43" s="15"/>
      <c r="P43" s="15"/>
      <c r="T43" s="60"/>
      <c r="U43" s="69"/>
    </row>
    <row r="44" spans="1:21" ht="45" customHeight="1" x14ac:dyDescent="0.15">
      <c r="A44" s="9">
        <v>41</v>
      </c>
      <c r="B44" s="10">
        <v>24998092</v>
      </c>
      <c r="C44" s="9" t="s">
        <v>209</v>
      </c>
      <c r="D44" s="68">
        <v>75.220000000000013</v>
      </c>
      <c r="E44" s="52">
        <v>40</v>
      </c>
      <c r="F44" s="68">
        <v>64</v>
      </c>
      <c r="G44" s="10">
        <v>28</v>
      </c>
      <c r="H44" s="70">
        <v>50</v>
      </c>
      <c r="I44" s="13">
        <v>59</v>
      </c>
      <c r="J44" s="70">
        <f t="shared" si="0"/>
        <v>70.454000000000008</v>
      </c>
      <c r="K44" s="10">
        <f t="shared" si="1"/>
        <v>41</v>
      </c>
      <c r="L44" s="9" t="s">
        <v>138</v>
      </c>
      <c r="M44" s="9" t="s">
        <v>500</v>
      </c>
      <c r="N44" s="15" t="s">
        <v>23</v>
      </c>
      <c r="O44" s="15"/>
      <c r="P44" s="15"/>
      <c r="T44" s="60"/>
      <c r="U44" s="69"/>
    </row>
    <row r="45" spans="1:21" ht="45" customHeight="1" x14ac:dyDescent="0.15">
      <c r="A45" s="9">
        <v>42</v>
      </c>
      <c r="B45" s="11">
        <v>24998040</v>
      </c>
      <c r="C45" s="11" t="s">
        <v>120</v>
      </c>
      <c r="D45" s="68">
        <v>78.08</v>
      </c>
      <c r="E45" s="52">
        <v>27</v>
      </c>
      <c r="F45" s="68">
        <v>52</v>
      </c>
      <c r="G45" s="10">
        <v>88</v>
      </c>
      <c r="H45" s="70">
        <v>50</v>
      </c>
      <c r="I45" s="13">
        <v>59</v>
      </c>
      <c r="J45" s="70">
        <f t="shared" si="0"/>
        <v>70.055999999999997</v>
      </c>
      <c r="K45" s="10">
        <f t="shared" si="1"/>
        <v>42</v>
      </c>
      <c r="L45" s="9" t="s">
        <v>121</v>
      </c>
      <c r="M45" s="9" t="s">
        <v>500</v>
      </c>
      <c r="N45" s="15" t="s">
        <v>20</v>
      </c>
      <c r="O45" s="15"/>
      <c r="P45" s="15"/>
      <c r="T45" s="60"/>
      <c r="U45" s="69"/>
    </row>
    <row r="46" spans="1:21" ht="45" customHeight="1" x14ac:dyDescent="0.15">
      <c r="A46" s="9">
        <v>43</v>
      </c>
      <c r="B46" s="10">
        <v>24998017</v>
      </c>
      <c r="C46" s="9" t="s">
        <v>169</v>
      </c>
      <c r="D46" s="68">
        <v>77.430000000000007</v>
      </c>
      <c r="E46" s="52">
        <v>32</v>
      </c>
      <c r="F46" s="68">
        <v>52.999999999999993</v>
      </c>
      <c r="G46" s="10">
        <v>85</v>
      </c>
      <c r="H46" s="70">
        <v>50</v>
      </c>
      <c r="I46" s="13">
        <v>59</v>
      </c>
      <c r="J46" s="70">
        <f t="shared" si="0"/>
        <v>69.801000000000002</v>
      </c>
      <c r="K46" s="10">
        <f t="shared" si="1"/>
        <v>43</v>
      </c>
      <c r="L46" s="9" t="s">
        <v>69</v>
      </c>
      <c r="M46" s="9" t="s">
        <v>500</v>
      </c>
      <c r="N46" s="15" t="s">
        <v>23</v>
      </c>
      <c r="O46" s="15"/>
      <c r="P46" s="15"/>
      <c r="T46" s="60"/>
      <c r="U46" s="69"/>
    </row>
    <row r="47" spans="1:21" ht="45" customHeight="1" x14ac:dyDescent="0.15">
      <c r="A47" s="9">
        <v>44</v>
      </c>
      <c r="B47" s="11">
        <v>24998014</v>
      </c>
      <c r="C47" s="11" t="s">
        <v>104</v>
      </c>
      <c r="D47" s="68">
        <v>77.41</v>
      </c>
      <c r="E47" s="52">
        <v>33</v>
      </c>
      <c r="F47" s="68">
        <v>50</v>
      </c>
      <c r="G47" s="10">
        <v>94</v>
      </c>
      <c r="H47" s="70">
        <v>55</v>
      </c>
      <c r="I47" s="13">
        <v>36</v>
      </c>
      <c r="J47" s="70">
        <f t="shared" si="0"/>
        <v>69.686999999999998</v>
      </c>
      <c r="K47" s="10">
        <f t="shared" si="1"/>
        <v>44</v>
      </c>
      <c r="L47" s="9" t="s">
        <v>105</v>
      </c>
      <c r="M47" s="9" t="s">
        <v>500</v>
      </c>
      <c r="N47" s="15" t="s">
        <v>23</v>
      </c>
      <c r="O47" s="15"/>
      <c r="P47" s="15"/>
      <c r="T47" s="60"/>
      <c r="U47" s="69"/>
    </row>
    <row r="48" spans="1:21" ht="45" customHeight="1" x14ac:dyDescent="0.15">
      <c r="A48" s="9">
        <v>45</v>
      </c>
      <c r="B48" s="10">
        <v>24998035</v>
      </c>
      <c r="C48" s="9" t="s">
        <v>41</v>
      </c>
      <c r="D48" s="68">
        <v>74.2</v>
      </c>
      <c r="E48" s="52">
        <v>49</v>
      </c>
      <c r="F48" s="68">
        <v>60</v>
      </c>
      <c r="G48" s="10">
        <v>39</v>
      </c>
      <c r="H48" s="70">
        <v>57</v>
      </c>
      <c r="I48" s="13">
        <v>29</v>
      </c>
      <c r="J48" s="70">
        <f t="shared" si="0"/>
        <v>69.64</v>
      </c>
      <c r="K48" s="10">
        <f t="shared" si="1"/>
        <v>45</v>
      </c>
      <c r="L48" s="9" t="s">
        <v>42</v>
      </c>
      <c r="M48" s="9" t="s">
        <v>500</v>
      </c>
      <c r="N48" s="15" t="s">
        <v>23</v>
      </c>
      <c r="O48" s="15"/>
      <c r="P48" s="15"/>
      <c r="T48" s="60"/>
      <c r="U48" s="69"/>
    </row>
    <row r="49" spans="1:21" ht="45" customHeight="1" x14ac:dyDescent="0.15">
      <c r="A49" s="9">
        <v>46</v>
      </c>
      <c r="B49" s="11">
        <v>24998053</v>
      </c>
      <c r="C49" s="11" t="s">
        <v>126</v>
      </c>
      <c r="D49" s="68">
        <v>72.44</v>
      </c>
      <c r="E49" s="52">
        <v>66</v>
      </c>
      <c r="F49" s="68">
        <v>68</v>
      </c>
      <c r="G49" s="10">
        <v>18</v>
      </c>
      <c r="H49" s="70">
        <v>52.999999999999993</v>
      </c>
      <c r="I49" s="13">
        <v>48</v>
      </c>
      <c r="J49" s="70">
        <f t="shared" si="0"/>
        <v>69.60799999999999</v>
      </c>
      <c r="K49" s="10">
        <f t="shared" si="1"/>
        <v>46</v>
      </c>
      <c r="L49" s="9" t="s">
        <v>63</v>
      </c>
      <c r="M49" s="9" t="s">
        <v>500</v>
      </c>
      <c r="N49" s="15" t="s">
        <v>23</v>
      </c>
      <c r="O49" s="15"/>
      <c r="P49" s="15"/>
      <c r="T49" s="60"/>
      <c r="U49" s="69"/>
    </row>
    <row r="50" spans="1:21" ht="45" customHeight="1" x14ac:dyDescent="0.15">
      <c r="A50" s="9">
        <v>47</v>
      </c>
      <c r="B50" s="10">
        <v>24998045</v>
      </c>
      <c r="C50" s="9" t="s">
        <v>47</v>
      </c>
      <c r="D50" s="68">
        <v>74.010000000000005</v>
      </c>
      <c r="E50" s="52">
        <v>52</v>
      </c>
      <c r="F50" s="68">
        <v>60</v>
      </c>
      <c r="G50" s="10">
        <v>39</v>
      </c>
      <c r="H50" s="70">
        <v>57.999999999999993</v>
      </c>
      <c r="I50" s="13">
        <v>20</v>
      </c>
      <c r="J50" s="70">
        <f t="shared" si="0"/>
        <v>69.606999999999999</v>
      </c>
      <c r="K50" s="10">
        <f t="shared" si="1"/>
        <v>47</v>
      </c>
      <c r="L50" s="9" t="s">
        <v>48</v>
      </c>
      <c r="M50" s="9" t="s">
        <v>500</v>
      </c>
      <c r="N50" s="15" t="s">
        <v>23</v>
      </c>
      <c r="O50" s="15"/>
      <c r="P50" s="15"/>
      <c r="T50" s="60"/>
      <c r="U50" s="69"/>
    </row>
    <row r="51" spans="1:21" ht="45" customHeight="1" x14ac:dyDescent="0.15">
      <c r="A51" s="9">
        <v>48</v>
      </c>
      <c r="B51" s="10">
        <v>24998072</v>
      </c>
      <c r="C51" s="9" t="s">
        <v>199</v>
      </c>
      <c r="D51" s="68">
        <v>70.680000000000007</v>
      </c>
      <c r="E51" s="52">
        <v>74</v>
      </c>
      <c r="F51" s="68">
        <v>69</v>
      </c>
      <c r="G51" s="10">
        <v>12</v>
      </c>
      <c r="H51" s="70">
        <v>62.999999999999993</v>
      </c>
      <c r="I51" s="13">
        <v>10</v>
      </c>
      <c r="J51" s="70">
        <f t="shared" si="0"/>
        <v>69.575999999999993</v>
      </c>
      <c r="K51" s="10">
        <f t="shared" si="1"/>
        <v>48</v>
      </c>
      <c r="L51" s="9" t="s">
        <v>156</v>
      </c>
      <c r="M51" s="9" t="s">
        <v>500</v>
      </c>
      <c r="N51" s="15" t="s">
        <v>23</v>
      </c>
      <c r="O51" s="15"/>
      <c r="P51" s="15"/>
      <c r="T51" s="60"/>
      <c r="U51" s="69"/>
    </row>
    <row r="52" spans="1:21" ht="45" customHeight="1" x14ac:dyDescent="0.15">
      <c r="A52" s="9">
        <v>49</v>
      </c>
      <c r="B52" s="10">
        <v>24998100</v>
      </c>
      <c r="C52" s="9" t="s">
        <v>214</v>
      </c>
      <c r="D52" s="68">
        <v>75.040000000000006</v>
      </c>
      <c r="E52" s="52">
        <v>43</v>
      </c>
      <c r="F52" s="68">
        <v>60</v>
      </c>
      <c r="G52" s="10">
        <v>39</v>
      </c>
      <c r="H52" s="70">
        <v>50</v>
      </c>
      <c r="I52" s="13">
        <v>59</v>
      </c>
      <c r="J52" s="70">
        <f t="shared" si="0"/>
        <v>69.527999999999992</v>
      </c>
      <c r="K52" s="10">
        <f t="shared" si="1"/>
        <v>49</v>
      </c>
      <c r="L52" s="9" t="s">
        <v>215</v>
      </c>
      <c r="M52" s="9" t="s">
        <v>216</v>
      </c>
      <c r="N52" s="15" t="s">
        <v>23</v>
      </c>
      <c r="O52" s="15"/>
      <c r="P52" s="15"/>
      <c r="T52" s="60"/>
      <c r="U52" s="69"/>
    </row>
    <row r="53" spans="1:21" ht="45" customHeight="1" x14ac:dyDescent="0.15">
      <c r="A53" s="9">
        <v>50</v>
      </c>
      <c r="B53" s="11">
        <v>24998075</v>
      </c>
      <c r="C53" s="11" t="s">
        <v>142</v>
      </c>
      <c r="D53" s="68">
        <v>73.990000000000009</v>
      </c>
      <c r="E53" s="52">
        <v>53</v>
      </c>
      <c r="F53" s="68">
        <v>55.999999999999993</v>
      </c>
      <c r="G53" s="10">
        <v>62</v>
      </c>
      <c r="H53" s="70">
        <v>64</v>
      </c>
      <c r="I53" s="13">
        <v>8</v>
      </c>
      <c r="J53" s="70">
        <f t="shared" si="0"/>
        <v>69.393000000000015</v>
      </c>
      <c r="K53" s="10">
        <f t="shared" si="1"/>
        <v>50</v>
      </c>
      <c r="L53" s="9" t="s">
        <v>61</v>
      </c>
      <c r="M53" s="9" t="s">
        <v>500</v>
      </c>
      <c r="N53" s="15" t="s">
        <v>23</v>
      </c>
      <c r="O53" s="15"/>
      <c r="P53" s="15"/>
      <c r="T53" s="60"/>
      <c r="U53" s="69"/>
    </row>
    <row r="54" spans="1:21" ht="45" customHeight="1" x14ac:dyDescent="0.15">
      <c r="A54" s="9">
        <v>51</v>
      </c>
      <c r="B54" s="10">
        <v>24998005</v>
      </c>
      <c r="C54" s="9" t="s">
        <v>161</v>
      </c>
      <c r="D54" s="68">
        <v>74.98</v>
      </c>
      <c r="E54" s="52">
        <v>44</v>
      </c>
      <c r="F54" s="68">
        <v>57.5</v>
      </c>
      <c r="G54" s="10">
        <v>55</v>
      </c>
      <c r="H54" s="70">
        <v>54</v>
      </c>
      <c r="I54" s="13">
        <v>39</v>
      </c>
      <c r="J54" s="70">
        <f t="shared" si="0"/>
        <v>69.385999999999996</v>
      </c>
      <c r="K54" s="10">
        <f t="shared" si="1"/>
        <v>51</v>
      </c>
      <c r="L54" s="9" t="s">
        <v>136</v>
      </c>
      <c r="M54" s="9" t="s">
        <v>162</v>
      </c>
      <c r="N54" s="15" t="s">
        <v>23</v>
      </c>
      <c r="O54" s="15"/>
      <c r="P54" s="15"/>
      <c r="T54" s="60"/>
      <c r="U54" s="69"/>
    </row>
    <row r="55" spans="1:21" ht="45" customHeight="1" x14ac:dyDescent="0.15">
      <c r="A55" s="9">
        <v>52</v>
      </c>
      <c r="B55" s="10">
        <v>24998076</v>
      </c>
      <c r="C55" s="9" t="s">
        <v>64</v>
      </c>
      <c r="D55" s="68">
        <v>70.98</v>
      </c>
      <c r="E55" s="52">
        <v>70</v>
      </c>
      <c r="F55" s="68">
        <v>63.499999999999993</v>
      </c>
      <c r="G55" s="10">
        <v>31</v>
      </c>
      <c r="H55" s="70">
        <v>68</v>
      </c>
      <c r="I55" s="13">
        <v>7</v>
      </c>
      <c r="J55" s="70">
        <f t="shared" si="0"/>
        <v>69.185999999999993</v>
      </c>
      <c r="K55" s="10">
        <f t="shared" si="1"/>
        <v>52</v>
      </c>
      <c r="L55" s="9" t="s">
        <v>65</v>
      </c>
      <c r="M55" s="9" t="s">
        <v>500</v>
      </c>
      <c r="N55" s="15" t="s">
        <v>23</v>
      </c>
      <c r="O55" s="15"/>
      <c r="P55" s="15"/>
      <c r="T55" s="60"/>
      <c r="U55" s="69"/>
    </row>
    <row r="56" spans="1:21" ht="45" customHeight="1" x14ac:dyDescent="0.15">
      <c r="A56" s="9">
        <v>53</v>
      </c>
      <c r="B56" s="11">
        <v>24998073</v>
      </c>
      <c r="C56" s="11" t="s">
        <v>140</v>
      </c>
      <c r="D56" s="68">
        <v>74.63000000000001</v>
      </c>
      <c r="E56" s="52">
        <v>47</v>
      </c>
      <c r="F56" s="68">
        <v>55.499999999999993</v>
      </c>
      <c r="G56" s="10">
        <v>70</v>
      </c>
      <c r="H56" s="70">
        <v>57.999999999999993</v>
      </c>
      <c r="I56" s="13">
        <v>20</v>
      </c>
      <c r="J56" s="70">
        <f t="shared" si="0"/>
        <v>69.141000000000005</v>
      </c>
      <c r="K56" s="10">
        <f t="shared" si="1"/>
        <v>53</v>
      </c>
      <c r="L56" s="9" t="s">
        <v>141</v>
      </c>
      <c r="M56" s="9" t="s">
        <v>500</v>
      </c>
      <c r="N56" s="15" t="s">
        <v>23</v>
      </c>
      <c r="O56" s="15"/>
      <c r="P56" s="15"/>
      <c r="T56" s="60"/>
      <c r="U56" s="69"/>
    </row>
    <row r="57" spans="1:21" ht="45" customHeight="1" x14ac:dyDescent="0.15">
      <c r="A57" s="9">
        <v>54</v>
      </c>
      <c r="B57" s="11">
        <v>24998101</v>
      </c>
      <c r="C57" s="11" t="s">
        <v>151</v>
      </c>
      <c r="D57" s="68">
        <v>74.03</v>
      </c>
      <c r="E57" s="52">
        <v>51</v>
      </c>
      <c r="F57" s="68">
        <v>60</v>
      </c>
      <c r="G57" s="10">
        <v>39</v>
      </c>
      <c r="H57" s="70">
        <v>50</v>
      </c>
      <c r="I57" s="13">
        <v>59</v>
      </c>
      <c r="J57" s="70">
        <f t="shared" si="0"/>
        <v>68.820999999999998</v>
      </c>
      <c r="K57" s="10">
        <f t="shared" si="1"/>
        <v>54</v>
      </c>
      <c r="L57" s="9" t="s">
        <v>59</v>
      </c>
      <c r="M57" s="9" t="s">
        <v>500</v>
      </c>
      <c r="N57" s="15" t="s">
        <v>23</v>
      </c>
      <c r="O57" s="15"/>
      <c r="P57" s="15"/>
      <c r="T57" s="60"/>
      <c r="U57" s="69"/>
    </row>
    <row r="58" spans="1:21" ht="45" customHeight="1" x14ac:dyDescent="0.15">
      <c r="A58" s="9">
        <v>55</v>
      </c>
      <c r="B58" s="10">
        <v>24998067</v>
      </c>
      <c r="C58" s="9" t="s">
        <v>58</v>
      </c>
      <c r="D58" s="68">
        <v>72.81</v>
      </c>
      <c r="E58" s="52">
        <v>62</v>
      </c>
      <c r="F58" s="68">
        <v>60.499999999999993</v>
      </c>
      <c r="G58" s="10">
        <v>36</v>
      </c>
      <c r="H58" s="70">
        <v>54</v>
      </c>
      <c r="I58" s="13">
        <v>39</v>
      </c>
      <c r="J58" s="70">
        <f t="shared" si="0"/>
        <v>68.466999999999999</v>
      </c>
      <c r="K58" s="10">
        <f t="shared" si="1"/>
        <v>55</v>
      </c>
      <c r="L58" s="9" t="s">
        <v>59</v>
      </c>
      <c r="M58" s="9" t="s">
        <v>500</v>
      </c>
      <c r="N58" s="15" t="s">
        <v>23</v>
      </c>
      <c r="O58" s="15"/>
      <c r="P58" s="15"/>
      <c r="T58" s="60"/>
      <c r="U58" s="69"/>
    </row>
    <row r="59" spans="1:21" ht="45" customHeight="1" x14ac:dyDescent="0.15">
      <c r="A59" s="9">
        <v>56</v>
      </c>
      <c r="B59" s="11">
        <v>24998087</v>
      </c>
      <c r="C59" s="11" t="s">
        <v>147</v>
      </c>
      <c r="D59" s="68">
        <v>73.210000000000008</v>
      </c>
      <c r="E59" s="52">
        <v>58</v>
      </c>
      <c r="F59" s="68">
        <v>54.5</v>
      </c>
      <c r="G59" s="10">
        <v>79</v>
      </c>
      <c r="H59" s="70">
        <v>62</v>
      </c>
      <c r="I59" s="13">
        <v>12</v>
      </c>
      <c r="J59" s="70">
        <f t="shared" si="0"/>
        <v>68.346999999999994</v>
      </c>
      <c r="K59" s="10">
        <f t="shared" si="1"/>
        <v>56</v>
      </c>
      <c r="L59" s="9" t="s">
        <v>61</v>
      </c>
      <c r="M59" s="9" t="s">
        <v>500</v>
      </c>
      <c r="N59" s="15" t="s">
        <v>23</v>
      </c>
      <c r="O59" s="15"/>
      <c r="P59" s="15"/>
      <c r="T59" s="60"/>
      <c r="U59" s="69"/>
    </row>
    <row r="60" spans="1:21" ht="45" customHeight="1" x14ac:dyDescent="0.15">
      <c r="A60" s="9">
        <v>57</v>
      </c>
      <c r="B60" s="10">
        <v>24998089</v>
      </c>
      <c r="C60" s="9" t="s">
        <v>207</v>
      </c>
      <c r="D60" s="68">
        <v>74.42</v>
      </c>
      <c r="E60" s="52">
        <v>48</v>
      </c>
      <c r="F60" s="68">
        <v>55.999999999999993</v>
      </c>
      <c r="G60" s="10">
        <v>62</v>
      </c>
      <c r="H60" s="70">
        <v>50</v>
      </c>
      <c r="I60" s="13">
        <v>59</v>
      </c>
      <c r="J60" s="70">
        <f t="shared" si="0"/>
        <v>68.293999999999997</v>
      </c>
      <c r="K60" s="10">
        <f t="shared" si="1"/>
        <v>57</v>
      </c>
      <c r="L60" s="9" t="s">
        <v>141</v>
      </c>
      <c r="M60" s="9" t="s">
        <v>500</v>
      </c>
      <c r="N60" s="15" t="s">
        <v>23</v>
      </c>
      <c r="O60" s="15"/>
      <c r="P60" s="15"/>
      <c r="T60" s="60"/>
      <c r="U60" s="69"/>
    </row>
    <row r="61" spans="1:21" ht="45" customHeight="1" x14ac:dyDescent="0.15">
      <c r="A61" s="9">
        <v>58</v>
      </c>
      <c r="B61" s="11">
        <v>24998080</v>
      </c>
      <c r="C61" s="11" t="s">
        <v>144</v>
      </c>
      <c r="D61" s="68">
        <v>70.2</v>
      </c>
      <c r="E61" s="52">
        <v>78</v>
      </c>
      <c r="F61" s="68">
        <v>69</v>
      </c>
      <c r="G61" s="10">
        <v>12</v>
      </c>
      <c r="H61" s="70">
        <v>52.999999999999993</v>
      </c>
      <c r="I61" s="13">
        <v>48</v>
      </c>
      <c r="J61" s="70">
        <f t="shared" si="0"/>
        <v>68.239999999999995</v>
      </c>
      <c r="K61" s="10">
        <f t="shared" si="1"/>
        <v>58</v>
      </c>
      <c r="L61" s="9" t="s">
        <v>40</v>
      </c>
      <c r="M61" s="9" t="s">
        <v>500</v>
      </c>
      <c r="N61" s="15" t="s">
        <v>23</v>
      </c>
      <c r="O61" s="15"/>
      <c r="P61" s="15"/>
      <c r="T61" s="60"/>
      <c r="U61" s="69"/>
    </row>
    <row r="62" spans="1:21" ht="45" customHeight="1" x14ac:dyDescent="0.15">
      <c r="A62" s="9">
        <v>59</v>
      </c>
      <c r="B62" s="10">
        <v>24998019</v>
      </c>
      <c r="C62" s="9" t="s">
        <v>170</v>
      </c>
      <c r="D62" s="68">
        <v>70.55</v>
      </c>
      <c r="E62" s="52">
        <v>76</v>
      </c>
      <c r="F62" s="68">
        <v>68.499999999999986</v>
      </c>
      <c r="G62" s="10">
        <v>14</v>
      </c>
      <c r="H62" s="70">
        <v>50</v>
      </c>
      <c r="I62" s="13">
        <v>59</v>
      </c>
      <c r="J62" s="70">
        <f t="shared" si="0"/>
        <v>68.084999999999994</v>
      </c>
      <c r="K62" s="10">
        <f t="shared" si="1"/>
        <v>59</v>
      </c>
      <c r="L62" s="9" t="s">
        <v>171</v>
      </c>
      <c r="M62" s="9" t="s">
        <v>500</v>
      </c>
      <c r="N62" s="15" t="s">
        <v>23</v>
      </c>
      <c r="O62" s="15"/>
      <c r="P62" s="15"/>
      <c r="T62" s="60"/>
      <c r="U62" s="69"/>
    </row>
    <row r="63" spans="1:21" ht="45" customHeight="1" x14ac:dyDescent="0.15">
      <c r="A63" s="9">
        <v>60</v>
      </c>
      <c r="B63" s="10">
        <v>24998039</v>
      </c>
      <c r="C63" s="9" t="s">
        <v>183</v>
      </c>
      <c r="D63" s="68">
        <v>73.34</v>
      </c>
      <c r="E63" s="52">
        <v>57</v>
      </c>
      <c r="F63" s="68">
        <v>58.499999999999993</v>
      </c>
      <c r="G63" s="10">
        <v>49</v>
      </c>
      <c r="H63" s="70">
        <v>50</v>
      </c>
      <c r="I63" s="13">
        <v>59</v>
      </c>
      <c r="J63" s="70">
        <f t="shared" si="0"/>
        <v>68.037999999999997</v>
      </c>
      <c r="K63" s="10">
        <f t="shared" si="1"/>
        <v>60</v>
      </c>
      <c r="L63" s="9" t="s">
        <v>59</v>
      </c>
      <c r="M63" s="9" t="s">
        <v>500</v>
      </c>
      <c r="N63" s="15" t="s">
        <v>23</v>
      </c>
      <c r="O63" s="15"/>
      <c r="P63" s="15"/>
      <c r="T63" s="60"/>
      <c r="U63" s="69"/>
    </row>
    <row r="64" spans="1:21" ht="45" customHeight="1" x14ac:dyDescent="0.15">
      <c r="A64" s="9">
        <v>61</v>
      </c>
      <c r="B64" s="10">
        <v>24998007</v>
      </c>
      <c r="C64" s="9" t="s">
        <v>21</v>
      </c>
      <c r="D64" s="68">
        <v>73.62</v>
      </c>
      <c r="E64" s="52">
        <v>54</v>
      </c>
      <c r="F64" s="68">
        <v>55.999999999999993</v>
      </c>
      <c r="G64" s="10">
        <v>62</v>
      </c>
      <c r="H64" s="70">
        <v>50</v>
      </c>
      <c r="I64" s="13">
        <v>59</v>
      </c>
      <c r="J64" s="70">
        <f t="shared" si="0"/>
        <v>67.733999999999995</v>
      </c>
      <c r="K64" s="10">
        <f t="shared" si="1"/>
        <v>61</v>
      </c>
      <c r="L64" s="9" t="s">
        <v>22</v>
      </c>
      <c r="M64" s="9" t="s">
        <v>500</v>
      </c>
      <c r="N64" s="15" t="s">
        <v>23</v>
      </c>
      <c r="O64" s="15"/>
      <c r="P64" s="15"/>
      <c r="T64" s="60"/>
      <c r="U64" s="69"/>
    </row>
    <row r="65" spans="1:21" ht="45" customHeight="1" x14ac:dyDescent="0.15">
      <c r="A65" s="9">
        <v>62</v>
      </c>
      <c r="B65" s="10">
        <v>24998103</v>
      </c>
      <c r="C65" s="9" t="s">
        <v>504</v>
      </c>
      <c r="D65" s="68">
        <v>74.89</v>
      </c>
      <c r="E65" s="52">
        <v>45</v>
      </c>
      <c r="F65" s="68">
        <v>47.999999999999993</v>
      </c>
      <c r="G65" s="10">
        <v>100</v>
      </c>
      <c r="H65" s="70">
        <v>55.999999999999993</v>
      </c>
      <c r="I65" s="13">
        <v>34</v>
      </c>
      <c r="J65" s="70">
        <f t="shared" si="0"/>
        <v>67.62299999999999</v>
      </c>
      <c r="K65" s="10">
        <f t="shared" si="1"/>
        <v>62</v>
      </c>
      <c r="L65" s="9" t="s">
        <v>78</v>
      </c>
      <c r="M65" s="9" t="s">
        <v>500</v>
      </c>
      <c r="N65" s="15" t="s">
        <v>23</v>
      </c>
      <c r="O65" s="15"/>
      <c r="P65" s="15"/>
      <c r="T65" s="60"/>
      <c r="U65" s="69"/>
    </row>
    <row r="66" spans="1:21" ht="45" customHeight="1" x14ac:dyDescent="0.15">
      <c r="A66" s="9">
        <v>63</v>
      </c>
      <c r="B66" s="10">
        <v>24998088</v>
      </c>
      <c r="C66" s="9" t="s">
        <v>74</v>
      </c>
      <c r="D66" s="68">
        <v>72.5</v>
      </c>
      <c r="E66" s="52">
        <v>65</v>
      </c>
      <c r="F66" s="68">
        <v>52.999999999999993</v>
      </c>
      <c r="G66" s="10">
        <v>85</v>
      </c>
      <c r="H66" s="70">
        <v>62</v>
      </c>
      <c r="I66" s="13">
        <v>12</v>
      </c>
      <c r="J66" s="70">
        <f t="shared" si="0"/>
        <v>67.55</v>
      </c>
      <c r="K66" s="10">
        <f t="shared" si="1"/>
        <v>63</v>
      </c>
      <c r="L66" s="9" t="s">
        <v>67</v>
      </c>
      <c r="M66" s="9" t="s">
        <v>500</v>
      </c>
      <c r="N66" s="15" t="s">
        <v>23</v>
      </c>
      <c r="O66" s="15"/>
      <c r="P66" s="15"/>
      <c r="T66" s="60"/>
      <c r="U66" s="69"/>
    </row>
    <row r="67" spans="1:21" ht="45" customHeight="1" x14ac:dyDescent="0.15">
      <c r="A67" s="9">
        <v>64</v>
      </c>
      <c r="B67" s="10">
        <v>24998049</v>
      </c>
      <c r="C67" s="9" t="s">
        <v>188</v>
      </c>
      <c r="D67" s="68">
        <v>72.7</v>
      </c>
      <c r="E67" s="52">
        <v>64</v>
      </c>
      <c r="F67" s="68">
        <v>57.999999999999993</v>
      </c>
      <c r="G67" s="10">
        <v>52</v>
      </c>
      <c r="H67" s="70">
        <v>50</v>
      </c>
      <c r="I67" s="13">
        <v>59</v>
      </c>
      <c r="J67" s="70">
        <f t="shared" si="0"/>
        <v>67.490000000000009</v>
      </c>
      <c r="K67" s="10">
        <f t="shared" si="1"/>
        <v>64</v>
      </c>
      <c r="L67" s="9" t="s">
        <v>189</v>
      </c>
      <c r="M67" s="9" t="s">
        <v>500</v>
      </c>
      <c r="N67" s="15" t="s">
        <v>23</v>
      </c>
      <c r="O67" s="15"/>
      <c r="P67" s="15"/>
      <c r="T67" s="60"/>
      <c r="U67" s="69"/>
    </row>
    <row r="68" spans="1:21" ht="45" customHeight="1" x14ac:dyDescent="0.15">
      <c r="A68" s="9">
        <v>65</v>
      </c>
      <c r="B68" s="10">
        <v>24998068</v>
      </c>
      <c r="C68" s="9" t="s">
        <v>60</v>
      </c>
      <c r="D68" s="68">
        <v>73.410000000000011</v>
      </c>
      <c r="E68" s="52">
        <v>55</v>
      </c>
      <c r="F68" s="68">
        <v>55.499999999999993</v>
      </c>
      <c r="G68" s="10">
        <v>70</v>
      </c>
      <c r="H68" s="70">
        <v>50</v>
      </c>
      <c r="I68" s="13">
        <v>59</v>
      </c>
      <c r="J68" s="70">
        <f t="shared" si="0"/>
        <v>67.487000000000009</v>
      </c>
      <c r="K68" s="10">
        <f t="shared" si="1"/>
        <v>65</v>
      </c>
      <c r="L68" s="9" t="s">
        <v>61</v>
      </c>
      <c r="M68" s="9" t="s">
        <v>500</v>
      </c>
      <c r="N68" s="15" t="s">
        <v>23</v>
      </c>
      <c r="O68" s="15"/>
      <c r="P68" s="15"/>
      <c r="T68" s="60"/>
      <c r="U68" s="69"/>
    </row>
    <row r="69" spans="1:21" ht="45" customHeight="1" x14ac:dyDescent="0.15">
      <c r="A69" s="9">
        <v>66</v>
      </c>
      <c r="B69" s="10">
        <v>24998093</v>
      </c>
      <c r="C69" s="9" t="s">
        <v>210</v>
      </c>
      <c r="D69" s="68">
        <v>72.91</v>
      </c>
      <c r="E69" s="52">
        <v>60</v>
      </c>
      <c r="F69" s="68">
        <v>57</v>
      </c>
      <c r="G69" s="10">
        <v>56</v>
      </c>
      <c r="H69" s="70">
        <v>50</v>
      </c>
      <c r="I69" s="13">
        <v>59</v>
      </c>
      <c r="J69" s="70">
        <f t="shared" ref="J69:J112" si="2">D69*0.7+F69*0.2+H69*0.1</f>
        <v>67.436999999999983</v>
      </c>
      <c r="K69" s="10">
        <f t="shared" ref="K69:K112" si="3">RANK(J69,$J:$J)</f>
        <v>66</v>
      </c>
      <c r="L69" s="9" t="s">
        <v>211</v>
      </c>
      <c r="M69" s="9" t="s">
        <v>500</v>
      </c>
      <c r="N69" s="15" t="s">
        <v>23</v>
      </c>
      <c r="O69" s="15"/>
      <c r="P69" s="15"/>
      <c r="T69" s="60"/>
      <c r="U69" s="69"/>
    </row>
    <row r="70" spans="1:21" ht="45" customHeight="1" x14ac:dyDescent="0.15">
      <c r="A70" s="9">
        <v>67</v>
      </c>
      <c r="B70" s="10">
        <v>24998091</v>
      </c>
      <c r="C70" s="9" t="s">
        <v>208</v>
      </c>
      <c r="D70" s="68">
        <v>70.930000000000007</v>
      </c>
      <c r="E70" s="52">
        <v>72</v>
      </c>
      <c r="F70" s="68">
        <v>57.999999999999993</v>
      </c>
      <c r="G70" s="10">
        <v>52</v>
      </c>
      <c r="H70" s="70">
        <v>60.999999999999993</v>
      </c>
      <c r="I70" s="13">
        <v>18</v>
      </c>
      <c r="J70" s="70">
        <f t="shared" si="2"/>
        <v>67.350999999999999</v>
      </c>
      <c r="K70" s="10">
        <f t="shared" si="3"/>
        <v>67</v>
      </c>
      <c r="L70" s="9" t="s">
        <v>141</v>
      </c>
      <c r="M70" s="9" t="s">
        <v>500</v>
      </c>
      <c r="N70" s="15" t="s">
        <v>23</v>
      </c>
      <c r="O70" s="15"/>
      <c r="P70" s="15"/>
      <c r="T70" s="60"/>
      <c r="U70" s="69"/>
    </row>
    <row r="71" spans="1:21" ht="45" customHeight="1" x14ac:dyDescent="0.15">
      <c r="A71" s="9">
        <v>68</v>
      </c>
      <c r="B71" s="10">
        <v>24998081</v>
      </c>
      <c r="C71" s="9" t="s">
        <v>204</v>
      </c>
      <c r="D71" s="68">
        <v>72.860000000000014</v>
      </c>
      <c r="E71" s="52">
        <v>61</v>
      </c>
      <c r="F71" s="68">
        <v>50</v>
      </c>
      <c r="G71" s="10">
        <v>94</v>
      </c>
      <c r="H71" s="70">
        <v>62</v>
      </c>
      <c r="I71" s="13">
        <v>12</v>
      </c>
      <c r="J71" s="70">
        <f t="shared" si="2"/>
        <v>67.202000000000012</v>
      </c>
      <c r="K71" s="10">
        <f t="shared" si="3"/>
        <v>68</v>
      </c>
      <c r="L71" s="9" t="s">
        <v>110</v>
      </c>
      <c r="M71" s="9" t="s">
        <v>500</v>
      </c>
      <c r="N71" s="15" t="s">
        <v>23</v>
      </c>
      <c r="O71" s="15"/>
      <c r="P71" s="15"/>
      <c r="T71" s="60"/>
      <c r="U71" s="69"/>
    </row>
    <row r="72" spans="1:21" ht="45" customHeight="1" x14ac:dyDescent="0.15">
      <c r="A72" s="9">
        <v>69</v>
      </c>
      <c r="B72" s="11">
        <v>24998050</v>
      </c>
      <c r="C72" s="11" t="s">
        <v>122</v>
      </c>
      <c r="D72" s="68">
        <v>73.39</v>
      </c>
      <c r="E72" s="52">
        <v>56</v>
      </c>
      <c r="F72" s="68">
        <v>52.999999999999993</v>
      </c>
      <c r="G72" s="10">
        <v>85</v>
      </c>
      <c r="H72" s="70">
        <v>50</v>
      </c>
      <c r="I72" s="13">
        <v>59</v>
      </c>
      <c r="J72" s="70">
        <f t="shared" si="2"/>
        <v>66.972999999999999</v>
      </c>
      <c r="K72" s="10">
        <f t="shared" si="3"/>
        <v>69</v>
      </c>
      <c r="L72" s="9" t="s">
        <v>123</v>
      </c>
      <c r="M72" s="9" t="s">
        <v>500</v>
      </c>
      <c r="N72" s="15" t="s">
        <v>23</v>
      </c>
      <c r="O72" s="15"/>
      <c r="P72" s="15"/>
      <c r="T72" s="60"/>
      <c r="U72" s="69"/>
    </row>
    <row r="73" spans="1:21" ht="45" customHeight="1" x14ac:dyDescent="0.15">
      <c r="A73" s="9">
        <v>70</v>
      </c>
      <c r="B73" s="11">
        <v>24998030</v>
      </c>
      <c r="C73" s="11" t="s">
        <v>113</v>
      </c>
      <c r="D73" s="68">
        <v>72.930000000000007</v>
      </c>
      <c r="E73" s="52">
        <v>59</v>
      </c>
      <c r="F73" s="68">
        <v>54</v>
      </c>
      <c r="G73" s="10">
        <v>80</v>
      </c>
      <c r="H73" s="70">
        <v>50</v>
      </c>
      <c r="I73" s="13">
        <v>59</v>
      </c>
      <c r="J73" s="70">
        <f t="shared" si="2"/>
        <v>66.850999999999999</v>
      </c>
      <c r="K73" s="10">
        <f t="shared" si="3"/>
        <v>70</v>
      </c>
      <c r="L73" s="9" t="s">
        <v>59</v>
      </c>
      <c r="M73" s="9" t="s">
        <v>500</v>
      </c>
      <c r="N73" s="15" t="s">
        <v>23</v>
      </c>
      <c r="O73" s="15"/>
      <c r="P73" s="15"/>
      <c r="T73" s="60"/>
      <c r="U73" s="69"/>
    </row>
    <row r="74" spans="1:21" ht="45" customHeight="1" x14ac:dyDescent="0.15">
      <c r="A74" s="9">
        <v>71</v>
      </c>
      <c r="B74" s="10">
        <v>24998029</v>
      </c>
      <c r="C74" s="9" t="s">
        <v>39</v>
      </c>
      <c r="D74" s="68">
        <v>70.970000000000013</v>
      </c>
      <c r="E74" s="52">
        <v>71</v>
      </c>
      <c r="F74" s="68">
        <v>55.999999999999993</v>
      </c>
      <c r="G74" s="10">
        <v>62</v>
      </c>
      <c r="H74" s="70">
        <v>57.999999999999993</v>
      </c>
      <c r="I74" s="13">
        <v>20</v>
      </c>
      <c r="J74" s="70">
        <f t="shared" si="2"/>
        <v>66.679000000000002</v>
      </c>
      <c r="K74" s="10">
        <f t="shared" si="3"/>
        <v>71</v>
      </c>
      <c r="L74" s="9" t="s">
        <v>40</v>
      </c>
      <c r="M74" s="9" t="s">
        <v>500</v>
      </c>
      <c r="N74" s="15" t="s">
        <v>23</v>
      </c>
      <c r="O74" s="15"/>
      <c r="P74" s="15"/>
      <c r="T74" s="60"/>
      <c r="U74" s="69"/>
    </row>
    <row r="75" spans="1:21" ht="45" customHeight="1" x14ac:dyDescent="0.15">
      <c r="A75" s="9">
        <v>72</v>
      </c>
      <c r="B75" s="10">
        <v>24998056</v>
      </c>
      <c r="C75" s="9" t="s">
        <v>190</v>
      </c>
      <c r="D75" s="68">
        <v>71.34</v>
      </c>
      <c r="E75" s="52">
        <v>69</v>
      </c>
      <c r="F75" s="68">
        <v>55.999999999999993</v>
      </c>
      <c r="G75" s="10">
        <v>62</v>
      </c>
      <c r="H75" s="70">
        <v>50</v>
      </c>
      <c r="I75" s="13">
        <v>59</v>
      </c>
      <c r="J75" s="70">
        <f t="shared" si="2"/>
        <v>66.138000000000005</v>
      </c>
      <c r="K75" s="10">
        <f t="shared" si="3"/>
        <v>72</v>
      </c>
      <c r="L75" s="9" t="s">
        <v>191</v>
      </c>
      <c r="M75" s="9" t="s">
        <v>500</v>
      </c>
      <c r="N75" s="15" t="s">
        <v>23</v>
      </c>
      <c r="O75" s="15"/>
      <c r="P75" s="15"/>
      <c r="T75" s="60"/>
      <c r="U75" s="69"/>
    </row>
    <row r="76" spans="1:21" ht="45" customHeight="1" x14ac:dyDescent="0.15">
      <c r="A76" s="9">
        <v>73</v>
      </c>
      <c r="B76" s="10">
        <v>24998120</v>
      </c>
      <c r="C76" s="9" t="s">
        <v>90</v>
      </c>
      <c r="D76" s="68">
        <v>67.64</v>
      </c>
      <c r="E76" s="52">
        <v>89</v>
      </c>
      <c r="F76" s="68">
        <v>55.999999999999993</v>
      </c>
      <c r="G76" s="10">
        <v>62</v>
      </c>
      <c r="H76" s="70">
        <v>75</v>
      </c>
      <c r="I76" s="13">
        <v>6</v>
      </c>
      <c r="J76" s="70">
        <f t="shared" si="2"/>
        <v>66.048000000000002</v>
      </c>
      <c r="K76" s="10">
        <f t="shared" si="3"/>
        <v>73</v>
      </c>
      <c r="L76" s="9" t="s">
        <v>91</v>
      </c>
      <c r="M76" s="9" t="s">
        <v>500</v>
      </c>
      <c r="N76" s="15" t="s">
        <v>23</v>
      </c>
      <c r="O76" s="15"/>
      <c r="P76" s="15"/>
      <c r="T76" s="60"/>
      <c r="U76" s="69"/>
    </row>
    <row r="77" spans="1:21" ht="45" customHeight="1" x14ac:dyDescent="0.15">
      <c r="A77" s="9">
        <v>74</v>
      </c>
      <c r="B77" s="11">
        <v>24998057</v>
      </c>
      <c r="C77" s="11" t="s">
        <v>130</v>
      </c>
      <c r="D77" s="68">
        <v>72.81</v>
      </c>
      <c r="E77" s="52">
        <v>62</v>
      </c>
      <c r="F77" s="68">
        <v>50</v>
      </c>
      <c r="G77" s="10">
        <v>94</v>
      </c>
      <c r="H77" s="70">
        <v>50</v>
      </c>
      <c r="I77" s="13">
        <v>59</v>
      </c>
      <c r="J77" s="70">
        <f t="shared" si="2"/>
        <v>65.966999999999999</v>
      </c>
      <c r="K77" s="10">
        <f t="shared" si="3"/>
        <v>74</v>
      </c>
      <c r="L77" s="9" t="s">
        <v>131</v>
      </c>
      <c r="M77" s="9" t="s">
        <v>500</v>
      </c>
      <c r="N77" s="15" t="s">
        <v>23</v>
      </c>
      <c r="O77" s="15"/>
      <c r="P77" s="15"/>
      <c r="T77" s="60"/>
      <c r="U77" s="69"/>
    </row>
    <row r="78" spans="1:21" ht="45" customHeight="1" x14ac:dyDescent="0.15">
      <c r="A78" s="9">
        <v>75</v>
      </c>
      <c r="B78" s="10">
        <v>24998069</v>
      </c>
      <c r="C78" s="9" t="s">
        <v>62</v>
      </c>
      <c r="D78" s="68">
        <v>72.100000000000009</v>
      </c>
      <c r="E78" s="52">
        <v>67</v>
      </c>
      <c r="F78" s="68">
        <v>52</v>
      </c>
      <c r="G78" s="10">
        <v>88</v>
      </c>
      <c r="H78" s="70">
        <v>50</v>
      </c>
      <c r="I78" s="13">
        <v>59</v>
      </c>
      <c r="J78" s="70">
        <f t="shared" si="2"/>
        <v>65.87</v>
      </c>
      <c r="K78" s="10">
        <f t="shared" si="3"/>
        <v>75</v>
      </c>
      <c r="L78" s="9" t="s">
        <v>63</v>
      </c>
      <c r="M78" s="9" t="s">
        <v>500</v>
      </c>
      <c r="N78" s="15" t="s">
        <v>23</v>
      </c>
      <c r="O78" s="15"/>
      <c r="P78" s="15"/>
      <c r="T78" s="60"/>
      <c r="U78" s="69"/>
    </row>
    <row r="79" spans="1:21" ht="45" customHeight="1" x14ac:dyDescent="0.15">
      <c r="A79" s="9">
        <v>76</v>
      </c>
      <c r="B79" s="10">
        <v>24998086</v>
      </c>
      <c r="C79" s="9" t="s">
        <v>72</v>
      </c>
      <c r="D79" s="68">
        <v>70.930000000000007</v>
      </c>
      <c r="E79" s="52">
        <v>72</v>
      </c>
      <c r="F79" s="68">
        <v>55</v>
      </c>
      <c r="G79" s="10">
        <v>74</v>
      </c>
      <c r="H79" s="70">
        <v>50</v>
      </c>
      <c r="I79" s="13">
        <v>59</v>
      </c>
      <c r="J79" s="70">
        <f t="shared" si="2"/>
        <v>65.65100000000001</v>
      </c>
      <c r="K79" s="10">
        <f t="shared" si="3"/>
        <v>76</v>
      </c>
      <c r="L79" s="9" t="s">
        <v>73</v>
      </c>
      <c r="M79" s="9" t="s">
        <v>500</v>
      </c>
      <c r="N79" s="15" t="s">
        <v>23</v>
      </c>
      <c r="O79" s="15"/>
      <c r="P79" s="15"/>
      <c r="T79" s="60"/>
      <c r="U79" s="69"/>
    </row>
    <row r="80" spans="1:21" ht="45" customHeight="1" x14ac:dyDescent="0.15">
      <c r="A80" s="9">
        <v>77</v>
      </c>
      <c r="B80" s="11">
        <v>24998118</v>
      </c>
      <c r="C80" s="11" t="s">
        <v>159</v>
      </c>
      <c r="D80" s="68">
        <v>69.410000000000011</v>
      </c>
      <c r="E80" s="52">
        <v>81</v>
      </c>
      <c r="F80" s="68">
        <v>60</v>
      </c>
      <c r="G80" s="10">
        <v>39</v>
      </c>
      <c r="H80" s="70">
        <v>50</v>
      </c>
      <c r="I80" s="13">
        <v>59</v>
      </c>
      <c r="J80" s="70">
        <f t="shared" si="2"/>
        <v>65.587000000000003</v>
      </c>
      <c r="K80" s="10">
        <f t="shared" si="3"/>
        <v>77</v>
      </c>
      <c r="L80" s="9" t="s">
        <v>160</v>
      </c>
      <c r="M80" s="9" t="s">
        <v>500</v>
      </c>
      <c r="N80" s="15" t="s">
        <v>23</v>
      </c>
      <c r="O80" s="15"/>
      <c r="P80" s="15"/>
      <c r="T80" s="60"/>
      <c r="U80" s="69"/>
    </row>
    <row r="81" spans="1:21" ht="45" customHeight="1" x14ac:dyDescent="0.15">
      <c r="A81" s="9">
        <v>78</v>
      </c>
      <c r="B81" s="10">
        <v>24998024</v>
      </c>
      <c r="C81" s="9" t="s">
        <v>33</v>
      </c>
      <c r="D81" s="68">
        <v>70.61</v>
      </c>
      <c r="E81" s="52">
        <v>75</v>
      </c>
      <c r="F81" s="68">
        <v>55</v>
      </c>
      <c r="G81" s="10">
        <v>74</v>
      </c>
      <c r="H81" s="70">
        <v>50</v>
      </c>
      <c r="I81" s="13">
        <v>59</v>
      </c>
      <c r="J81" s="70">
        <f t="shared" si="2"/>
        <v>65.426999999999992</v>
      </c>
      <c r="K81" s="10">
        <f t="shared" si="3"/>
        <v>78</v>
      </c>
      <c r="L81" s="9" t="s">
        <v>34</v>
      </c>
      <c r="M81" s="9" t="s">
        <v>500</v>
      </c>
      <c r="N81" s="15" t="s">
        <v>23</v>
      </c>
      <c r="O81" s="15"/>
      <c r="P81" s="15"/>
      <c r="T81" s="60"/>
      <c r="U81" s="69"/>
    </row>
    <row r="82" spans="1:21" ht="45" customHeight="1" x14ac:dyDescent="0.15">
      <c r="A82" s="9">
        <v>79</v>
      </c>
      <c r="B82" s="11">
        <v>24998111</v>
      </c>
      <c r="C82" s="11" t="s">
        <v>155</v>
      </c>
      <c r="D82" s="68">
        <v>70.55</v>
      </c>
      <c r="E82" s="52">
        <v>76</v>
      </c>
      <c r="F82" s="68">
        <v>55</v>
      </c>
      <c r="G82" s="10">
        <v>74</v>
      </c>
      <c r="H82" s="70">
        <v>50</v>
      </c>
      <c r="I82" s="13">
        <v>59</v>
      </c>
      <c r="J82" s="70">
        <f t="shared" si="2"/>
        <v>65.384999999999991</v>
      </c>
      <c r="K82" s="10">
        <f t="shared" si="3"/>
        <v>79</v>
      </c>
      <c r="L82" s="9" t="s">
        <v>156</v>
      </c>
      <c r="M82" s="9" t="s">
        <v>500</v>
      </c>
      <c r="N82" s="15" t="s">
        <v>23</v>
      </c>
      <c r="O82" s="15"/>
      <c r="P82" s="15"/>
      <c r="T82" s="60"/>
      <c r="U82" s="69"/>
    </row>
    <row r="83" spans="1:21" ht="45" customHeight="1" x14ac:dyDescent="0.15">
      <c r="A83" s="9">
        <v>80</v>
      </c>
      <c r="B83" s="11">
        <v>24998031</v>
      </c>
      <c r="C83" s="11" t="s">
        <v>114</v>
      </c>
      <c r="D83" s="68">
        <v>71.95</v>
      </c>
      <c r="E83" s="52">
        <v>68</v>
      </c>
      <c r="F83" s="68">
        <v>50</v>
      </c>
      <c r="G83" s="10">
        <v>94</v>
      </c>
      <c r="H83" s="70">
        <v>50</v>
      </c>
      <c r="I83" s="13">
        <v>59</v>
      </c>
      <c r="J83" s="70">
        <f t="shared" si="2"/>
        <v>65.365000000000009</v>
      </c>
      <c r="K83" s="10">
        <f t="shared" si="3"/>
        <v>80</v>
      </c>
      <c r="L83" s="9" t="s">
        <v>115</v>
      </c>
      <c r="M83" s="9" t="s">
        <v>116</v>
      </c>
      <c r="N83" s="15" t="s">
        <v>23</v>
      </c>
      <c r="O83" s="15"/>
      <c r="P83" s="15"/>
      <c r="T83" s="60"/>
      <c r="U83" s="69"/>
    </row>
    <row r="84" spans="1:21" ht="45" customHeight="1" x14ac:dyDescent="0.15">
      <c r="A84" s="9">
        <v>81</v>
      </c>
      <c r="B84" s="10">
        <v>24998070</v>
      </c>
      <c r="C84" s="9" t="s">
        <v>198</v>
      </c>
      <c r="D84" s="68">
        <v>68.36</v>
      </c>
      <c r="E84" s="52">
        <v>85</v>
      </c>
      <c r="F84" s="68">
        <v>60.499999999999993</v>
      </c>
      <c r="G84" s="10">
        <v>36</v>
      </c>
      <c r="H84" s="70">
        <v>52.999999999999993</v>
      </c>
      <c r="I84" s="13">
        <v>48</v>
      </c>
      <c r="J84" s="70">
        <f t="shared" si="2"/>
        <v>65.251999999999995</v>
      </c>
      <c r="K84" s="10">
        <f t="shared" si="3"/>
        <v>81</v>
      </c>
      <c r="L84" s="9" t="s">
        <v>118</v>
      </c>
      <c r="M84" s="9" t="s">
        <v>500</v>
      </c>
      <c r="N84" s="15" t="s">
        <v>23</v>
      </c>
      <c r="O84" s="15"/>
      <c r="P84" s="15"/>
      <c r="T84" s="60"/>
      <c r="U84" s="69"/>
    </row>
    <row r="85" spans="1:21" ht="45" customHeight="1" x14ac:dyDescent="0.15">
      <c r="A85" s="9">
        <v>82</v>
      </c>
      <c r="B85" s="10">
        <v>24998021</v>
      </c>
      <c r="C85" s="9" t="s">
        <v>172</v>
      </c>
      <c r="D85" s="68">
        <v>69.110000000000014</v>
      </c>
      <c r="E85" s="52">
        <v>83</v>
      </c>
      <c r="F85" s="68">
        <v>57</v>
      </c>
      <c r="G85" s="10">
        <v>56</v>
      </c>
      <c r="H85" s="70">
        <v>50</v>
      </c>
      <c r="I85" s="13">
        <v>59</v>
      </c>
      <c r="J85" s="70">
        <f t="shared" si="2"/>
        <v>64.777000000000015</v>
      </c>
      <c r="K85" s="10">
        <f t="shared" si="3"/>
        <v>82</v>
      </c>
      <c r="L85" s="9" t="s">
        <v>89</v>
      </c>
      <c r="M85" s="9" t="s">
        <v>500</v>
      </c>
      <c r="N85" s="15" t="s">
        <v>23</v>
      </c>
      <c r="O85" s="15"/>
      <c r="P85" s="15"/>
      <c r="T85" s="60"/>
      <c r="U85" s="69"/>
    </row>
    <row r="86" spans="1:21" ht="45" customHeight="1" x14ac:dyDescent="0.15">
      <c r="A86" s="9">
        <v>83</v>
      </c>
      <c r="B86" s="10">
        <v>24998096</v>
      </c>
      <c r="C86" s="9" t="s">
        <v>212</v>
      </c>
      <c r="D86" s="68">
        <v>69.77</v>
      </c>
      <c r="E86" s="52">
        <v>80</v>
      </c>
      <c r="F86" s="68">
        <v>52</v>
      </c>
      <c r="G86" s="10">
        <v>88</v>
      </c>
      <c r="H86" s="70">
        <v>52</v>
      </c>
      <c r="I86" s="13">
        <v>58</v>
      </c>
      <c r="J86" s="70">
        <f t="shared" si="2"/>
        <v>64.438999999999993</v>
      </c>
      <c r="K86" s="10">
        <f t="shared" si="3"/>
        <v>83</v>
      </c>
      <c r="L86" s="9" t="s">
        <v>213</v>
      </c>
      <c r="M86" s="9" t="s">
        <v>500</v>
      </c>
      <c r="N86" s="15" t="s">
        <v>23</v>
      </c>
      <c r="O86" s="15"/>
      <c r="P86" s="15"/>
      <c r="T86" s="60"/>
      <c r="U86" s="69"/>
    </row>
    <row r="87" spans="1:21" ht="45" customHeight="1" x14ac:dyDescent="0.15">
      <c r="A87" s="9">
        <v>84</v>
      </c>
      <c r="B87" s="10">
        <v>24998113</v>
      </c>
      <c r="C87" s="9" t="s">
        <v>88</v>
      </c>
      <c r="D87" s="68">
        <v>69.19</v>
      </c>
      <c r="E87" s="52">
        <v>82</v>
      </c>
      <c r="F87" s="68">
        <v>55</v>
      </c>
      <c r="G87" s="10">
        <v>74</v>
      </c>
      <c r="H87" s="70">
        <v>50</v>
      </c>
      <c r="I87" s="13">
        <v>59</v>
      </c>
      <c r="J87" s="70">
        <f t="shared" si="2"/>
        <v>64.432999999999993</v>
      </c>
      <c r="K87" s="10">
        <f t="shared" si="3"/>
        <v>84</v>
      </c>
      <c r="L87" s="9" t="s">
        <v>89</v>
      </c>
      <c r="M87" s="9" t="s">
        <v>500</v>
      </c>
      <c r="N87" s="15" t="s">
        <v>23</v>
      </c>
      <c r="O87" s="15"/>
      <c r="P87" s="15"/>
      <c r="T87" s="60"/>
      <c r="U87" s="69"/>
    </row>
    <row r="88" spans="1:21" ht="45" customHeight="1" x14ac:dyDescent="0.15">
      <c r="A88" s="9">
        <v>85</v>
      </c>
      <c r="B88" s="10">
        <v>24998015</v>
      </c>
      <c r="C88" s="9" t="s">
        <v>26</v>
      </c>
      <c r="D88" s="68">
        <v>68.78</v>
      </c>
      <c r="E88" s="52">
        <v>84</v>
      </c>
      <c r="F88" s="68">
        <v>55.999999999999993</v>
      </c>
      <c r="G88" s="10">
        <v>62</v>
      </c>
      <c r="H88" s="70">
        <v>50</v>
      </c>
      <c r="I88" s="13">
        <v>59</v>
      </c>
      <c r="J88" s="70">
        <f t="shared" si="2"/>
        <v>64.346000000000004</v>
      </c>
      <c r="K88" s="10">
        <f t="shared" si="3"/>
        <v>85</v>
      </c>
      <c r="L88" s="9" t="s">
        <v>27</v>
      </c>
      <c r="M88" s="9" t="s">
        <v>500</v>
      </c>
      <c r="N88" s="15" t="s">
        <v>23</v>
      </c>
      <c r="O88" s="15"/>
      <c r="P88" s="15"/>
      <c r="T88" s="60"/>
      <c r="U88" s="69"/>
    </row>
    <row r="89" spans="1:21" ht="45" customHeight="1" x14ac:dyDescent="0.15">
      <c r="A89" s="9">
        <v>86</v>
      </c>
      <c r="B89" s="10">
        <v>24998046</v>
      </c>
      <c r="C89" s="9" t="s">
        <v>49</v>
      </c>
      <c r="D89" s="68">
        <v>69.81</v>
      </c>
      <c r="E89" s="52">
        <v>79</v>
      </c>
      <c r="F89" s="68">
        <v>49.5</v>
      </c>
      <c r="G89" s="10">
        <v>99</v>
      </c>
      <c r="H89" s="70">
        <v>54</v>
      </c>
      <c r="I89" s="13">
        <v>39</v>
      </c>
      <c r="J89" s="70">
        <f t="shared" si="2"/>
        <v>64.167000000000002</v>
      </c>
      <c r="K89" s="10">
        <f t="shared" si="3"/>
        <v>86</v>
      </c>
      <c r="L89" s="9" t="s">
        <v>50</v>
      </c>
      <c r="M89" s="9" t="s">
        <v>500</v>
      </c>
      <c r="N89" s="15" t="s">
        <v>23</v>
      </c>
      <c r="O89" s="15"/>
      <c r="P89" s="15"/>
      <c r="T89" s="60"/>
      <c r="U89" s="69"/>
    </row>
    <row r="90" spans="1:21" ht="45" customHeight="1" x14ac:dyDescent="0.15">
      <c r="A90" s="9">
        <v>87</v>
      </c>
      <c r="B90" s="10">
        <v>24998037</v>
      </c>
      <c r="C90" s="9" t="s">
        <v>179</v>
      </c>
      <c r="D90" s="68">
        <v>67.260000000000005</v>
      </c>
      <c r="E90" s="52">
        <v>91</v>
      </c>
      <c r="F90" s="68">
        <v>58.499999999999993</v>
      </c>
      <c r="G90" s="10">
        <v>49</v>
      </c>
      <c r="H90" s="70">
        <v>52.999999999999993</v>
      </c>
      <c r="I90" s="13">
        <v>48</v>
      </c>
      <c r="J90" s="70">
        <f t="shared" si="2"/>
        <v>64.081999999999994</v>
      </c>
      <c r="K90" s="10">
        <f t="shared" si="3"/>
        <v>87</v>
      </c>
      <c r="L90" s="9" t="s">
        <v>180</v>
      </c>
      <c r="M90" s="9" t="s">
        <v>500</v>
      </c>
      <c r="N90" s="15" t="s">
        <v>23</v>
      </c>
      <c r="O90" s="15"/>
      <c r="P90" s="15"/>
      <c r="T90" s="60"/>
      <c r="U90" s="69"/>
    </row>
    <row r="91" spans="1:21" ht="45" customHeight="1" x14ac:dyDescent="0.15">
      <c r="A91" s="9">
        <v>88</v>
      </c>
      <c r="B91" s="11">
        <v>24998054</v>
      </c>
      <c r="C91" s="11" t="s">
        <v>127</v>
      </c>
      <c r="D91" s="68">
        <v>67.540000000000006</v>
      </c>
      <c r="E91" s="52">
        <v>90</v>
      </c>
      <c r="F91" s="68">
        <v>57.999999999999993</v>
      </c>
      <c r="G91" s="10">
        <v>52</v>
      </c>
      <c r="H91" s="70">
        <v>50</v>
      </c>
      <c r="I91" s="13">
        <v>59</v>
      </c>
      <c r="J91" s="70">
        <f t="shared" si="2"/>
        <v>63.878</v>
      </c>
      <c r="K91" s="10">
        <f t="shared" si="3"/>
        <v>88</v>
      </c>
      <c r="L91" s="9" t="s">
        <v>57</v>
      </c>
      <c r="M91" s="9" t="s">
        <v>500</v>
      </c>
      <c r="N91" s="15" t="s">
        <v>23</v>
      </c>
      <c r="O91" s="15"/>
      <c r="P91" s="15"/>
      <c r="T91" s="60"/>
      <c r="U91" s="69"/>
    </row>
    <row r="92" spans="1:21" ht="45" customHeight="1" x14ac:dyDescent="0.15">
      <c r="A92" s="9">
        <v>89</v>
      </c>
      <c r="B92" s="11">
        <v>24998006</v>
      </c>
      <c r="C92" s="11" t="s">
        <v>95</v>
      </c>
      <c r="D92" s="68">
        <v>68.36</v>
      </c>
      <c r="E92" s="52">
        <v>85</v>
      </c>
      <c r="F92" s="68">
        <v>55</v>
      </c>
      <c r="G92" s="10">
        <v>74</v>
      </c>
      <c r="H92" s="70">
        <v>50</v>
      </c>
      <c r="I92" s="13">
        <v>59</v>
      </c>
      <c r="J92" s="70">
        <f t="shared" si="2"/>
        <v>63.851999999999997</v>
      </c>
      <c r="K92" s="10">
        <f t="shared" si="3"/>
        <v>89</v>
      </c>
      <c r="L92" s="9" t="s">
        <v>96</v>
      </c>
      <c r="M92" s="9" t="s">
        <v>97</v>
      </c>
      <c r="N92" s="15" t="s">
        <v>23</v>
      </c>
      <c r="O92" s="15"/>
      <c r="P92" s="15"/>
      <c r="T92" s="60"/>
      <c r="U92" s="69"/>
    </row>
    <row r="93" spans="1:21" ht="45" customHeight="1" x14ac:dyDescent="0.15">
      <c r="A93" s="9">
        <v>90</v>
      </c>
      <c r="B93" s="10">
        <v>24998098</v>
      </c>
      <c r="C93" s="9" t="s">
        <v>81</v>
      </c>
      <c r="D93" s="68">
        <v>66.510000000000005</v>
      </c>
      <c r="E93" s="52">
        <v>96</v>
      </c>
      <c r="F93" s="68">
        <v>56.5</v>
      </c>
      <c r="G93" s="10">
        <v>59</v>
      </c>
      <c r="H93" s="70">
        <v>59</v>
      </c>
      <c r="I93" s="13">
        <v>19</v>
      </c>
      <c r="J93" s="70">
        <f t="shared" si="2"/>
        <v>63.756999999999998</v>
      </c>
      <c r="K93" s="10">
        <f t="shared" si="3"/>
        <v>90</v>
      </c>
      <c r="L93" s="9" t="s">
        <v>82</v>
      </c>
      <c r="M93" s="9" t="s">
        <v>500</v>
      </c>
      <c r="N93" s="15" t="s">
        <v>23</v>
      </c>
      <c r="O93" s="15"/>
      <c r="P93" s="15"/>
      <c r="T93" s="60"/>
      <c r="U93" s="69"/>
    </row>
    <row r="94" spans="1:21" ht="45" customHeight="1" x14ac:dyDescent="0.15">
      <c r="A94" s="9">
        <v>91</v>
      </c>
      <c r="B94" s="11">
        <v>24998116</v>
      </c>
      <c r="C94" s="11" t="s">
        <v>157</v>
      </c>
      <c r="D94" s="68">
        <v>67.09</v>
      </c>
      <c r="E94" s="52">
        <v>92</v>
      </c>
      <c r="F94" s="68">
        <v>54</v>
      </c>
      <c r="G94" s="10">
        <v>80</v>
      </c>
      <c r="H94" s="70">
        <v>50</v>
      </c>
      <c r="I94" s="13">
        <v>59</v>
      </c>
      <c r="J94" s="70">
        <f t="shared" si="2"/>
        <v>62.763000000000005</v>
      </c>
      <c r="K94" s="10">
        <f t="shared" si="3"/>
        <v>91</v>
      </c>
      <c r="L94" s="9" t="s">
        <v>158</v>
      </c>
      <c r="M94" s="9" t="s">
        <v>500</v>
      </c>
      <c r="N94" s="15" t="s">
        <v>23</v>
      </c>
      <c r="O94" s="15"/>
      <c r="P94" s="15"/>
      <c r="T94" s="60"/>
      <c r="U94" s="69"/>
    </row>
    <row r="95" spans="1:21" ht="45" customHeight="1" x14ac:dyDescent="0.15">
      <c r="A95" s="9">
        <v>92</v>
      </c>
      <c r="B95" s="10">
        <v>24998066</v>
      </c>
      <c r="C95" s="9" t="s">
        <v>56</v>
      </c>
      <c r="D95" s="68">
        <v>64.91</v>
      </c>
      <c r="E95" s="52">
        <v>100</v>
      </c>
      <c r="F95" s="68">
        <v>55.499999999999993</v>
      </c>
      <c r="G95" s="10">
        <v>70</v>
      </c>
      <c r="H95" s="70">
        <v>62</v>
      </c>
      <c r="I95" s="13">
        <v>12</v>
      </c>
      <c r="J95" s="70">
        <f t="shared" si="2"/>
        <v>62.737000000000002</v>
      </c>
      <c r="K95" s="10">
        <f t="shared" si="3"/>
        <v>92</v>
      </c>
      <c r="L95" s="9" t="s">
        <v>57</v>
      </c>
      <c r="M95" s="9" t="s">
        <v>500</v>
      </c>
      <c r="N95" s="15" t="s">
        <v>23</v>
      </c>
      <c r="O95" s="15"/>
      <c r="P95" s="15"/>
      <c r="T95" s="60"/>
      <c r="U95" s="69"/>
    </row>
    <row r="96" spans="1:21" ht="45" customHeight="1" x14ac:dyDescent="0.15">
      <c r="A96" s="9">
        <v>93</v>
      </c>
      <c r="B96" s="10">
        <v>24998120</v>
      </c>
      <c r="C96" s="9" t="s">
        <v>221</v>
      </c>
      <c r="D96" s="68">
        <v>65.150000000000006</v>
      </c>
      <c r="E96" s="52">
        <v>99</v>
      </c>
      <c r="F96" s="68">
        <v>59</v>
      </c>
      <c r="G96" s="10">
        <v>48</v>
      </c>
      <c r="H96" s="70">
        <v>50</v>
      </c>
      <c r="I96" s="13">
        <v>59</v>
      </c>
      <c r="J96" s="70">
        <f t="shared" si="2"/>
        <v>62.405000000000001</v>
      </c>
      <c r="K96" s="10">
        <f t="shared" si="3"/>
        <v>93</v>
      </c>
      <c r="L96" s="9" t="s">
        <v>222</v>
      </c>
      <c r="M96" s="9" t="s">
        <v>500</v>
      </c>
      <c r="N96" s="15" t="s">
        <v>23</v>
      </c>
      <c r="O96" s="15"/>
      <c r="P96" s="15"/>
      <c r="T96" s="60"/>
      <c r="U96" s="69"/>
    </row>
    <row r="97" spans="1:21" ht="45" customHeight="1" x14ac:dyDescent="0.15">
      <c r="A97" s="9">
        <v>94</v>
      </c>
      <c r="B97" s="10">
        <v>24998083</v>
      </c>
      <c r="C97" s="9" t="s">
        <v>70</v>
      </c>
      <c r="D97" s="68">
        <v>64.25</v>
      </c>
      <c r="E97" s="52">
        <v>101</v>
      </c>
      <c r="F97" s="68">
        <v>55.499999999999993</v>
      </c>
      <c r="G97" s="10">
        <v>70</v>
      </c>
      <c r="H97" s="70">
        <v>62</v>
      </c>
      <c r="I97" s="13">
        <v>12</v>
      </c>
      <c r="J97" s="70">
        <f t="shared" si="2"/>
        <v>62.274999999999999</v>
      </c>
      <c r="K97" s="10">
        <f t="shared" si="3"/>
        <v>94</v>
      </c>
      <c r="L97" s="9" t="s">
        <v>71</v>
      </c>
      <c r="M97" s="9" t="s">
        <v>500</v>
      </c>
      <c r="N97" s="15" t="s">
        <v>23</v>
      </c>
      <c r="O97" s="15"/>
      <c r="P97" s="15"/>
      <c r="T97" s="60"/>
      <c r="U97" s="69"/>
    </row>
    <row r="98" spans="1:21" ht="45" customHeight="1" x14ac:dyDescent="0.15">
      <c r="A98" s="9">
        <v>95</v>
      </c>
      <c r="B98" s="10">
        <v>24998064</v>
      </c>
      <c r="C98" s="9" t="s">
        <v>196</v>
      </c>
      <c r="D98" s="68">
        <v>66.569999999999993</v>
      </c>
      <c r="E98" s="52">
        <v>95</v>
      </c>
      <c r="F98" s="68">
        <v>52</v>
      </c>
      <c r="G98" s="10">
        <v>88</v>
      </c>
      <c r="H98" s="70">
        <v>50</v>
      </c>
      <c r="I98" s="13">
        <v>59</v>
      </c>
      <c r="J98" s="70">
        <f t="shared" si="2"/>
        <v>61.998999999999988</v>
      </c>
      <c r="K98" s="10">
        <f t="shared" si="3"/>
        <v>95</v>
      </c>
      <c r="L98" s="9" t="s">
        <v>197</v>
      </c>
      <c r="M98" s="9" t="s">
        <v>500</v>
      </c>
      <c r="N98" s="15" t="s">
        <v>23</v>
      </c>
      <c r="O98" s="15"/>
      <c r="P98" s="15"/>
      <c r="T98" s="60"/>
      <c r="U98" s="69"/>
    </row>
    <row r="99" spans="1:21" ht="45" customHeight="1" x14ac:dyDescent="0.15">
      <c r="A99" s="9">
        <v>96</v>
      </c>
      <c r="B99" s="10">
        <v>24998078</v>
      </c>
      <c r="C99" s="9" t="s">
        <v>66</v>
      </c>
      <c r="D99" s="68">
        <v>66.87</v>
      </c>
      <c r="E99" s="52">
        <v>93</v>
      </c>
      <c r="F99" s="68">
        <v>47.999999999999993</v>
      </c>
      <c r="G99" s="10">
        <v>100</v>
      </c>
      <c r="H99" s="70">
        <v>54</v>
      </c>
      <c r="I99" s="13">
        <v>39</v>
      </c>
      <c r="J99" s="70">
        <f t="shared" si="2"/>
        <v>61.808999999999997</v>
      </c>
      <c r="K99" s="10">
        <f t="shared" si="3"/>
        <v>96</v>
      </c>
      <c r="L99" s="9" t="s">
        <v>67</v>
      </c>
      <c r="M99" s="9" t="s">
        <v>500</v>
      </c>
      <c r="N99" s="15" t="s">
        <v>23</v>
      </c>
      <c r="O99" s="15"/>
      <c r="P99" s="15"/>
      <c r="T99" s="60"/>
      <c r="U99" s="69"/>
    </row>
    <row r="100" spans="1:21" ht="45" customHeight="1" x14ac:dyDescent="0.15">
      <c r="A100" s="9">
        <v>97</v>
      </c>
      <c r="B100" s="11">
        <v>24998028</v>
      </c>
      <c r="C100" s="11" t="s">
        <v>111</v>
      </c>
      <c r="D100" s="68">
        <v>66.72</v>
      </c>
      <c r="E100" s="52">
        <v>94</v>
      </c>
      <c r="F100" s="68">
        <v>50</v>
      </c>
      <c r="G100" s="10">
        <v>94</v>
      </c>
      <c r="H100" s="70">
        <v>50</v>
      </c>
      <c r="I100" s="13">
        <v>59</v>
      </c>
      <c r="J100" s="70">
        <f t="shared" si="2"/>
        <v>61.703999999999994</v>
      </c>
      <c r="K100" s="10">
        <f t="shared" si="3"/>
        <v>97</v>
      </c>
      <c r="L100" s="9" t="s">
        <v>112</v>
      </c>
      <c r="M100" s="9" t="s">
        <v>500</v>
      </c>
      <c r="N100" s="15" t="s">
        <v>23</v>
      </c>
      <c r="O100" s="15"/>
      <c r="P100" s="15"/>
      <c r="T100" s="60"/>
      <c r="U100" s="69"/>
    </row>
    <row r="101" spans="1:21" ht="45" customHeight="1" x14ac:dyDescent="0.15">
      <c r="A101" s="9">
        <v>98</v>
      </c>
      <c r="B101" s="10">
        <v>24998027</v>
      </c>
      <c r="C101" s="9" t="s">
        <v>174</v>
      </c>
      <c r="D101" s="68">
        <v>66.2</v>
      </c>
      <c r="E101" s="52">
        <v>97</v>
      </c>
      <c r="F101" s="68">
        <v>50.999999999999993</v>
      </c>
      <c r="G101" s="10">
        <v>93</v>
      </c>
      <c r="H101" s="70">
        <v>50</v>
      </c>
      <c r="I101" s="13">
        <v>59</v>
      </c>
      <c r="J101" s="70">
        <f t="shared" si="2"/>
        <v>61.539999999999992</v>
      </c>
      <c r="K101" s="10">
        <f t="shared" si="3"/>
        <v>98</v>
      </c>
      <c r="L101" s="9" t="s">
        <v>175</v>
      </c>
      <c r="M101" s="9" t="s">
        <v>500</v>
      </c>
      <c r="N101" s="15" t="s">
        <v>23</v>
      </c>
      <c r="O101" s="15"/>
      <c r="P101" s="15"/>
      <c r="T101" s="60"/>
      <c r="U101" s="69"/>
    </row>
    <row r="102" spans="1:21" ht="45" customHeight="1" x14ac:dyDescent="0.15">
      <c r="A102" s="9">
        <v>99</v>
      </c>
      <c r="B102" s="11">
        <v>24998042</v>
      </c>
      <c r="C102" s="11" t="s">
        <v>117</v>
      </c>
      <c r="D102" s="68">
        <v>67.97</v>
      </c>
      <c r="E102" s="52">
        <v>88</v>
      </c>
      <c r="F102" s="68">
        <v>40</v>
      </c>
      <c r="G102" s="10">
        <v>105</v>
      </c>
      <c r="H102" s="70">
        <v>50</v>
      </c>
      <c r="I102" s="13">
        <v>59</v>
      </c>
      <c r="J102" s="70">
        <f t="shared" si="2"/>
        <v>60.578999999999994</v>
      </c>
      <c r="K102" s="10">
        <f t="shared" si="3"/>
        <v>99</v>
      </c>
      <c r="L102" s="9" t="s">
        <v>118</v>
      </c>
      <c r="M102" s="9" t="s">
        <v>500</v>
      </c>
      <c r="N102" s="15" t="s">
        <v>23</v>
      </c>
      <c r="O102" s="15"/>
      <c r="P102" s="15"/>
      <c r="T102" s="60"/>
      <c r="U102" s="69"/>
    </row>
    <row r="103" spans="1:21" ht="45" customHeight="1" x14ac:dyDescent="0.15">
      <c r="A103" s="9">
        <v>100</v>
      </c>
      <c r="B103" s="11">
        <v>24998071</v>
      </c>
      <c r="C103" s="11" t="s">
        <v>139</v>
      </c>
      <c r="D103" s="68">
        <v>63.410000000000004</v>
      </c>
      <c r="E103" s="52">
        <v>103</v>
      </c>
      <c r="F103" s="68">
        <v>51.5</v>
      </c>
      <c r="G103" s="10">
        <v>92</v>
      </c>
      <c r="H103" s="70">
        <v>55</v>
      </c>
      <c r="I103" s="13">
        <v>36</v>
      </c>
      <c r="J103" s="70">
        <f t="shared" si="2"/>
        <v>60.186999999999998</v>
      </c>
      <c r="K103" s="10">
        <f t="shared" si="3"/>
        <v>100</v>
      </c>
      <c r="L103" s="9" t="s">
        <v>57</v>
      </c>
      <c r="M103" s="9" t="s">
        <v>500</v>
      </c>
      <c r="N103" s="15" t="s">
        <v>23</v>
      </c>
      <c r="O103" s="15"/>
      <c r="P103" s="15"/>
      <c r="T103" s="60"/>
      <c r="U103" s="69"/>
    </row>
    <row r="104" spans="1:21" ht="45" customHeight="1" x14ac:dyDescent="0.15">
      <c r="A104" s="9">
        <v>101</v>
      </c>
      <c r="B104" s="11">
        <v>24998059</v>
      </c>
      <c r="C104" s="11" t="s">
        <v>132</v>
      </c>
      <c r="D104" s="68">
        <v>60.330000000000005</v>
      </c>
      <c r="E104" s="52">
        <v>106</v>
      </c>
      <c r="F104" s="68">
        <v>62</v>
      </c>
      <c r="G104" s="10">
        <v>32</v>
      </c>
      <c r="H104" s="70">
        <v>50</v>
      </c>
      <c r="I104" s="13">
        <v>59</v>
      </c>
      <c r="J104" s="70">
        <f t="shared" si="2"/>
        <v>59.631</v>
      </c>
      <c r="K104" s="10">
        <f t="shared" si="3"/>
        <v>101</v>
      </c>
      <c r="L104" s="9" t="s">
        <v>133</v>
      </c>
      <c r="M104" s="9" t="s">
        <v>500</v>
      </c>
      <c r="N104" s="15" t="s">
        <v>23</v>
      </c>
      <c r="O104" s="15"/>
      <c r="P104" s="15"/>
      <c r="T104" s="60"/>
      <c r="U104" s="69"/>
    </row>
    <row r="105" spans="1:21" ht="45" customHeight="1" x14ac:dyDescent="0.15">
      <c r="A105" s="9">
        <v>102</v>
      </c>
      <c r="B105" s="11">
        <v>24998085</v>
      </c>
      <c r="C105" s="11" t="s">
        <v>145</v>
      </c>
      <c r="D105" s="68">
        <v>60.63000000000001</v>
      </c>
      <c r="E105" s="52">
        <v>105</v>
      </c>
      <c r="F105" s="68">
        <v>56.5</v>
      </c>
      <c r="G105" s="10">
        <v>59</v>
      </c>
      <c r="H105" s="70">
        <v>50</v>
      </c>
      <c r="I105" s="13">
        <v>59</v>
      </c>
      <c r="J105" s="70">
        <f t="shared" si="2"/>
        <v>58.741</v>
      </c>
      <c r="K105" s="10">
        <f t="shared" si="3"/>
        <v>102</v>
      </c>
      <c r="L105" s="9" t="s">
        <v>146</v>
      </c>
      <c r="M105" s="9" t="s">
        <v>500</v>
      </c>
      <c r="N105" s="15" t="s">
        <v>23</v>
      </c>
      <c r="O105" s="15"/>
      <c r="P105" s="15"/>
      <c r="T105" s="60"/>
      <c r="U105" s="69"/>
    </row>
    <row r="106" spans="1:21" ht="45" customHeight="1" x14ac:dyDescent="0.15">
      <c r="A106" s="9">
        <v>103</v>
      </c>
      <c r="B106" s="10">
        <v>24998051</v>
      </c>
      <c r="C106" s="9" t="s">
        <v>51</v>
      </c>
      <c r="D106" s="68">
        <v>65.75</v>
      </c>
      <c r="E106" s="52">
        <v>98</v>
      </c>
      <c r="F106" s="68">
        <v>37</v>
      </c>
      <c r="G106" s="10">
        <v>107</v>
      </c>
      <c r="H106" s="70">
        <v>50</v>
      </c>
      <c r="I106" s="13">
        <v>59</v>
      </c>
      <c r="J106" s="70">
        <f t="shared" si="2"/>
        <v>58.424999999999997</v>
      </c>
      <c r="K106" s="10">
        <f t="shared" si="3"/>
        <v>103</v>
      </c>
      <c r="L106" s="9" t="s">
        <v>52</v>
      </c>
      <c r="M106" s="9" t="s">
        <v>500</v>
      </c>
      <c r="N106" s="15" t="s">
        <v>23</v>
      </c>
      <c r="O106" s="15"/>
      <c r="P106" s="15"/>
      <c r="T106" s="60"/>
      <c r="U106" s="69"/>
    </row>
    <row r="107" spans="1:21" ht="45" customHeight="1" x14ac:dyDescent="0.15">
      <c r="A107" s="9">
        <v>104</v>
      </c>
      <c r="B107" s="10">
        <v>24998010</v>
      </c>
      <c r="C107" s="9" t="s">
        <v>24</v>
      </c>
      <c r="D107" s="68">
        <v>62.720000000000006</v>
      </c>
      <c r="E107" s="52">
        <v>104</v>
      </c>
      <c r="F107" s="68">
        <v>47.5</v>
      </c>
      <c r="G107" s="10">
        <v>102</v>
      </c>
      <c r="H107" s="70">
        <v>50</v>
      </c>
      <c r="I107" s="13">
        <v>59</v>
      </c>
      <c r="J107" s="70">
        <f t="shared" si="2"/>
        <v>58.404000000000003</v>
      </c>
      <c r="K107" s="10">
        <f t="shared" si="3"/>
        <v>104</v>
      </c>
      <c r="L107" s="9" t="s">
        <v>25</v>
      </c>
      <c r="M107" s="9" t="s">
        <v>500</v>
      </c>
      <c r="N107" s="15" t="s">
        <v>23</v>
      </c>
      <c r="O107" s="15"/>
      <c r="P107" s="15"/>
      <c r="T107" s="60"/>
      <c r="U107" s="69"/>
    </row>
    <row r="108" spans="1:21" ht="45" customHeight="1" x14ac:dyDescent="0.15">
      <c r="A108" s="9">
        <v>105</v>
      </c>
      <c r="B108" s="10">
        <v>24998043</v>
      </c>
      <c r="C108" s="9" t="s">
        <v>184</v>
      </c>
      <c r="D108" s="68">
        <v>63.45</v>
      </c>
      <c r="E108" s="52">
        <v>102</v>
      </c>
      <c r="F108" s="68">
        <v>42</v>
      </c>
      <c r="G108" s="10">
        <v>103</v>
      </c>
      <c r="H108" s="70">
        <v>50</v>
      </c>
      <c r="I108" s="13">
        <v>59</v>
      </c>
      <c r="J108" s="70">
        <f t="shared" si="2"/>
        <v>57.814999999999998</v>
      </c>
      <c r="K108" s="10">
        <f t="shared" si="3"/>
        <v>105</v>
      </c>
      <c r="L108" s="9" t="s">
        <v>185</v>
      </c>
      <c r="M108" s="9" t="s">
        <v>500</v>
      </c>
      <c r="N108" s="15" t="s">
        <v>23</v>
      </c>
      <c r="O108" s="15"/>
      <c r="P108" s="15"/>
      <c r="T108" s="60"/>
      <c r="U108" s="69"/>
    </row>
    <row r="109" spans="1:21" ht="45" customHeight="1" x14ac:dyDescent="0.15">
      <c r="A109" s="9">
        <v>106</v>
      </c>
      <c r="B109" s="10">
        <v>24998032</v>
      </c>
      <c r="C109" s="9" t="s">
        <v>35</v>
      </c>
      <c r="D109" s="68">
        <v>68.2</v>
      </c>
      <c r="E109" s="52">
        <v>87</v>
      </c>
      <c r="F109" s="68">
        <v>0</v>
      </c>
      <c r="G109" s="10">
        <v>109</v>
      </c>
      <c r="H109" s="70">
        <v>75.999999999999986</v>
      </c>
      <c r="I109" s="13">
        <v>4</v>
      </c>
      <c r="J109" s="70">
        <f t="shared" si="2"/>
        <v>55.34</v>
      </c>
      <c r="K109" s="10">
        <f t="shared" si="3"/>
        <v>106</v>
      </c>
      <c r="L109" s="9" t="s">
        <v>36</v>
      </c>
      <c r="M109" s="9" t="s">
        <v>500</v>
      </c>
      <c r="N109" s="15" t="s">
        <v>23</v>
      </c>
      <c r="O109" s="15"/>
      <c r="P109" s="15"/>
      <c r="T109" s="60"/>
      <c r="U109" s="69"/>
    </row>
    <row r="110" spans="1:21" ht="45" customHeight="1" x14ac:dyDescent="0.15">
      <c r="A110" s="9">
        <v>107</v>
      </c>
      <c r="B110" s="10">
        <v>24998022</v>
      </c>
      <c r="C110" s="9" t="s">
        <v>28</v>
      </c>
      <c r="D110" s="68">
        <v>59.300000000000004</v>
      </c>
      <c r="E110" s="52">
        <v>107</v>
      </c>
      <c r="F110" s="68">
        <v>40</v>
      </c>
      <c r="G110" s="10">
        <v>105</v>
      </c>
      <c r="H110" s="70">
        <v>50</v>
      </c>
      <c r="I110" s="13">
        <v>59</v>
      </c>
      <c r="J110" s="70">
        <f t="shared" si="2"/>
        <v>54.51</v>
      </c>
      <c r="K110" s="10">
        <f t="shared" si="3"/>
        <v>107</v>
      </c>
      <c r="L110" s="9" t="s">
        <v>29</v>
      </c>
      <c r="M110" s="9" t="s">
        <v>500</v>
      </c>
      <c r="N110" s="15" t="s">
        <v>23</v>
      </c>
      <c r="O110" s="15"/>
      <c r="P110" s="15"/>
      <c r="T110" s="60"/>
      <c r="U110" s="69"/>
    </row>
    <row r="111" spans="1:21" ht="45" customHeight="1" x14ac:dyDescent="0.15">
      <c r="A111" s="9">
        <v>108</v>
      </c>
      <c r="B111" s="11">
        <v>24998016</v>
      </c>
      <c r="C111" s="11" t="s">
        <v>106</v>
      </c>
      <c r="D111" s="68">
        <v>56.4</v>
      </c>
      <c r="E111" s="52">
        <v>108</v>
      </c>
      <c r="F111" s="68">
        <v>41.5</v>
      </c>
      <c r="G111" s="10">
        <v>104</v>
      </c>
      <c r="H111" s="70">
        <v>50</v>
      </c>
      <c r="I111" s="13">
        <v>59</v>
      </c>
      <c r="J111" s="70">
        <f t="shared" si="2"/>
        <v>52.78</v>
      </c>
      <c r="K111" s="10">
        <f t="shared" si="3"/>
        <v>108</v>
      </c>
      <c r="L111" s="9" t="s">
        <v>25</v>
      </c>
      <c r="M111" s="9" t="s">
        <v>500</v>
      </c>
      <c r="N111" s="15" t="s">
        <v>23</v>
      </c>
      <c r="O111" s="15"/>
      <c r="P111" s="15"/>
      <c r="T111" s="60"/>
      <c r="U111" s="69"/>
    </row>
    <row r="112" spans="1:21" ht="45" customHeight="1" x14ac:dyDescent="0.15">
      <c r="A112" s="9">
        <v>109</v>
      </c>
      <c r="B112" s="11">
        <v>24998052</v>
      </c>
      <c r="C112" s="11" t="s">
        <v>124</v>
      </c>
      <c r="D112" s="68">
        <v>47.690000000000005</v>
      </c>
      <c r="E112" s="52">
        <v>109</v>
      </c>
      <c r="F112" s="68">
        <v>37</v>
      </c>
      <c r="G112" s="10">
        <v>107</v>
      </c>
      <c r="H112" s="70">
        <v>50</v>
      </c>
      <c r="I112" s="13">
        <v>59</v>
      </c>
      <c r="J112" s="70">
        <f t="shared" si="2"/>
        <v>45.783000000000001</v>
      </c>
      <c r="K112" s="10">
        <f t="shared" si="3"/>
        <v>109</v>
      </c>
      <c r="L112" s="9" t="s">
        <v>125</v>
      </c>
      <c r="M112" s="9" t="s">
        <v>500</v>
      </c>
      <c r="N112" s="15" t="s">
        <v>23</v>
      </c>
      <c r="O112" s="15"/>
      <c r="P112" s="15"/>
      <c r="T112" s="60"/>
      <c r="U112" s="69"/>
    </row>
    <row r="113" spans="1:16" ht="39.950000000000003" customHeight="1" x14ac:dyDescent="0.15">
      <c r="A113" s="60"/>
      <c r="B113" s="64"/>
      <c r="C113" s="64"/>
      <c r="D113" s="69"/>
      <c r="E113" s="65"/>
      <c r="F113" s="69"/>
      <c r="G113" s="61"/>
      <c r="H113" s="76"/>
      <c r="I113" s="66"/>
      <c r="J113" s="60"/>
      <c r="K113" s="61"/>
      <c r="L113" s="60"/>
      <c r="M113" s="60"/>
      <c r="N113" s="63"/>
      <c r="O113" s="63"/>
      <c r="P113" s="63"/>
    </row>
    <row r="114" spans="1:16" ht="45" customHeight="1" x14ac:dyDescent="0.15">
      <c r="D114" s="72" t="s">
        <v>223</v>
      </c>
      <c r="G114" s="82" t="s">
        <v>224</v>
      </c>
      <c r="H114" s="82"/>
      <c r="I114" s="82"/>
      <c r="J114" s="82"/>
    </row>
  </sheetData>
  <sortState xmlns:xlrd2="http://schemas.microsoft.com/office/spreadsheetml/2017/richdata2" ref="A4:P112">
    <sortCondition ref="K4:K112"/>
  </sortState>
  <mergeCells count="3">
    <mergeCell ref="A1:P1"/>
    <mergeCell ref="A2:D2"/>
    <mergeCell ref="G114:J114"/>
  </mergeCells>
  <phoneticPr fontId="28" type="noConversion"/>
  <conditionalFormatting sqref="C1:C1048576">
    <cfRule type="duplicateValues" dxfId="6" priority="1"/>
  </conditionalFormatting>
  <conditionalFormatting sqref="C4:C113">
    <cfRule type="duplicateValues" dxfId="5" priority="5"/>
  </conditionalFormatting>
  <conditionalFormatting sqref="C114:C1048576 C1:C3">
    <cfRule type="duplicateValues" dxfId="4" priority="10"/>
  </conditionalFormatting>
  <pageMargins left="0.75" right="0.75" top="1" bottom="1" header="0.5" footer="0.5"/>
  <pageSetup paperSize="9"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14"/>
  <sheetViews>
    <sheetView zoomScale="85" zoomScaleNormal="85" workbookViewId="0">
      <selection activeCell="I4" sqref="I4"/>
    </sheetView>
  </sheetViews>
  <sheetFormatPr defaultColWidth="9" defaultRowHeight="18.75" x14ac:dyDescent="0.15"/>
  <cols>
    <col min="1" max="1" width="6.25" style="2" customWidth="1"/>
    <col min="2" max="3" width="10.125" style="26" customWidth="1"/>
    <col min="4" max="4" width="30.625" style="26" customWidth="1"/>
    <col min="5" max="5" width="9.5" style="26" customWidth="1"/>
    <col min="6" max="6" width="7.875" style="72" bestFit="1" customWidth="1"/>
    <col min="7" max="7" width="17.5" style="72" customWidth="1"/>
    <col min="8" max="8" width="18.125" style="26" customWidth="1"/>
    <col min="9" max="9" width="39.5" style="2" customWidth="1"/>
    <col min="10" max="10" width="11.25" style="2" customWidth="1"/>
    <col min="11" max="11" width="6.375" style="2" customWidth="1"/>
    <col min="12" max="15" width="9" style="2" customWidth="1"/>
    <col min="16" max="16384" width="9" style="2"/>
  </cols>
  <sheetData>
    <row r="1" spans="1:13" ht="46.9" customHeight="1" x14ac:dyDescent="0.15">
      <c r="A1" s="81" t="s">
        <v>507</v>
      </c>
      <c r="B1" s="81"/>
      <c r="C1" s="81"/>
      <c r="D1" s="81"/>
      <c r="E1" s="81"/>
      <c r="F1" s="81"/>
      <c r="G1" s="81"/>
      <c r="H1" s="81"/>
      <c r="I1" s="81"/>
      <c r="J1" s="81"/>
      <c r="K1" s="81"/>
    </row>
    <row r="2" spans="1:13" x14ac:dyDescent="0.15">
      <c r="A2" s="82" t="s">
        <v>0</v>
      </c>
      <c r="B2" s="82"/>
      <c r="C2" s="82"/>
      <c r="D2" s="82"/>
    </row>
    <row r="3" spans="1:13" s="23" customFormat="1" ht="48" customHeight="1" x14ac:dyDescent="0.15">
      <c r="A3" s="27" t="s">
        <v>1</v>
      </c>
      <c r="B3" s="27" t="s">
        <v>2</v>
      </c>
      <c r="C3" s="27" t="s">
        <v>3</v>
      </c>
      <c r="D3" s="27" t="s">
        <v>225</v>
      </c>
      <c r="E3" s="27" t="s">
        <v>226</v>
      </c>
      <c r="F3" s="71" t="s">
        <v>227</v>
      </c>
      <c r="G3" s="77" t="s">
        <v>4</v>
      </c>
      <c r="H3" s="27" t="s">
        <v>228</v>
      </c>
      <c r="I3" s="27" t="s">
        <v>229</v>
      </c>
      <c r="J3" s="27" t="s">
        <v>15</v>
      </c>
      <c r="K3" s="27" t="s">
        <v>16</v>
      </c>
    </row>
    <row r="4" spans="1:13" ht="246.95" customHeight="1" x14ac:dyDescent="0.15">
      <c r="A4" s="9">
        <v>1</v>
      </c>
      <c r="B4" s="10">
        <v>24998003</v>
      </c>
      <c r="C4" s="9" t="s">
        <v>17</v>
      </c>
      <c r="D4" s="10">
        <v>85.8</v>
      </c>
      <c r="E4" s="10">
        <v>10</v>
      </c>
      <c r="F4" s="68">
        <f t="shared" ref="F4:G35" si="0">D4+E4</f>
        <v>95.8</v>
      </c>
      <c r="G4" s="68">
        <v>95.8</v>
      </c>
      <c r="H4" s="67">
        <f>RANK(G4,$G:$G)</f>
        <v>1</v>
      </c>
      <c r="I4" s="14" t="s">
        <v>230</v>
      </c>
      <c r="J4" s="15"/>
      <c r="K4" s="15"/>
      <c r="M4"/>
    </row>
    <row r="5" spans="1:13" ht="42" customHeight="1" x14ac:dyDescent="0.15">
      <c r="A5" s="9">
        <v>2</v>
      </c>
      <c r="B5" s="11">
        <v>24998013</v>
      </c>
      <c r="C5" s="11" t="s">
        <v>101</v>
      </c>
      <c r="D5" s="10">
        <v>88.89</v>
      </c>
      <c r="E5" s="53">
        <v>0</v>
      </c>
      <c r="F5" s="68">
        <f t="shared" si="0"/>
        <v>88.89</v>
      </c>
      <c r="G5" s="68">
        <f t="shared" si="0"/>
        <v>88.89</v>
      </c>
      <c r="H5" s="67">
        <f t="shared" ref="H5:H68" si="1">RANK(G5,$G:$G)</f>
        <v>2</v>
      </c>
      <c r="I5" s="48" t="s">
        <v>232</v>
      </c>
      <c r="J5" s="15"/>
      <c r="K5" s="15"/>
      <c r="M5"/>
    </row>
    <row r="6" spans="1:13" ht="195.75" customHeight="1" x14ac:dyDescent="0.15">
      <c r="A6" s="9">
        <v>3</v>
      </c>
      <c r="B6" s="10">
        <v>24998058</v>
      </c>
      <c r="C6" s="9" t="s">
        <v>53</v>
      </c>
      <c r="D6" s="10">
        <v>81.8</v>
      </c>
      <c r="E6" s="41">
        <v>4.5</v>
      </c>
      <c r="F6" s="68">
        <f t="shared" si="0"/>
        <v>86.3</v>
      </c>
      <c r="G6" s="68">
        <v>86.3</v>
      </c>
      <c r="H6" s="67">
        <f t="shared" si="1"/>
        <v>3</v>
      </c>
      <c r="I6" s="17" t="s">
        <v>233</v>
      </c>
      <c r="J6" s="15"/>
      <c r="K6" s="15"/>
      <c r="M6"/>
    </row>
    <row r="7" spans="1:13" ht="42" customHeight="1" x14ac:dyDescent="0.15">
      <c r="A7" s="9">
        <v>4</v>
      </c>
      <c r="B7" s="10">
        <v>24998033</v>
      </c>
      <c r="C7" s="9" t="s">
        <v>37</v>
      </c>
      <c r="D7" s="10">
        <v>86.14</v>
      </c>
      <c r="E7" s="12" t="s">
        <v>231</v>
      </c>
      <c r="F7" s="68">
        <f t="shared" si="0"/>
        <v>86.14</v>
      </c>
      <c r="G7" s="68">
        <f>F7</f>
        <v>86.14</v>
      </c>
      <c r="H7" s="67">
        <f t="shared" si="1"/>
        <v>4</v>
      </c>
      <c r="I7" s="48" t="s">
        <v>232</v>
      </c>
      <c r="J7" s="15"/>
      <c r="K7" s="15"/>
      <c r="M7"/>
    </row>
    <row r="8" spans="1:13" ht="87.75" customHeight="1" x14ac:dyDescent="0.15">
      <c r="A8" s="9">
        <v>5</v>
      </c>
      <c r="B8" s="11">
        <v>24998018</v>
      </c>
      <c r="C8" s="11" t="s">
        <v>107</v>
      </c>
      <c r="D8" s="10">
        <v>84.05</v>
      </c>
      <c r="E8" s="53">
        <v>1</v>
      </c>
      <c r="F8" s="68">
        <f t="shared" si="0"/>
        <v>85.05</v>
      </c>
      <c r="G8" s="68">
        <f t="shared" ref="G8:G71" si="2">F8</f>
        <v>85.05</v>
      </c>
      <c r="H8" s="67">
        <f t="shared" si="1"/>
        <v>5</v>
      </c>
      <c r="I8" s="19" t="s">
        <v>501</v>
      </c>
      <c r="J8" s="15"/>
      <c r="K8" s="15"/>
      <c r="M8"/>
    </row>
    <row r="9" spans="1:13" ht="151.5" customHeight="1" x14ac:dyDescent="0.15">
      <c r="A9" s="9">
        <v>6</v>
      </c>
      <c r="B9" s="10">
        <v>24998108</v>
      </c>
      <c r="C9" s="9" t="s">
        <v>218</v>
      </c>
      <c r="D9" s="10">
        <v>80.03</v>
      </c>
      <c r="E9" s="10">
        <v>5</v>
      </c>
      <c r="F9" s="68">
        <f t="shared" si="0"/>
        <v>85.03</v>
      </c>
      <c r="G9" s="68">
        <f t="shared" si="2"/>
        <v>85.03</v>
      </c>
      <c r="H9" s="67">
        <f t="shared" si="1"/>
        <v>6</v>
      </c>
      <c r="I9" s="22" t="s">
        <v>236</v>
      </c>
      <c r="J9" s="15"/>
      <c r="K9" s="15"/>
      <c r="M9"/>
    </row>
    <row r="10" spans="1:13" ht="42" customHeight="1" x14ac:dyDescent="0.15">
      <c r="A10" s="9">
        <v>7</v>
      </c>
      <c r="B10" s="10">
        <v>24998011</v>
      </c>
      <c r="C10" s="9" t="s">
        <v>164</v>
      </c>
      <c r="D10" s="10">
        <v>84.38</v>
      </c>
      <c r="E10" s="53">
        <v>0</v>
      </c>
      <c r="F10" s="68">
        <f t="shared" si="0"/>
        <v>84.38</v>
      </c>
      <c r="G10" s="68">
        <f t="shared" si="2"/>
        <v>84.38</v>
      </c>
      <c r="H10" s="67">
        <f t="shared" si="1"/>
        <v>7</v>
      </c>
      <c r="I10" s="48" t="s">
        <v>232</v>
      </c>
      <c r="J10" s="15"/>
      <c r="K10" s="15"/>
      <c r="M10"/>
    </row>
    <row r="11" spans="1:13" ht="153.75" customHeight="1" x14ac:dyDescent="0.15">
      <c r="A11" s="9">
        <v>8</v>
      </c>
      <c r="B11" s="11">
        <v>24998009</v>
      </c>
      <c r="C11" s="11" t="s">
        <v>98</v>
      </c>
      <c r="D11" s="10">
        <v>75.260000000000005</v>
      </c>
      <c r="E11" s="30">
        <v>9</v>
      </c>
      <c r="F11" s="68">
        <f t="shared" si="0"/>
        <v>84.26</v>
      </c>
      <c r="G11" s="68">
        <f t="shared" si="2"/>
        <v>84.26</v>
      </c>
      <c r="H11" s="67">
        <f t="shared" si="1"/>
        <v>8</v>
      </c>
      <c r="I11" s="20" t="s">
        <v>234</v>
      </c>
      <c r="J11" s="15"/>
      <c r="K11" s="15"/>
      <c r="M11"/>
    </row>
    <row r="12" spans="1:13" ht="42" customHeight="1" x14ac:dyDescent="0.15">
      <c r="A12" s="9">
        <v>9</v>
      </c>
      <c r="B12" s="10">
        <v>24998038</v>
      </c>
      <c r="C12" s="9" t="s">
        <v>181</v>
      </c>
      <c r="D12" s="10">
        <v>84.21</v>
      </c>
      <c r="E12" s="53">
        <v>0</v>
      </c>
      <c r="F12" s="68">
        <f t="shared" si="0"/>
        <v>84.21</v>
      </c>
      <c r="G12" s="68">
        <f t="shared" si="2"/>
        <v>84.21</v>
      </c>
      <c r="H12" s="67">
        <f t="shared" si="1"/>
        <v>9</v>
      </c>
      <c r="I12" s="48" t="s">
        <v>232</v>
      </c>
      <c r="J12" s="15"/>
      <c r="K12" s="15"/>
      <c r="M12"/>
    </row>
    <row r="13" spans="1:13" ht="42" customHeight="1" x14ac:dyDescent="0.15">
      <c r="A13" s="9">
        <v>10</v>
      </c>
      <c r="B13" s="10">
        <v>24998106</v>
      </c>
      <c r="C13" s="9" t="s">
        <v>217</v>
      </c>
      <c r="D13" s="10">
        <v>83.88</v>
      </c>
      <c r="E13" s="12" t="s">
        <v>231</v>
      </c>
      <c r="F13" s="68">
        <f t="shared" si="0"/>
        <v>83.88</v>
      </c>
      <c r="G13" s="68">
        <f t="shared" si="2"/>
        <v>83.88</v>
      </c>
      <c r="H13" s="67">
        <f t="shared" si="1"/>
        <v>10</v>
      </c>
      <c r="I13" s="48" t="s">
        <v>232</v>
      </c>
      <c r="J13" s="15"/>
      <c r="K13" s="15"/>
      <c r="M13"/>
    </row>
    <row r="14" spans="1:13" ht="42" customHeight="1" x14ac:dyDescent="0.15">
      <c r="A14" s="9">
        <v>11</v>
      </c>
      <c r="B14" s="10">
        <v>24998025</v>
      </c>
      <c r="C14" s="9" t="s">
        <v>173</v>
      </c>
      <c r="D14" s="10">
        <v>83.6</v>
      </c>
      <c r="E14" s="53">
        <v>0</v>
      </c>
      <c r="F14" s="68">
        <f t="shared" si="0"/>
        <v>83.6</v>
      </c>
      <c r="G14" s="68">
        <f t="shared" si="2"/>
        <v>83.6</v>
      </c>
      <c r="H14" s="67">
        <f t="shared" si="1"/>
        <v>11</v>
      </c>
      <c r="I14" s="48" t="s">
        <v>232</v>
      </c>
      <c r="J14" s="15"/>
      <c r="K14" s="15"/>
      <c r="M14"/>
    </row>
    <row r="15" spans="1:13" ht="42" customHeight="1" x14ac:dyDescent="0.15">
      <c r="A15" s="9">
        <v>12</v>
      </c>
      <c r="B15" s="10">
        <v>24998112</v>
      </c>
      <c r="C15" s="9" t="s">
        <v>85</v>
      </c>
      <c r="D15" s="10">
        <v>83.39</v>
      </c>
      <c r="E15" s="12" t="s">
        <v>231</v>
      </c>
      <c r="F15" s="68">
        <f t="shared" si="0"/>
        <v>83.39</v>
      </c>
      <c r="G15" s="68">
        <f t="shared" si="2"/>
        <v>83.39</v>
      </c>
      <c r="H15" s="67">
        <f t="shared" si="1"/>
        <v>12</v>
      </c>
      <c r="I15" s="48" t="s">
        <v>232</v>
      </c>
      <c r="J15" s="54"/>
      <c r="K15" s="54"/>
      <c r="M15"/>
    </row>
    <row r="16" spans="1:13" ht="42" customHeight="1" x14ac:dyDescent="0.15">
      <c r="A16" s="9">
        <v>13</v>
      </c>
      <c r="B16" s="10">
        <v>24998074</v>
      </c>
      <c r="C16" s="9" t="s">
        <v>200</v>
      </c>
      <c r="D16" s="10">
        <v>83.22</v>
      </c>
      <c r="E16" s="53">
        <v>0</v>
      </c>
      <c r="F16" s="68">
        <f t="shared" si="0"/>
        <v>83.22</v>
      </c>
      <c r="G16" s="68">
        <f t="shared" si="2"/>
        <v>83.22</v>
      </c>
      <c r="H16" s="67">
        <f t="shared" si="1"/>
        <v>13</v>
      </c>
      <c r="I16" s="48" t="s">
        <v>232</v>
      </c>
      <c r="J16" s="15"/>
      <c r="K16" s="15"/>
      <c r="M16"/>
    </row>
    <row r="17" spans="1:13" ht="42" customHeight="1" x14ac:dyDescent="0.15">
      <c r="A17" s="9">
        <v>14</v>
      </c>
      <c r="B17" s="11">
        <v>24998002</v>
      </c>
      <c r="C17" s="11" t="s">
        <v>92</v>
      </c>
      <c r="D17" s="10">
        <v>82.7</v>
      </c>
      <c r="E17" s="53">
        <v>0</v>
      </c>
      <c r="F17" s="68">
        <f t="shared" si="0"/>
        <v>82.7</v>
      </c>
      <c r="G17" s="68">
        <f t="shared" si="2"/>
        <v>82.7</v>
      </c>
      <c r="H17" s="67">
        <f t="shared" si="1"/>
        <v>14</v>
      </c>
      <c r="I17" s="48" t="s">
        <v>232</v>
      </c>
      <c r="J17" s="15"/>
      <c r="K17" s="15"/>
      <c r="M17"/>
    </row>
    <row r="18" spans="1:13" ht="42" customHeight="1" x14ac:dyDescent="0.15">
      <c r="A18" s="9">
        <v>15</v>
      </c>
      <c r="B18" s="11">
        <v>24998094</v>
      </c>
      <c r="C18" s="11" t="s">
        <v>148</v>
      </c>
      <c r="D18" s="10">
        <v>82.57</v>
      </c>
      <c r="E18" s="53">
        <v>0</v>
      </c>
      <c r="F18" s="68">
        <f t="shared" si="0"/>
        <v>82.57</v>
      </c>
      <c r="G18" s="68">
        <f t="shared" si="2"/>
        <v>82.57</v>
      </c>
      <c r="H18" s="67">
        <f t="shared" si="1"/>
        <v>15</v>
      </c>
      <c r="I18" s="48" t="s">
        <v>232</v>
      </c>
      <c r="J18" s="15"/>
      <c r="K18" s="15"/>
      <c r="M18"/>
    </row>
    <row r="19" spans="1:13" ht="42" customHeight="1" x14ac:dyDescent="0.15">
      <c r="A19" s="9">
        <v>16</v>
      </c>
      <c r="B19" s="11">
        <v>24998055</v>
      </c>
      <c r="C19" s="11" t="s">
        <v>128</v>
      </c>
      <c r="D19" s="10">
        <v>81.92</v>
      </c>
      <c r="E19" s="53">
        <v>0</v>
      </c>
      <c r="F19" s="68">
        <f t="shared" si="0"/>
        <v>81.92</v>
      </c>
      <c r="G19" s="68">
        <f t="shared" si="2"/>
        <v>81.92</v>
      </c>
      <c r="H19" s="67">
        <f t="shared" si="1"/>
        <v>16</v>
      </c>
      <c r="I19" s="48" t="s">
        <v>232</v>
      </c>
      <c r="J19" s="15"/>
      <c r="K19" s="15"/>
      <c r="M19"/>
    </row>
    <row r="20" spans="1:13" ht="42" customHeight="1" x14ac:dyDescent="0.15">
      <c r="A20" s="9">
        <v>17</v>
      </c>
      <c r="B20" s="11">
        <v>24998079</v>
      </c>
      <c r="C20" s="11" t="s">
        <v>143</v>
      </c>
      <c r="D20" s="10">
        <v>81.77</v>
      </c>
      <c r="E20" s="53">
        <v>0</v>
      </c>
      <c r="F20" s="68">
        <f t="shared" si="0"/>
        <v>81.77</v>
      </c>
      <c r="G20" s="68">
        <f t="shared" si="2"/>
        <v>81.77</v>
      </c>
      <c r="H20" s="67">
        <f t="shared" si="1"/>
        <v>17</v>
      </c>
      <c r="I20" s="48" t="s">
        <v>232</v>
      </c>
      <c r="J20" s="15"/>
      <c r="K20" s="15"/>
      <c r="M20"/>
    </row>
    <row r="21" spans="1:13" ht="42" customHeight="1" x14ac:dyDescent="0.15">
      <c r="A21" s="9">
        <v>18</v>
      </c>
      <c r="B21" s="10">
        <v>24998023</v>
      </c>
      <c r="C21" s="9" t="s">
        <v>30</v>
      </c>
      <c r="D21" s="10">
        <v>81.73</v>
      </c>
      <c r="E21" s="12" t="s">
        <v>231</v>
      </c>
      <c r="F21" s="68">
        <f t="shared" si="0"/>
        <v>81.73</v>
      </c>
      <c r="G21" s="68">
        <f t="shared" si="2"/>
        <v>81.73</v>
      </c>
      <c r="H21" s="67">
        <f t="shared" si="1"/>
        <v>18</v>
      </c>
      <c r="I21" s="48" t="s">
        <v>232</v>
      </c>
      <c r="J21" s="15"/>
      <c r="K21" s="15"/>
      <c r="M21"/>
    </row>
    <row r="22" spans="1:13" ht="42" customHeight="1" x14ac:dyDescent="0.15">
      <c r="A22" s="9">
        <v>19</v>
      </c>
      <c r="B22" s="10">
        <v>24998012</v>
      </c>
      <c r="C22" s="9" t="s">
        <v>167</v>
      </c>
      <c r="D22" s="10">
        <v>80.27</v>
      </c>
      <c r="E22" s="53">
        <v>0</v>
      </c>
      <c r="F22" s="68">
        <f t="shared" si="0"/>
        <v>80.27</v>
      </c>
      <c r="G22" s="68">
        <f t="shared" si="2"/>
        <v>80.27</v>
      </c>
      <c r="H22" s="67">
        <f t="shared" si="1"/>
        <v>19</v>
      </c>
      <c r="I22" s="48" t="s">
        <v>232</v>
      </c>
      <c r="J22" s="15"/>
      <c r="K22" s="15"/>
      <c r="M22"/>
    </row>
    <row r="23" spans="1:13" ht="42" customHeight="1" x14ac:dyDescent="0.15">
      <c r="A23" s="9">
        <v>20</v>
      </c>
      <c r="B23" s="10">
        <v>24998036</v>
      </c>
      <c r="C23" s="9" t="s">
        <v>43</v>
      </c>
      <c r="D23" s="10">
        <v>80.16</v>
      </c>
      <c r="E23" s="12" t="s">
        <v>231</v>
      </c>
      <c r="F23" s="68">
        <f t="shared" si="0"/>
        <v>80.16</v>
      </c>
      <c r="G23" s="68">
        <f t="shared" si="2"/>
        <v>80.16</v>
      </c>
      <c r="H23" s="67">
        <f t="shared" si="1"/>
        <v>20</v>
      </c>
      <c r="I23" s="48" t="s">
        <v>232</v>
      </c>
      <c r="J23" s="15"/>
      <c r="K23" s="15"/>
      <c r="M23"/>
    </row>
    <row r="24" spans="1:13" ht="42" customHeight="1" x14ac:dyDescent="0.15">
      <c r="A24" s="9">
        <v>21</v>
      </c>
      <c r="B24" s="10">
        <v>24998104</v>
      </c>
      <c r="C24" s="9" t="s">
        <v>83</v>
      </c>
      <c r="D24" s="10">
        <v>79.930000000000007</v>
      </c>
      <c r="E24" s="10">
        <v>0</v>
      </c>
      <c r="F24" s="68">
        <f t="shared" si="0"/>
        <v>79.930000000000007</v>
      </c>
      <c r="G24" s="68">
        <f t="shared" si="2"/>
        <v>79.930000000000007</v>
      </c>
      <c r="H24" s="67">
        <f t="shared" si="1"/>
        <v>21</v>
      </c>
      <c r="I24" s="48" t="s">
        <v>232</v>
      </c>
      <c r="J24" s="15"/>
      <c r="K24" s="15"/>
      <c r="M24"/>
    </row>
    <row r="25" spans="1:13" ht="42" customHeight="1" x14ac:dyDescent="0.15">
      <c r="A25" s="9">
        <v>22</v>
      </c>
      <c r="B25" s="10">
        <v>24998063</v>
      </c>
      <c r="C25" s="9" t="s">
        <v>194</v>
      </c>
      <c r="D25" s="10">
        <v>79.650000000000006</v>
      </c>
      <c r="E25" s="53">
        <v>0</v>
      </c>
      <c r="F25" s="68">
        <f t="shared" si="0"/>
        <v>79.650000000000006</v>
      </c>
      <c r="G25" s="68">
        <f t="shared" si="2"/>
        <v>79.650000000000006</v>
      </c>
      <c r="H25" s="67">
        <f t="shared" si="1"/>
        <v>22</v>
      </c>
      <c r="I25" s="48" t="s">
        <v>232</v>
      </c>
      <c r="J25" s="15"/>
      <c r="K25" s="15"/>
      <c r="M25"/>
    </row>
    <row r="26" spans="1:13" ht="42" customHeight="1" x14ac:dyDescent="0.15">
      <c r="A26" s="9">
        <v>23</v>
      </c>
      <c r="B26" s="11">
        <v>24998026</v>
      </c>
      <c r="C26" s="11" t="s">
        <v>109</v>
      </c>
      <c r="D26" s="10">
        <v>79.09</v>
      </c>
      <c r="E26" s="53">
        <v>0</v>
      </c>
      <c r="F26" s="68">
        <f t="shared" si="0"/>
        <v>79.09</v>
      </c>
      <c r="G26" s="68">
        <f t="shared" si="2"/>
        <v>79.09</v>
      </c>
      <c r="H26" s="67">
        <f t="shared" si="1"/>
        <v>23</v>
      </c>
      <c r="I26" s="48" t="s">
        <v>232</v>
      </c>
      <c r="J26" s="15"/>
      <c r="K26" s="15"/>
      <c r="M26"/>
    </row>
    <row r="27" spans="1:13" ht="42" customHeight="1" x14ac:dyDescent="0.15">
      <c r="A27" s="9">
        <v>24</v>
      </c>
      <c r="B27" s="11">
        <v>24998107</v>
      </c>
      <c r="C27" s="11" t="s">
        <v>152</v>
      </c>
      <c r="D27" s="10">
        <v>78.78</v>
      </c>
      <c r="E27" s="53">
        <v>0</v>
      </c>
      <c r="F27" s="68">
        <f t="shared" si="0"/>
        <v>78.78</v>
      </c>
      <c r="G27" s="68">
        <f t="shared" si="2"/>
        <v>78.78</v>
      </c>
      <c r="H27" s="67">
        <f t="shared" si="1"/>
        <v>24</v>
      </c>
      <c r="I27" s="48" t="s">
        <v>232</v>
      </c>
      <c r="J27" s="15"/>
      <c r="K27" s="15"/>
      <c r="M27"/>
    </row>
    <row r="28" spans="1:13" ht="63" customHeight="1" x14ac:dyDescent="0.15">
      <c r="A28" s="9">
        <v>25</v>
      </c>
      <c r="B28" s="10">
        <v>24998082</v>
      </c>
      <c r="C28" s="9" t="s">
        <v>68</v>
      </c>
      <c r="D28" s="10">
        <v>78.209999999999994</v>
      </c>
      <c r="E28" s="10">
        <v>0.5</v>
      </c>
      <c r="F28" s="68">
        <f t="shared" si="0"/>
        <v>78.709999999999994</v>
      </c>
      <c r="G28" s="68">
        <f t="shared" si="2"/>
        <v>78.709999999999994</v>
      </c>
      <c r="H28" s="67">
        <f t="shared" si="1"/>
        <v>25</v>
      </c>
      <c r="I28" s="14" t="s">
        <v>387</v>
      </c>
      <c r="J28" s="15"/>
      <c r="K28" s="15"/>
      <c r="M28"/>
    </row>
    <row r="29" spans="1:13" ht="42" customHeight="1" x14ac:dyDescent="0.15">
      <c r="A29" s="9">
        <v>26</v>
      </c>
      <c r="B29" s="10">
        <v>24998095</v>
      </c>
      <c r="C29" s="9" t="s">
        <v>77</v>
      </c>
      <c r="D29" s="10">
        <v>78.42</v>
      </c>
      <c r="E29" s="12" t="s">
        <v>231</v>
      </c>
      <c r="F29" s="68">
        <f t="shared" si="0"/>
        <v>78.42</v>
      </c>
      <c r="G29" s="68">
        <f t="shared" si="2"/>
        <v>78.42</v>
      </c>
      <c r="H29" s="67">
        <f t="shared" si="1"/>
        <v>26</v>
      </c>
      <c r="I29" s="48" t="s">
        <v>232</v>
      </c>
      <c r="J29" s="15"/>
      <c r="K29" s="15"/>
      <c r="M29"/>
    </row>
    <row r="30" spans="1:13" ht="42" customHeight="1" x14ac:dyDescent="0.15">
      <c r="A30" s="9">
        <v>27</v>
      </c>
      <c r="B30" s="11">
        <v>24998040</v>
      </c>
      <c r="C30" s="11" t="s">
        <v>120</v>
      </c>
      <c r="D30" s="10">
        <v>78.08</v>
      </c>
      <c r="E30" s="53">
        <v>0</v>
      </c>
      <c r="F30" s="68">
        <f t="shared" si="0"/>
        <v>78.08</v>
      </c>
      <c r="G30" s="68">
        <f t="shared" si="2"/>
        <v>78.08</v>
      </c>
      <c r="H30" s="67">
        <f t="shared" si="1"/>
        <v>27</v>
      </c>
      <c r="I30" s="48" t="s">
        <v>232</v>
      </c>
      <c r="J30" s="15"/>
      <c r="K30" s="15"/>
      <c r="M30"/>
    </row>
    <row r="31" spans="1:13" ht="42" customHeight="1" x14ac:dyDescent="0.15">
      <c r="A31" s="9">
        <v>28</v>
      </c>
      <c r="B31" s="10">
        <v>24998084</v>
      </c>
      <c r="C31" s="9" t="s">
        <v>205</v>
      </c>
      <c r="D31" s="10">
        <v>78.010000000000005</v>
      </c>
      <c r="E31" s="12" t="s">
        <v>231</v>
      </c>
      <c r="F31" s="68">
        <f t="shared" si="0"/>
        <v>78.010000000000005</v>
      </c>
      <c r="G31" s="68">
        <f t="shared" si="2"/>
        <v>78.010000000000005</v>
      </c>
      <c r="H31" s="67">
        <f t="shared" si="1"/>
        <v>28</v>
      </c>
      <c r="I31" s="48" t="s">
        <v>232</v>
      </c>
      <c r="J31" s="15"/>
      <c r="K31" s="15"/>
      <c r="M31"/>
    </row>
    <row r="32" spans="1:13" ht="42" customHeight="1" x14ac:dyDescent="0.15">
      <c r="A32" s="9">
        <v>29</v>
      </c>
      <c r="B32" s="11">
        <v>24998060</v>
      </c>
      <c r="C32" s="11" t="s">
        <v>134</v>
      </c>
      <c r="D32" s="10">
        <v>77.75</v>
      </c>
      <c r="E32" s="53">
        <v>0</v>
      </c>
      <c r="F32" s="68">
        <f t="shared" si="0"/>
        <v>77.75</v>
      </c>
      <c r="G32" s="68">
        <f t="shared" si="2"/>
        <v>77.75</v>
      </c>
      <c r="H32" s="67">
        <f t="shared" si="1"/>
        <v>29</v>
      </c>
      <c r="I32" s="48" t="s">
        <v>232</v>
      </c>
      <c r="J32" s="15"/>
      <c r="K32" s="15"/>
      <c r="M32"/>
    </row>
    <row r="33" spans="1:13" ht="42" customHeight="1" x14ac:dyDescent="0.15">
      <c r="A33" s="9">
        <v>30</v>
      </c>
      <c r="B33" s="10">
        <v>24998062</v>
      </c>
      <c r="C33" s="9" t="s">
        <v>192</v>
      </c>
      <c r="D33" s="10">
        <v>77.709999999999994</v>
      </c>
      <c r="E33" s="53">
        <v>0</v>
      </c>
      <c r="F33" s="68">
        <f t="shared" si="0"/>
        <v>77.709999999999994</v>
      </c>
      <c r="G33" s="68">
        <f t="shared" si="2"/>
        <v>77.709999999999994</v>
      </c>
      <c r="H33" s="67">
        <f t="shared" si="1"/>
        <v>30</v>
      </c>
      <c r="I33" s="48" t="s">
        <v>232</v>
      </c>
      <c r="J33" s="15"/>
      <c r="K33" s="15"/>
      <c r="M33"/>
    </row>
    <row r="34" spans="1:13" ht="42" customHeight="1" x14ac:dyDescent="0.15">
      <c r="A34" s="9">
        <v>31</v>
      </c>
      <c r="B34" s="11">
        <v>24998099</v>
      </c>
      <c r="C34" s="11" t="s">
        <v>150</v>
      </c>
      <c r="D34" s="10">
        <v>77.650000000000006</v>
      </c>
      <c r="E34" s="53">
        <v>0</v>
      </c>
      <c r="F34" s="68">
        <f t="shared" si="0"/>
        <v>77.650000000000006</v>
      </c>
      <c r="G34" s="68">
        <f t="shared" si="2"/>
        <v>77.650000000000006</v>
      </c>
      <c r="H34" s="67">
        <f t="shared" si="1"/>
        <v>31</v>
      </c>
      <c r="I34" s="48" t="s">
        <v>232</v>
      </c>
      <c r="J34" s="15"/>
      <c r="K34" s="15"/>
      <c r="M34"/>
    </row>
    <row r="35" spans="1:13" ht="42" customHeight="1" x14ac:dyDescent="0.15">
      <c r="A35" s="9">
        <v>32</v>
      </c>
      <c r="B35" s="10">
        <v>24998017</v>
      </c>
      <c r="C35" s="9" t="s">
        <v>169</v>
      </c>
      <c r="D35" s="10">
        <v>77.430000000000007</v>
      </c>
      <c r="E35" s="53">
        <v>0</v>
      </c>
      <c r="F35" s="68">
        <f t="shared" si="0"/>
        <v>77.430000000000007</v>
      </c>
      <c r="G35" s="68">
        <f t="shared" si="2"/>
        <v>77.430000000000007</v>
      </c>
      <c r="H35" s="67">
        <f t="shared" si="1"/>
        <v>32</v>
      </c>
      <c r="I35" s="48" t="s">
        <v>232</v>
      </c>
      <c r="J35" s="15"/>
      <c r="K35" s="15"/>
      <c r="M35"/>
    </row>
    <row r="36" spans="1:13" s="51" customFormat="1" ht="42" customHeight="1" x14ac:dyDescent="0.15">
      <c r="A36" s="9">
        <v>33</v>
      </c>
      <c r="B36" s="11">
        <v>24998014</v>
      </c>
      <c r="C36" s="11" t="s">
        <v>104</v>
      </c>
      <c r="D36" s="10">
        <v>77.41</v>
      </c>
      <c r="E36" s="53">
        <v>0</v>
      </c>
      <c r="F36" s="68">
        <f t="shared" ref="F36:F67" si="3">D36+E36</f>
        <v>77.41</v>
      </c>
      <c r="G36" s="68">
        <f t="shared" si="2"/>
        <v>77.41</v>
      </c>
      <c r="H36" s="67">
        <f t="shared" si="1"/>
        <v>33</v>
      </c>
      <c r="I36" s="48" t="s">
        <v>232</v>
      </c>
      <c r="J36" s="15"/>
      <c r="K36" s="15"/>
      <c r="M36"/>
    </row>
    <row r="37" spans="1:13" ht="42" customHeight="1" x14ac:dyDescent="0.15">
      <c r="A37" s="9">
        <v>34</v>
      </c>
      <c r="B37" s="10">
        <v>24998090</v>
      </c>
      <c r="C37" s="9" t="s">
        <v>75</v>
      </c>
      <c r="D37" s="10">
        <v>77.319999999999993</v>
      </c>
      <c r="E37" s="12" t="s">
        <v>231</v>
      </c>
      <c r="F37" s="68">
        <f t="shared" si="3"/>
        <v>77.319999999999993</v>
      </c>
      <c r="G37" s="68">
        <f t="shared" si="2"/>
        <v>77.319999999999993</v>
      </c>
      <c r="H37" s="67">
        <f t="shared" si="1"/>
        <v>34</v>
      </c>
      <c r="I37" s="48" t="s">
        <v>232</v>
      </c>
      <c r="J37" s="15"/>
      <c r="K37" s="15"/>
      <c r="M37"/>
    </row>
    <row r="38" spans="1:13" ht="42" customHeight="1" x14ac:dyDescent="0.15">
      <c r="A38" s="9">
        <v>35</v>
      </c>
      <c r="B38" s="11">
        <v>24998048</v>
      </c>
      <c r="C38" s="11" t="s">
        <v>119</v>
      </c>
      <c r="D38" s="10">
        <v>77.260000000000005</v>
      </c>
      <c r="E38" s="53">
        <v>0</v>
      </c>
      <c r="F38" s="68">
        <f t="shared" si="3"/>
        <v>77.260000000000005</v>
      </c>
      <c r="G38" s="68">
        <f t="shared" si="2"/>
        <v>77.260000000000005</v>
      </c>
      <c r="H38" s="67">
        <f t="shared" si="1"/>
        <v>35</v>
      </c>
      <c r="I38" s="48" t="s">
        <v>232</v>
      </c>
      <c r="J38" s="15"/>
      <c r="K38" s="15"/>
      <c r="M38"/>
    </row>
    <row r="39" spans="1:13" ht="42" customHeight="1" x14ac:dyDescent="0.15">
      <c r="A39" s="9">
        <v>36</v>
      </c>
      <c r="B39" s="10">
        <v>24998034</v>
      </c>
      <c r="C39" s="9" t="s">
        <v>176</v>
      </c>
      <c r="D39" s="10">
        <v>77.09</v>
      </c>
      <c r="E39" s="53">
        <v>0</v>
      </c>
      <c r="F39" s="68">
        <f t="shared" si="3"/>
        <v>77.09</v>
      </c>
      <c r="G39" s="68">
        <f t="shared" si="2"/>
        <v>77.09</v>
      </c>
      <c r="H39" s="67">
        <f t="shared" si="1"/>
        <v>36</v>
      </c>
      <c r="I39" s="48" t="s">
        <v>232</v>
      </c>
      <c r="J39" s="15"/>
      <c r="K39" s="15"/>
      <c r="M39"/>
    </row>
    <row r="40" spans="1:13" ht="42" customHeight="1" x14ac:dyDescent="0.15">
      <c r="A40" s="9">
        <v>37</v>
      </c>
      <c r="B40" s="10">
        <v>24998041</v>
      </c>
      <c r="C40" s="9" t="s">
        <v>45</v>
      </c>
      <c r="D40" s="10">
        <v>76.38</v>
      </c>
      <c r="E40" s="12" t="s">
        <v>231</v>
      </c>
      <c r="F40" s="68">
        <f t="shared" si="3"/>
        <v>76.38</v>
      </c>
      <c r="G40" s="68">
        <f t="shared" si="2"/>
        <v>76.38</v>
      </c>
      <c r="H40" s="67">
        <f t="shared" si="1"/>
        <v>37</v>
      </c>
      <c r="I40" s="48" t="s">
        <v>232</v>
      </c>
      <c r="J40" s="15"/>
      <c r="K40" s="15"/>
      <c r="M40"/>
    </row>
    <row r="41" spans="1:13" s="24" customFormat="1" ht="42" customHeight="1" x14ac:dyDescent="0.15">
      <c r="A41" s="9">
        <v>38</v>
      </c>
      <c r="B41" s="10">
        <v>24998047</v>
      </c>
      <c r="C41" s="9" t="s">
        <v>186</v>
      </c>
      <c r="D41" s="10">
        <v>75.64</v>
      </c>
      <c r="E41" s="53">
        <v>0</v>
      </c>
      <c r="F41" s="68">
        <f t="shared" si="3"/>
        <v>75.64</v>
      </c>
      <c r="G41" s="68">
        <f t="shared" si="2"/>
        <v>75.64</v>
      </c>
      <c r="H41" s="67">
        <f t="shared" si="1"/>
        <v>38</v>
      </c>
      <c r="I41" s="48" t="s">
        <v>232</v>
      </c>
      <c r="J41" s="15"/>
      <c r="K41" s="15"/>
      <c r="M41"/>
    </row>
    <row r="42" spans="1:13" ht="42" customHeight="1" x14ac:dyDescent="0.15">
      <c r="A42" s="9">
        <v>39</v>
      </c>
      <c r="B42" s="11">
        <v>24998065</v>
      </c>
      <c r="C42" s="11" t="s">
        <v>137</v>
      </c>
      <c r="D42" s="10">
        <v>75.489999999999995</v>
      </c>
      <c r="E42" s="53">
        <v>0</v>
      </c>
      <c r="F42" s="68">
        <f t="shared" si="3"/>
        <v>75.489999999999995</v>
      </c>
      <c r="G42" s="68">
        <f t="shared" si="2"/>
        <v>75.489999999999995</v>
      </c>
      <c r="H42" s="67">
        <f t="shared" si="1"/>
        <v>39</v>
      </c>
      <c r="I42" s="48" t="s">
        <v>232</v>
      </c>
      <c r="J42" s="15"/>
      <c r="K42" s="15"/>
      <c r="M42"/>
    </row>
    <row r="43" spans="1:13" ht="42" customHeight="1" x14ac:dyDescent="0.15">
      <c r="A43" s="9">
        <v>40</v>
      </c>
      <c r="B43" s="10">
        <v>24998092</v>
      </c>
      <c r="C43" s="9" t="s">
        <v>209</v>
      </c>
      <c r="D43" s="10">
        <v>75.22</v>
      </c>
      <c r="E43" s="12" t="s">
        <v>231</v>
      </c>
      <c r="F43" s="68">
        <f t="shared" si="3"/>
        <v>75.22</v>
      </c>
      <c r="G43" s="68">
        <f t="shared" si="2"/>
        <v>75.22</v>
      </c>
      <c r="H43" s="67">
        <f t="shared" si="1"/>
        <v>40</v>
      </c>
      <c r="I43" s="48" t="s">
        <v>232</v>
      </c>
      <c r="J43" s="15"/>
      <c r="K43" s="15"/>
      <c r="M43"/>
    </row>
    <row r="44" spans="1:13" ht="42" customHeight="1" x14ac:dyDescent="0.15">
      <c r="A44" s="9">
        <v>41</v>
      </c>
      <c r="B44" s="10">
        <v>24998077</v>
      </c>
      <c r="C44" s="9" t="s">
        <v>202</v>
      </c>
      <c r="D44" s="10">
        <v>75.19</v>
      </c>
      <c r="E44" s="53">
        <v>0</v>
      </c>
      <c r="F44" s="68">
        <f t="shared" si="3"/>
        <v>75.19</v>
      </c>
      <c r="G44" s="68">
        <f t="shared" si="2"/>
        <v>75.19</v>
      </c>
      <c r="H44" s="67">
        <f t="shared" si="1"/>
        <v>41</v>
      </c>
      <c r="I44" s="48" t="s">
        <v>232</v>
      </c>
      <c r="J44" s="15"/>
      <c r="K44" s="15"/>
      <c r="M44"/>
    </row>
    <row r="45" spans="1:13" ht="42" customHeight="1" x14ac:dyDescent="0.15">
      <c r="A45" s="9">
        <v>42</v>
      </c>
      <c r="B45" s="10">
        <v>24998008</v>
      </c>
      <c r="C45" s="9" t="s">
        <v>163</v>
      </c>
      <c r="D45" s="10">
        <v>75.17</v>
      </c>
      <c r="E45" s="53">
        <v>0</v>
      </c>
      <c r="F45" s="68">
        <f t="shared" si="3"/>
        <v>75.17</v>
      </c>
      <c r="G45" s="68">
        <f t="shared" si="2"/>
        <v>75.17</v>
      </c>
      <c r="H45" s="67">
        <f t="shared" si="1"/>
        <v>42</v>
      </c>
      <c r="I45" s="48" t="s">
        <v>232</v>
      </c>
      <c r="J45" s="15"/>
      <c r="K45" s="15"/>
      <c r="M45"/>
    </row>
    <row r="46" spans="1:13" ht="42" customHeight="1" x14ac:dyDescent="0.15">
      <c r="A46" s="9">
        <v>43</v>
      </c>
      <c r="B46" s="10">
        <v>24998100</v>
      </c>
      <c r="C46" s="9" t="s">
        <v>214</v>
      </c>
      <c r="D46" s="10">
        <v>75.040000000000006</v>
      </c>
      <c r="E46" s="12" t="s">
        <v>231</v>
      </c>
      <c r="F46" s="68">
        <f t="shared" si="3"/>
        <v>75.040000000000006</v>
      </c>
      <c r="G46" s="68">
        <f t="shared" si="2"/>
        <v>75.040000000000006</v>
      </c>
      <c r="H46" s="67">
        <f t="shared" si="1"/>
        <v>43</v>
      </c>
      <c r="I46" s="48" t="s">
        <v>232</v>
      </c>
      <c r="J46" s="15"/>
      <c r="K46" s="15"/>
      <c r="M46"/>
    </row>
    <row r="47" spans="1:13" ht="42" customHeight="1" x14ac:dyDescent="0.15">
      <c r="A47" s="9">
        <v>44</v>
      </c>
      <c r="B47" s="10">
        <v>24998005</v>
      </c>
      <c r="C47" s="9" t="s">
        <v>161</v>
      </c>
      <c r="D47" s="10">
        <v>74.98</v>
      </c>
      <c r="E47" s="53">
        <v>0</v>
      </c>
      <c r="F47" s="68">
        <f t="shared" si="3"/>
        <v>74.98</v>
      </c>
      <c r="G47" s="68">
        <f t="shared" si="2"/>
        <v>74.98</v>
      </c>
      <c r="H47" s="67">
        <f t="shared" si="1"/>
        <v>44</v>
      </c>
      <c r="I47" s="48" t="s">
        <v>232</v>
      </c>
      <c r="J47" s="15"/>
      <c r="K47" s="15"/>
      <c r="M47"/>
    </row>
    <row r="48" spans="1:13" ht="42" customHeight="1" x14ac:dyDescent="0.15">
      <c r="A48" s="9">
        <v>45</v>
      </c>
      <c r="B48" s="10">
        <v>24998103</v>
      </c>
      <c r="C48" s="9" t="s">
        <v>503</v>
      </c>
      <c r="D48" s="10">
        <v>74.89</v>
      </c>
      <c r="E48" s="12" t="s">
        <v>231</v>
      </c>
      <c r="F48" s="68">
        <f t="shared" si="3"/>
        <v>74.89</v>
      </c>
      <c r="G48" s="68">
        <f t="shared" si="2"/>
        <v>74.89</v>
      </c>
      <c r="H48" s="67">
        <f t="shared" si="1"/>
        <v>45</v>
      </c>
      <c r="I48" s="48" t="s">
        <v>232</v>
      </c>
      <c r="J48" s="15"/>
      <c r="K48" s="15"/>
      <c r="M48"/>
    </row>
    <row r="49" spans="1:13" ht="42" customHeight="1" x14ac:dyDescent="0.15">
      <c r="A49" s="9">
        <v>46</v>
      </c>
      <c r="B49" s="11">
        <v>24998061</v>
      </c>
      <c r="C49" s="11" t="s">
        <v>135</v>
      </c>
      <c r="D49" s="10">
        <v>74.849999999999994</v>
      </c>
      <c r="E49" s="53">
        <v>0</v>
      </c>
      <c r="F49" s="68">
        <f t="shared" si="3"/>
        <v>74.849999999999994</v>
      </c>
      <c r="G49" s="68">
        <f t="shared" si="2"/>
        <v>74.849999999999994</v>
      </c>
      <c r="H49" s="67">
        <f t="shared" si="1"/>
        <v>46</v>
      </c>
      <c r="I49" s="48" t="s">
        <v>232</v>
      </c>
      <c r="J49" s="15"/>
      <c r="K49" s="15"/>
      <c r="M49"/>
    </row>
    <row r="50" spans="1:13" ht="42" customHeight="1" x14ac:dyDescent="0.15">
      <c r="A50" s="9">
        <v>47</v>
      </c>
      <c r="B50" s="11">
        <v>24998073</v>
      </c>
      <c r="C50" s="11" t="s">
        <v>140</v>
      </c>
      <c r="D50" s="10">
        <v>74.63</v>
      </c>
      <c r="E50" s="53">
        <v>0</v>
      </c>
      <c r="F50" s="68">
        <f t="shared" si="3"/>
        <v>74.63</v>
      </c>
      <c r="G50" s="68">
        <f t="shared" si="2"/>
        <v>74.63</v>
      </c>
      <c r="H50" s="67">
        <f t="shared" si="1"/>
        <v>47</v>
      </c>
      <c r="I50" s="48" t="s">
        <v>232</v>
      </c>
      <c r="J50" s="15"/>
      <c r="K50" s="15"/>
      <c r="M50"/>
    </row>
    <row r="51" spans="1:13" ht="42" customHeight="1" x14ac:dyDescent="0.15">
      <c r="A51" s="9">
        <v>48</v>
      </c>
      <c r="B51" s="10">
        <v>24998089</v>
      </c>
      <c r="C51" s="9" t="s">
        <v>207</v>
      </c>
      <c r="D51" s="10">
        <v>74.42</v>
      </c>
      <c r="E51" s="12" t="s">
        <v>231</v>
      </c>
      <c r="F51" s="68">
        <f t="shared" si="3"/>
        <v>74.42</v>
      </c>
      <c r="G51" s="68">
        <f t="shared" si="2"/>
        <v>74.42</v>
      </c>
      <c r="H51" s="67">
        <f t="shared" si="1"/>
        <v>48</v>
      </c>
      <c r="I51" s="48" t="s">
        <v>232</v>
      </c>
      <c r="J51" s="15"/>
      <c r="K51" s="15"/>
      <c r="M51"/>
    </row>
    <row r="52" spans="1:13" ht="42" customHeight="1" x14ac:dyDescent="0.15">
      <c r="A52" s="9">
        <v>49</v>
      </c>
      <c r="B52" s="10">
        <v>24998035</v>
      </c>
      <c r="C52" s="9" t="s">
        <v>41</v>
      </c>
      <c r="D52" s="10">
        <v>74.2</v>
      </c>
      <c r="E52" s="10">
        <v>0</v>
      </c>
      <c r="F52" s="68">
        <f t="shared" si="3"/>
        <v>74.2</v>
      </c>
      <c r="G52" s="68">
        <f t="shared" si="2"/>
        <v>74.2</v>
      </c>
      <c r="H52" s="67">
        <f t="shared" si="1"/>
        <v>49</v>
      </c>
      <c r="I52" s="48" t="s">
        <v>232</v>
      </c>
      <c r="J52" s="15"/>
      <c r="K52" s="15"/>
      <c r="M52"/>
    </row>
    <row r="53" spans="1:13" ht="42" customHeight="1" x14ac:dyDescent="0.15">
      <c r="A53" s="9">
        <v>50</v>
      </c>
      <c r="B53" s="10">
        <v>24998097</v>
      </c>
      <c r="C53" s="9" t="s">
        <v>79</v>
      </c>
      <c r="D53" s="10">
        <v>74.180000000000007</v>
      </c>
      <c r="E53" s="12" t="s">
        <v>231</v>
      </c>
      <c r="F53" s="68">
        <f t="shared" si="3"/>
        <v>74.180000000000007</v>
      </c>
      <c r="G53" s="68">
        <f t="shared" si="2"/>
        <v>74.180000000000007</v>
      </c>
      <c r="H53" s="67">
        <f t="shared" si="1"/>
        <v>50</v>
      </c>
      <c r="I53" s="48" t="s">
        <v>232</v>
      </c>
      <c r="J53" s="15"/>
      <c r="K53" s="15"/>
      <c r="M53"/>
    </row>
    <row r="54" spans="1:13" ht="42" customHeight="1" x14ac:dyDescent="0.15">
      <c r="A54" s="9">
        <v>51</v>
      </c>
      <c r="B54" s="11">
        <v>24998101</v>
      </c>
      <c r="C54" s="11" t="s">
        <v>151</v>
      </c>
      <c r="D54" s="10">
        <v>74.03</v>
      </c>
      <c r="E54" s="53">
        <v>0</v>
      </c>
      <c r="F54" s="68">
        <f t="shared" si="3"/>
        <v>74.03</v>
      </c>
      <c r="G54" s="68">
        <f t="shared" si="2"/>
        <v>74.03</v>
      </c>
      <c r="H54" s="67">
        <f t="shared" si="1"/>
        <v>51</v>
      </c>
      <c r="I54" s="48" t="s">
        <v>232</v>
      </c>
      <c r="J54" s="15"/>
      <c r="K54" s="15"/>
      <c r="M54"/>
    </row>
    <row r="55" spans="1:13" ht="42" customHeight="1" x14ac:dyDescent="0.15">
      <c r="A55" s="9">
        <v>52</v>
      </c>
      <c r="B55" s="10">
        <v>24998045</v>
      </c>
      <c r="C55" s="9" t="s">
        <v>47</v>
      </c>
      <c r="D55" s="10">
        <v>74.010000000000005</v>
      </c>
      <c r="E55" s="12" t="s">
        <v>231</v>
      </c>
      <c r="F55" s="68">
        <f t="shared" si="3"/>
        <v>74.010000000000005</v>
      </c>
      <c r="G55" s="68">
        <f t="shared" si="2"/>
        <v>74.010000000000005</v>
      </c>
      <c r="H55" s="67">
        <f t="shared" si="1"/>
        <v>52</v>
      </c>
      <c r="I55" s="48" t="s">
        <v>232</v>
      </c>
      <c r="J55" s="15"/>
      <c r="K55" s="15"/>
      <c r="M55"/>
    </row>
    <row r="56" spans="1:13" ht="42" customHeight="1" x14ac:dyDescent="0.15">
      <c r="A56" s="9">
        <v>53</v>
      </c>
      <c r="B56" s="11">
        <v>24998075</v>
      </c>
      <c r="C56" s="11" t="s">
        <v>142</v>
      </c>
      <c r="D56" s="10">
        <v>73.989999999999995</v>
      </c>
      <c r="E56" s="53">
        <v>0</v>
      </c>
      <c r="F56" s="68">
        <f t="shared" si="3"/>
        <v>73.989999999999995</v>
      </c>
      <c r="G56" s="68">
        <f t="shared" si="2"/>
        <v>73.989999999999995</v>
      </c>
      <c r="H56" s="67">
        <f t="shared" si="1"/>
        <v>53</v>
      </c>
      <c r="I56" s="48" t="s">
        <v>232</v>
      </c>
      <c r="J56" s="15"/>
      <c r="K56" s="15"/>
      <c r="M56"/>
    </row>
    <row r="57" spans="1:13" s="24" customFormat="1" ht="42" customHeight="1" x14ac:dyDescent="0.15">
      <c r="A57" s="9">
        <v>54</v>
      </c>
      <c r="B57" s="10">
        <v>24998007</v>
      </c>
      <c r="C57" s="9" t="s">
        <v>21</v>
      </c>
      <c r="D57" s="10">
        <v>73.62</v>
      </c>
      <c r="E57" s="12" t="s">
        <v>231</v>
      </c>
      <c r="F57" s="68">
        <f t="shared" si="3"/>
        <v>73.62</v>
      </c>
      <c r="G57" s="68">
        <f t="shared" si="2"/>
        <v>73.62</v>
      </c>
      <c r="H57" s="67">
        <f t="shared" si="1"/>
        <v>54</v>
      </c>
      <c r="I57" s="48" t="s">
        <v>232</v>
      </c>
      <c r="J57" s="15"/>
      <c r="K57" s="15"/>
      <c r="M57"/>
    </row>
    <row r="58" spans="1:13" ht="42" customHeight="1" x14ac:dyDescent="0.15">
      <c r="A58" s="9">
        <v>55</v>
      </c>
      <c r="B58" s="10">
        <v>24998068</v>
      </c>
      <c r="C58" s="9" t="s">
        <v>60</v>
      </c>
      <c r="D58" s="10">
        <v>73.41</v>
      </c>
      <c r="E58" s="12" t="s">
        <v>231</v>
      </c>
      <c r="F58" s="68">
        <f t="shared" si="3"/>
        <v>73.41</v>
      </c>
      <c r="G58" s="68">
        <f t="shared" si="2"/>
        <v>73.41</v>
      </c>
      <c r="H58" s="67">
        <f t="shared" si="1"/>
        <v>55</v>
      </c>
      <c r="I58" s="48" t="s">
        <v>232</v>
      </c>
      <c r="J58" s="15"/>
      <c r="K58" s="15"/>
      <c r="M58"/>
    </row>
    <row r="59" spans="1:13" ht="42" customHeight="1" x14ac:dyDescent="0.15">
      <c r="A59" s="9">
        <v>56</v>
      </c>
      <c r="B59" s="11">
        <v>24998050</v>
      </c>
      <c r="C59" s="11" t="s">
        <v>122</v>
      </c>
      <c r="D59" s="10">
        <v>73.39</v>
      </c>
      <c r="E59" s="53">
        <v>0</v>
      </c>
      <c r="F59" s="68">
        <f t="shared" si="3"/>
        <v>73.39</v>
      </c>
      <c r="G59" s="68">
        <f t="shared" si="2"/>
        <v>73.39</v>
      </c>
      <c r="H59" s="67">
        <f t="shared" si="1"/>
        <v>56</v>
      </c>
      <c r="I59" s="48" t="s">
        <v>232</v>
      </c>
      <c r="J59" s="15"/>
      <c r="K59" s="15"/>
      <c r="M59"/>
    </row>
    <row r="60" spans="1:13" ht="42" customHeight="1" x14ac:dyDescent="0.15">
      <c r="A60" s="9">
        <v>57</v>
      </c>
      <c r="B60" s="10">
        <v>24998039</v>
      </c>
      <c r="C60" s="9" t="s">
        <v>183</v>
      </c>
      <c r="D60" s="10">
        <v>73.34</v>
      </c>
      <c r="E60" s="53">
        <v>0</v>
      </c>
      <c r="F60" s="68">
        <f t="shared" si="3"/>
        <v>73.34</v>
      </c>
      <c r="G60" s="68">
        <f t="shared" si="2"/>
        <v>73.34</v>
      </c>
      <c r="H60" s="67">
        <f t="shared" si="1"/>
        <v>57</v>
      </c>
      <c r="I60" s="48" t="s">
        <v>232</v>
      </c>
      <c r="J60" s="15"/>
      <c r="K60" s="15"/>
      <c r="M60"/>
    </row>
    <row r="61" spans="1:13" ht="42" customHeight="1" x14ac:dyDescent="0.15">
      <c r="A61" s="9">
        <v>58</v>
      </c>
      <c r="B61" s="11">
        <v>24998087</v>
      </c>
      <c r="C61" s="11" t="s">
        <v>147</v>
      </c>
      <c r="D61" s="10">
        <v>73.209999999999994</v>
      </c>
      <c r="E61" s="53">
        <v>0</v>
      </c>
      <c r="F61" s="68">
        <f t="shared" si="3"/>
        <v>73.209999999999994</v>
      </c>
      <c r="G61" s="68">
        <f t="shared" si="2"/>
        <v>73.209999999999994</v>
      </c>
      <c r="H61" s="67">
        <f t="shared" si="1"/>
        <v>58</v>
      </c>
      <c r="I61" s="48" t="s">
        <v>232</v>
      </c>
      <c r="J61" s="15"/>
      <c r="K61" s="15"/>
      <c r="M61"/>
    </row>
    <row r="62" spans="1:13" ht="42" customHeight="1" x14ac:dyDescent="0.15">
      <c r="A62" s="9">
        <v>59</v>
      </c>
      <c r="B62" s="11">
        <v>24998030</v>
      </c>
      <c r="C62" s="11" t="s">
        <v>113</v>
      </c>
      <c r="D62" s="10">
        <v>72.930000000000007</v>
      </c>
      <c r="E62" s="53">
        <v>0</v>
      </c>
      <c r="F62" s="68">
        <f t="shared" si="3"/>
        <v>72.930000000000007</v>
      </c>
      <c r="G62" s="68">
        <f t="shared" si="2"/>
        <v>72.930000000000007</v>
      </c>
      <c r="H62" s="67">
        <f t="shared" si="1"/>
        <v>59</v>
      </c>
      <c r="I62" s="48" t="s">
        <v>232</v>
      </c>
      <c r="J62" s="15"/>
      <c r="K62" s="15"/>
      <c r="M62"/>
    </row>
    <row r="63" spans="1:13" ht="42" customHeight="1" x14ac:dyDescent="0.15">
      <c r="A63" s="9">
        <v>60</v>
      </c>
      <c r="B63" s="10">
        <v>24998093</v>
      </c>
      <c r="C63" s="9" t="s">
        <v>210</v>
      </c>
      <c r="D63" s="10">
        <v>72.91</v>
      </c>
      <c r="E63" s="12" t="s">
        <v>231</v>
      </c>
      <c r="F63" s="68">
        <f t="shared" si="3"/>
        <v>72.91</v>
      </c>
      <c r="G63" s="68">
        <f t="shared" si="2"/>
        <v>72.91</v>
      </c>
      <c r="H63" s="67">
        <f t="shared" si="1"/>
        <v>60</v>
      </c>
      <c r="I63" s="48" t="s">
        <v>232</v>
      </c>
      <c r="J63" s="15"/>
      <c r="K63" s="15"/>
      <c r="M63"/>
    </row>
    <row r="64" spans="1:13" ht="69" customHeight="1" x14ac:dyDescent="0.15">
      <c r="A64" s="9">
        <v>61</v>
      </c>
      <c r="B64" s="10">
        <v>24998081</v>
      </c>
      <c r="C64" s="9" t="s">
        <v>204</v>
      </c>
      <c r="D64" s="10">
        <v>72.61</v>
      </c>
      <c r="E64" s="10">
        <v>0.25</v>
      </c>
      <c r="F64" s="68">
        <f t="shared" si="3"/>
        <v>72.86</v>
      </c>
      <c r="G64" s="68">
        <f t="shared" si="2"/>
        <v>72.86</v>
      </c>
      <c r="H64" s="67">
        <f t="shared" si="1"/>
        <v>61</v>
      </c>
      <c r="I64" s="44" t="s">
        <v>386</v>
      </c>
      <c r="J64" s="15"/>
      <c r="K64" s="15"/>
      <c r="M64"/>
    </row>
    <row r="65" spans="1:13" ht="42" customHeight="1" x14ac:dyDescent="0.15">
      <c r="A65" s="9">
        <v>62</v>
      </c>
      <c r="B65" s="10">
        <v>24998067</v>
      </c>
      <c r="C65" s="9" t="s">
        <v>58</v>
      </c>
      <c r="D65" s="10">
        <v>72.81</v>
      </c>
      <c r="E65" s="12" t="s">
        <v>231</v>
      </c>
      <c r="F65" s="68">
        <f t="shared" si="3"/>
        <v>72.81</v>
      </c>
      <c r="G65" s="68">
        <f t="shared" si="2"/>
        <v>72.81</v>
      </c>
      <c r="H65" s="67">
        <f t="shared" si="1"/>
        <v>62</v>
      </c>
      <c r="I65" s="48" t="s">
        <v>232</v>
      </c>
      <c r="J65" s="15"/>
      <c r="K65" s="15"/>
      <c r="M65"/>
    </row>
    <row r="66" spans="1:13" ht="42" customHeight="1" x14ac:dyDescent="0.15">
      <c r="A66" s="9">
        <v>63</v>
      </c>
      <c r="B66" s="11">
        <v>24998057</v>
      </c>
      <c r="C66" s="11" t="s">
        <v>130</v>
      </c>
      <c r="D66" s="10">
        <v>72.81</v>
      </c>
      <c r="E66" s="53">
        <v>0</v>
      </c>
      <c r="F66" s="68">
        <f t="shared" si="3"/>
        <v>72.81</v>
      </c>
      <c r="G66" s="68">
        <f t="shared" si="2"/>
        <v>72.81</v>
      </c>
      <c r="H66" s="67">
        <f t="shared" si="1"/>
        <v>62</v>
      </c>
      <c r="I66" s="48" t="s">
        <v>232</v>
      </c>
      <c r="J66" s="15"/>
      <c r="K66" s="15"/>
      <c r="M66"/>
    </row>
    <row r="67" spans="1:13" ht="42" customHeight="1" x14ac:dyDescent="0.15">
      <c r="A67" s="9">
        <v>64</v>
      </c>
      <c r="B67" s="10">
        <v>24998049</v>
      </c>
      <c r="C67" s="9" t="s">
        <v>188</v>
      </c>
      <c r="D67" s="10">
        <v>72.7</v>
      </c>
      <c r="E67" s="53">
        <v>0</v>
      </c>
      <c r="F67" s="68">
        <f t="shared" si="3"/>
        <v>72.7</v>
      </c>
      <c r="G67" s="68">
        <f t="shared" si="2"/>
        <v>72.7</v>
      </c>
      <c r="H67" s="67">
        <f t="shared" si="1"/>
        <v>64</v>
      </c>
      <c r="I67" s="48" t="s">
        <v>232</v>
      </c>
      <c r="J67" s="15"/>
      <c r="K67" s="15"/>
      <c r="M67"/>
    </row>
    <row r="68" spans="1:13" ht="42" customHeight="1" x14ac:dyDescent="0.15">
      <c r="A68" s="9">
        <v>65</v>
      </c>
      <c r="B68" s="10">
        <v>24998088</v>
      </c>
      <c r="C68" s="9" t="s">
        <v>74</v>
      </c>
      <c r="D68" s="10">
        <v>72.5</v>
      </c>
      <c r="E68" s="12" t="s">
        <v>231</v>
      </c>
      <c r="F68" s="68">
        <f t="shared" ref="F68:F99" si="4">D68+E68</f>
        <v>72.5</v>
      </c>
      <c r="G68" s="68">
        <f t="shared" si="2"/>
        <v>72.5</v>
      </c>
      <c r="H68" s="67">
        <f t="shared" si="1"/>
        <v>65</v>
      </c>
      <c r="I68" s="48" t="s">
        <v>232</v>
      </c>
      <c r="J68" s="15"/>
      <c r="K68" s="15"/>
      <c r="M68"/>
    </row>
    <row r="69" spans="1:13" ht="42" customHeight="1" x14ac:dyDescent="0.15">
      <c r="A69" s="9">
        <v>66</v>
      </c>
      <c r="B69" s="11">
        <v>24998053</v>
      </c>
      <c r="C69" s="11" t="s">
        <v>126</v>
      </c>
      <c r="D69" s="10">
        <v>72.44</v>
      </c>
      <c r="E69" s="53">
        <v>0</v>
      </c>
      <c r="F69" s="68">
        <f t="shared" si="4"/>
        <v>72.44</v>
      </c>
      <c r="G69" s="68">
        <f t="shared" si="2"/>
        <v>72.44</v>
      </c>
      <c r="H69" s="67">
        <f t="shared" ref="H69:H112" si="5">RANK(G69,$G:$G)</f>
        <v>66</v>
      </c>
      <c r="I69" s="48" t="s">
        <v>232</v>
      </c>
      <c r="J69" s="15"/>
      <c r="K69" s="15"/>
      <c r="M69"/>
    </row>
    <row r="70" spans="1:13" ht="42" customHeight="1" x14ac:dyDescent="0.15">
      <c r="A70" s="9">
        <v>67</v>
      </c>
      <c r="B70" s="10">
        <v>24998069</v>
      </c>
      <c r="C70" s="9" t="s">
        <v>62</v>
      </c>
      <c r="D70" s="10">
        <v>72.099999999999994</v>
      </c>
      <c r="E70" s="12" t="s">
        <v>231</v>
      </c>
      <c r="F70" s="68">
        <f t="shared" si="4"/>
        <v>72.099999999999994</v>
      </c>
      <c r="G70" s="68">
        <f t="shared" si="2"/>
        <v>72.099999999999994</v>
      </c>
      <c r="H70" s="67">
        <f t="shared" si="5"/>
        <v>67</v>
      </c>
      <c r="I70" s="48" t="s">
        <v>232</v>
      </c>
      <c r="J70" s="15"/>
      <c r="K70" s="15"/>
      <c r="M70"/>
    </row>
    <row r="71" spans="1:13" ht="42" customHeight="1" x14ac:dyDescent="0.15">
      <c r="A71" s="9">
        <v>68</v>
      </c>
      <c r="B71" s="11">
        <v>24998031</v>
      </c>
      <c r="C71" s="11" t="s">
        <v>114</v>
      </c>
      <c r="D71" s="10">
        <v>71.95</v>
      </c>
      <c r="E71" s="53">
        <v>0</v>
      </c>
      <c r="F71" s="68">
        <f t="shared" si="4"/>
        <v>71.95</v>
      </c>
      <c r="G71" s="68">
        <f t="shared" si="2"/>
        <v>71.95</v>
      </c>
      <c r="H71" s="67">
        <f t="shared" si="5"/>
        <v>68</v>
      </c>
      <c r="I71" s="48" t="s">
        <v>232</v>
      </c>
      <c r="J71" s="15"/>
      <c r="K71" s="15"/>
      <c r="M71"/>
    </row>
    <row r="72" spans="1:13" ht="42" customHeight="1" x14ac:dyDescent="0.15">
      <c r="A72" s="9">
        <v>69</v>
      </c>
      <c r="B72" s="10">
        <v>24998056</v>
      </c>
      <c r="C72" s="9" t="s">
        <v>190</v>
      </c>
      <c r="D72" s="10">
        <v>71.34</v>
      </c>
      <c r="E72" s="53">
        <v>0</v>
      </c>
      <c r="F72" s="68">
        <f t="shared" si="4"/>
        <v>71.34</v>
      </c>
      <c r="G72" s="68">
        <f t="shared" ref="G72:G112" si="6">F72</f>
        <v>71.34</v>
      </c>
      <c r="H72" s="67">
        <f t="shared" si="5"/>
        <v>69</v>
      </c>
      <c r="I72" s="48" t="s">
        <v>232</v>
      </c>
      <c r="J72" s="15"/>
      <c r="K72" s="15"/>
      <c r="M72"/>
    </row>
    <row r="73" spans="1:13" ht="42" customHeight="1" x14ac:dyDescent="0.15">
      <c r="A73" s="9">
        <v>70</v>
      </c>
      <c r="B73" s="10">
        <v>24998076</v>
      </c>
      <c r="C73" s="9" t="s">
        <v>64</v>
      </c>
      <c r="D73" s="10">
        <v>70.98</v>
      </c>
      <c r="E73" s="12" t="s">
        <v>231</v>
      </c>
      <c r="F73" s="68">
        <f t="shared" si="4"/>
        <v>70.98</v>
      </c>
      <c r="G73" s="68">
        <f t="shared" si="6"/>
        <v>70.98</v>
      </c>
      <c r="H73" s="67">
        <f t="shared" si="5"/>
        <v>70</v>
      </c>
      <c r="I73" s="48" t="s">
        <v>232</v>
      </c>
      <c r="J73" s="15"/>
      <c r="K73" s="15"/>
      <c r="M73"/>
    </row>
    <row r="74" spans="1:13" ht="42" customHeight="1" x14ac:dyDescent="0.15">
      <c r="A74" s="9">
        <v>71</v>
      </c>
      <c r="B74" s="10">
        <v>24998029</v>
      </c>
      <c r="C74" s="9" t="s">
        <v>39</v>
      </c>
      <c r="D74" s="10">
        <v>70.97</v>
      </c>
      <c r="E74" s="12" t="s">
        <v>231</v>
      </c>
      <c r="F74" s="68">
        <f t="shared" si="4"/>
        <v>70.97</v>
      </c>
      <c r="G74" s="68">
        <f t="shared" si="6"/>
        <v>70.97</v>
      </c>
      <c r="H74" s="67">
        <f t="shared" si="5"/>
        <v>71</v>
      </c>
      <c r="I74" s="48" t="s">
        <v>232</v>
      </c>
      <c r="J74" s="15"/>
      <c r="K74" s="15"/>
      <c r="M74"/>
    </row>
    <row r="75" spans="1:13" ht="42" customHeight="1" x14ac:dyDescent="0.15">
      <c r="A75" s="9">
        <v>72</v>
      </c>
      <c r="B75" s="10">
        <v>24998086</v>
      </c>
      <c r="C75" s="9" t="s">
        <v>72</v>
      </c>
      <c r="D75" s="10">
        <v>70.930000000000007</v>
      </c>
      <c r="E75" s="12" t="s">
        <v>231</v>
      </c>
      <c r="F75" s="68">
        <f t="shared" si="4"/>
        <v>70.930000000000007</v>
      </c>
      <c r="G75" s="68">
        <f t="shared" si="6"/>
        <v>70.930000000000007</v>
      </c>
      <c r="H75" s="67">
        <f t="shared" si="5"/>
        <v>72</v>
      </c>
      <c r="I75" s="48" t="s">
        <v>232</v>
      </c>
      <c r="J75" s="15"/>
      <c r="K75" s="15"/>
      <c r="M75"/>
    </row>
    <row r="76" spans="1:13" ht="61.5" customHeight="1" x14ac:dyDescent="0.15">
      <c r="A76" s="9">
        <v>73</v>
      </c>
      <c r="B76" s="10">
        <v>24998091</v>
      </c>
      <c r="C76" s="9" t="s">
        <v>208</v>
      </c>
      <c r="D76" s="10">
        <v>68.930000000000007</v>
      </c>
      <c r="E76" s="10">
        <v>2</v>
      </c>
      <c r="F76" s="68">
        <f t="shared" si="4"/>
        <v>70.930000000000007</v>
      </c>
      <c r="G76" s="68">
        <f t="shared" si="6"/>
        <v>70.930000000000007</v>
      </c>
      <c r="H76" s="67">
        <f t="shared" si="5"/>
        <v>72</v>
      </c>
      <c r="I76" s="21" t="s">
        <v>235</v>
      </c>
      <c r="J76" s="15"/>
      <c r="K76" s="15"/>
      <c r="M76"/>
    </row>
    <row r="77" spans="1:13" ht="42" customHeight="1" x14ac:dyDescent="0.15">
      <c r="A77" s="9">
        <v>74</v>
      </c>
      <c r="B77" s="10">
        <v>24998072</v>
      </c>
      <c r="C77" s="9" t="s">
        <v>199</v>
      </c>
      <c r="D77" s="10">
        <v>70.680000000000007</v>
      </c>
      <c r="E77" s="53">
        <v>0</v>
      </c>
      <c r="F77" s="68">
        <f t="shared" si="4"/>
        <v>70.680000000000007</v>
      </c>
      <c r="G77" s="68">
        <f t="shared" si="6"/>
        <v>70.680000000000007</v>
      </c>
      <c r="H77" s="67">
        <f t="shared" si="5"/>
        <v>74</v>
      </c>
      <c r="I77" s="48" t="s">
        <v>232</v>
      </c>
      <c r="J77" s="15"/>
      <c r="K77" s="15"/>
      <c r="M77"/>
    </row>
    <row r="78" spans="1:13" ht="42" customHeight="1" x14ac:dyDescent="0.15">
      <c r="A78" s="9">
        <v>75</v>
      </c>
      <c r="B78" s="10">
        <v>24998024</v>
      </c>
      <c r="C78" s="9" t="s">
        <v>33</v>
      </c>
      <c r="D78" s="10">
        <v>70.61</v>
      </c>
      <c r="E78" s="12" t="s">
        <v>231</v>
      </c>
      <c r="F78" s="68">
        <f t="shared" si="4"/>
        <v>70.61</v>
      </c>
      <c r="G78" s="68">
        <f t="shared" si="6"/>
        <v>70.61</v>
      </c>
      <c r="H78" s="67">
        <f t="shared" si="5"/>
        <v>75</v>
      </c>
      <c r="I78" s="48" t="s">
        <v>232</v>
      </c>
      <c r="J78" s="15"/>
      <c r="K78" s="15"/>
      <c r="M78"/>
    </row>
    <row r="79" spans="1:13" ht="42" customHeight="1" x14ac:dyDescent="0.15">
      <c r="A79" s="9">
        <v>76</v>
      </c>
      <c r="B79" s="11">
        <v>24998111</v>
      </c>
      <c r="C79" s="11" t="s">
        <v>155</v>
      </c>
      <c r="D79" s="10">
        <v>70.55</v>
      </c>
      <c r="E79" s="53">
        <v>0</v>
      </c>
      <c r="F79" s="68">
        <f t="shared" si="4"/>
        <v>70.55</v>
      </c>
      <c r="G79" s="68">
        <f t="shared" si="6"/>
        <v>70.55</v>
      </c>
      <c r="H79" s="67">
        <f t="shared" si="5"/>
        <v>76</v>
      </c>
      <c r="I79" s="48" t="s">
        <v>232</v>
      </c>
      <c r="J79" s="15"/>
      <c r="K79" s="15"/>
      <c r="M79"/>
    </row>
    <row r="80" spans="1:13" ht="42" customHeight="1" x14ac:dyDescent="0.15">
      <c r="A80" s="9">
        <v>77</v>
      </c>
      <c r="B80" s="10">
        <v>24998019</v>
      </c>
      <c r="C80" s="9" t="s">
        <v>170</v>
      </c>
      <c r="D80" s="10">
        <v>70.55</v>
      </c>
      <c r="E80" s="53">
        <v>0</v>
      </c>
      <c r="F80" s="68">
        <f t="shared" si="4"/>
        <v>70.55</v>
      </c>
      <c r="G80" s="68">
        <f t="shared" si="6"/>
        <v>70.55</v>
      </c>
      <c r="H80" s="67">
        <f t="shared" si="5"/>
        <v>76</v>
      </c>
      <c r="I80" s="48" t="s">
        <v>232</v>
      </c>
      <c r="J80" s="15"/>
      <c r="K80" s="15"/>
      <c r="M80"/>
    </row>
    <row r="81" spans="1:13" ht="42" customHeight="1" x14ac:dyDescent="0.15">
      <c r="A81" s="9">
        <v>78</v>
      </c>
      <c r="B81" s="11">
        <v>24998080</v>
      </c>
      <c r="C81" s="11" t="s">
        <v>144</v>
      </c>
      <c r="D81" s="10">
        <v>70.2</v>
      </c>
      <c r="E81" s="53">
        <v>0</v>
      </c>
      <c r="F81" s="68">
        <f t="shared" si="4"/>
        <v>70.2</v>
      </c>
      <c r="G81" s="68">
        <f t="shared" si="6"/>
        <v>70.2</v>
      </c>
      <c r="H81" s="67">
        <f t="shared" si="5"/>
        <v>78</v>
      </c>
      <c r="I81" s="48" t="s">
        <v>232</v>
      </c>
      <c r="J81" s="15"/>
      <c r="K81" s="15"/>
      <c r="M81"/>
    </row>
    <row r="82" spans="1:13" ht="63.75" customHeight="1" x14ac:dyDescent="0.15">
      <c r="A82" s="9">
        <v>79</v>
      </c>
      <c r="B82" s="10">
        <v>24998046</v>
      </c>
      <c r="C82" s="9" t="s">
        <v>49</v>
      </c>
      <c r="D82" s="10">
        <v>68.81</v>
      </c>
      <c r="E82" s="10">
        <v>1</v>
      </c>
      <c r="F82" s="68">
        <f t="shared" si="4"/>
        <v>69.81</v>
      </c>
      <c r="G82" s="68">
        <f t="shared" si="6"/>
        <v>69.81</v>
      </c>
      <c r="H82" s="67">
        <f t="shared" si="5"/>
        <v>79</v>
      </c>
      <c r="I82" s="14" t="s">
        <v>385</v>
      </c>
      <c r="J82" s="15"/>
      <c r="K82" s="15"/>
      <c r="M82"/>
    </row>
    <row r="83" spans="1:13" ht="42" customHeight="1" x14ac:dyDescent="0.15">
      <c r="A83" s="9">
        <v>80</v>
      </c>
      <c r="B83" s="10">
        <v>24998096</v>
      </c>
      <c r="C83" s="9" t="s">
        <v>212</v>
      </c>
      <c r="D83" s="10">
        <v>69.77</v>
      </c>
      <c r="E83" s="12" t="s">
        <v>231</v>
      </c>
      <c r="F83" s="68">
        <f t="shared" si="4"/>
        <v>69.77</v>
      </c>
      <c r="G83" s="68">
        <f t="shared" si="6"/>
        <v>69.77</v>
      </c>
      <c r="H83" s="67">
        <f t="shared" si="5"/>
        <v>80</v>
      </c>
      <c r="I83" s="48" t="s">
        <v>232</v>
      </c>
      <c r="J83" s="15"/>
      <c r="K83" s="15"/>
      <c r="M83"/>
    </row>
    <row r="84" spans="1:13" ht="42" customHeight="1" x14ac:dyDescent="0.15">
      <c r="A84" s="9">
        <v>81</v>
      </c>
      <c r="B84" s="11">
        <v>24998118</v>
      </c>
      <c r="C84" s="11" t="s">
        <v>159</v>
      </c>
      <c r="D84" s="10">
        <v>69.41</v>
      </c>
      <c r="E84" s="53">
        <v>0</v>
      </c>
      <c r="F84" s="68">
        <f t="shared" si="4"/>
        <v>69.41</v>
      </c>
      <c r="G84" s="68">
        <f t="shared" si="6"/>
        <v>69.41</v>
      </c>
      <c r="H84" s="67">
        <f t="shared" si="5"/>
        <v>81</v>
      </c>
      <c r="I84" s="48" t="s">
        <v>232</v>
      </c>
      <c r="J84" s="15"/>
      <c r="K84" s="15"/>
      <c r="M84"/>
    </row>
    <row r="85" spans="1:13" ht="42" customHeight="1" x14ac:dyDescent="0.15">
      <c r="A85" s="9">
        <v>82</v>
      </c>
      <c r="B85" s="10">
        <v>24998113</v>
      </c>
      <c r="C85" s="9" t="s">
        <v>88</v>
      </c>
      <c r="D85" s="10">
        <v>69.19</v>
      </c>
      <c r="E85" s="12" t="s">
        <v>231</v>
      </c>
      <c r="F85" s="68">
        <f t="shared" si="4"/>
        <v>69.19</v>
      </c>
      <c r="G85" s="68">
        <f t="shared" si="6"/>
        <v>69.19</v>
      </c>
      <c r="H85" s="67">
        <f t="shared" si="5"/>
        <v>82</v>
      </c>
      <c r="I85" s="48" t="s">
        <v>232</v>
      </c>
      <c r="J85" s="15"/>
      <c r="K85" s="15"/>
      <c r="M85"/>
    </row>
    <row r="86" spans="1:13" ht="42" customHeight="1" x14ac:dyDescent="0.15">
      <c r="A86" s="9">
        <v>83</v>
      </c>
      <c r="B86" s="10">
        <v>24998021</v>
      </c>
      <c r="C86" s="9" t="s">
        <v>172</v>
      </c>
      <c r="D86" s="10">
        <v>69.11</v>
      </c>
      <c r="E86" s="53">
        <v>0</v>
      </c>
      <c r="F86" s="68">
        <f t="shared" si="4"/>
        <v>69.11</v>
      </c>
      <c r="G86" s="68">
        <f t="shared" si="6"/>
        <v>69.11</v>
      </c>
      <c r="H86" s="67">
        <f t="shared" si="5"/>
        <v>83</v>
      </c>
      <c r="I86" s="48" t="s">
        <v>232</v>
      </c>
      <c r="J86" s="15"/>
      <c r="K86" s="15"/>
      <c r="M86"/>
    </row>
    <row r="87" spans="1:13" ht="42" customHeight="1" x14ac:dyDescent="0.15">
      <c r="A87" s="9">
        <v>84</v>
      </c>
      <c r="B87" s="10">
        <v>24998015</v>
      </c>
      <c r="C87" s="9" t="s">
        <v>26</v>
      </c>
      <c r="D87" s="10">
        <v>68.78</v>
      </c>
      <c r="E87" s="12" t="s">
        <v>231</v>
      </c>
      <c r="F87" s="68">
        <f t="shared" si="4"/>
        <v>68.78</v>
      </c>
      <c r="G87" s="68">
        <f t="shared" si="6"/>
        <v>68.78</v>
      </c>
      <c r="H87" s="67">
        <f t="shared" si="5"/>
        <v>84</v>
      </c>
      <c r="I87" s="48" t="s">
        <v>232</v>
      </c>
      <c r="J87" s="15"/>
      <c r="K87" s="15"/>
      <c r="M87"/>
    </row>
    <row r="88" spans="1:13" ht="42" customHeight="1" x14ac:dyDescent="0.15">
      <c r="A88" s="9">
        <v>85</v>
      </c>
      <c r="B88" s="11">
        <v>24998006</v>
      </c>
      <c r="C88" s="11" t="s">
        <v>95</v>
      </c>
      <c r="D88" s="10">
        <v>68.36</v>
      </c>
      <c r="E88" s="53">
        <v>0</v>
      </c>
      <c r="F88" s="68">
        <f t="shared" si="4"/>
        <v>68.36</v>
      </c>
      <c r="G88" s="68">
        <f t="shared" si="6"/>
        <v>68.36</v>
      </c>
      <c r="H88" s="67">
        <f t="shared" si="5"/>
        <v>85</v>
      </c>
      <c r="I88" s="48" t="s">
        <v>232</v>
      </c>
      <c r="J88" s="15"/>
      <c r="K88" s="15"/>
      <c r="M88"/>
    </row>
    <row r="89" spans="1:13" ht="42" customHeight="1" x14ac:dyDescent="0.15">
      <c r="A89" s="9">
        <v>86</v>
      </c>
      <c r="B89" s="10">
        <v>24998070</v>
      </c>
      <c r="C89" s="9" t="s">
        <v>198</v>
      </c>
      <c r="D89" s="10">
        <v>68.36</v>
      </c>
      <c r="E89" s="53">
        <v>0</v>
      </c>
      <c r="F89" s="68">
        <f t="shared" si="4"/>
        <v>68.36</v>
      </c>
      <c r="G89" s="68">
        <f t="shared" si="6"/>
        <v>68.36</v>
      </c>
      <c r="H89" s="67">
        <f t="shared" si="5"/>
        <v>85</v>
      </c>
      <c r="I89" s="48" t="s">
        <v>232</v>
      </c>
      <c r="J89" s="15"/>
      <c r="K89" s="15"/>
      <c r="M89"/>
    </row>
    <row r="90" spans="1:13" ht="42" customHeight="1" x14ac:dyDescent="0.15">
      <c r="A90" s="9">
        <v>87</v>
      </c>
      <c r="B90" s="10">
        <v>24998032</v>
      </c>
      <c r="C90" s="9" t="s">
        <v>35</v>
      </c>
      <c r="D90" s="10">
        <v>68.2</v>
      </c>
      <c r="E90" s="12" t="s">
        <v>231</v>
      </c>
      <c r="F90" s="68">
        <f t="shared" si="4"/>
        <v>68.2</v>
      </c>
      <c r="G90" s="68">
        <f t="shared" si="6"/>
        <v>68.2</v>
      </c>
      <c r="H90" s="67">
        <f t="shared" si="5"/>
        <v>87</v>
      </c>
      <c r="I90" s="48" t="s">
        <v>232</v>
      </c>
      <c r="J90" s="15"/>
      <c r="K90" s="15"/>
      <c r="M90"/>
    </row>
    <row r="91" spans="1:13" ht="42" customHeight="1" x14ac:dyDescent="0.15">
      <c r="A91" s="9">
        <v>88</v>
      </c>
      <c r="B91" s="11">
        <v>24998042</v>
      </c>
      <c r="C91" s="11" t="s">
        <v>117</v>
      </c>
      <c r="D91" s="10">
        <v>67.97</v>
      </c>
      <c r="E91" s="53">
        <v>0</v>
      </c>
      <c r="F91" s="68">
        <f t="shared" si="4"/>
        <v>67.97</v>
      </c>
      <c r="G91" s="68">
        <f t="shared" si="6"/>
        <v>67.97</v>
      </c>
      <c r="H91" s="67">
        <f t="shared" si="5"/>
        <v>88</v>
      </c>
      <c r="I91" s="48" t="s">
        <v>232</v>
      </c>
      <c r="J91" s="15"/>
      <c r="K91" s="15"/>
      <c r="M91"/>
    </row>
    <row r="92" spans="1:13" ht="42" customHeight="1" x14ac:dyDescent="0.15">
      <c r="A92" s="9">
        <v>89</v>
      </c>
      <c r="B92" s="10">
        <v>24998120</v>
      </c>
      <c r="C92" s="9" t="s">
        <v>90</v>
      </c>
      <c r="D92" s="10">
        <v>67.64</v>
      </c>
      <c r="E92" s="12" t="s">
        <v>231</v>
      </c>
      <c r="F92" s="68">
        <f t="shared" si="4"/>
        <v>67.64</v>
      </c>
      <c r="G92" s="68">
        <f t="shared" si="6"/>
        <v>67.64</v>
      </c>
      <c r="H92" s="67">
        <f t="shared" si="5"/>
        <v>89</v>
      </c>
      <c r="I92" s="48" t="s">
        <v>232</v>
      </c>
      <c r="J92" s="15"/>
      <c r="K92" s="15"/>
      <c r="M92"/>
    </row>
    <row r="93" spans="1:13" ht="42" customHeight="1" x14ac:dyDescent="0.15">
      <c r="A93" s="9">
        <v>90</v>
      </c>
      <c r="B93" s="11">
        <v>24998054</v>
      </c>
      <c r="C93" s="11" t="s">
        <v>127</v>
      </c>
      <c r="D93" s="10">
        <v>67.540000000000006</v>
      </c>
      <c r="E93" s="53">
        <v>0</v>
      </c>
      <c r="F93" s="68">
        <f t="shared" si="4"/>
        <v>67.540000000000006</v>
      </c>
      <c r="G93" s="68">
        <f t="shared" si="6"/>
        <v>67.540000000000006</v>
      </c>
      <c r="H93" s="67">
        <f t="shared" si="5"/>
        <v>90</v>
      </c>
      <c r="I93" s="48" t="s">
        <v>232</v>
      </c>
      <c r="J93" s="15"/>
      <c r="K93" s="15"/>
      <c r="M93"/>
    </row>
    <row r="94" spans="1:13" ht="42" customHeight="1" x14ac:dyDescent="0.15">
      <c r="A94" s="9">
        <v>91</v>
      </c>
      <c r="B94" s="10">
        <v>24998037</v>
      </c>
      <c r="C94" s="9" t="s">
        <v>179</v>
      </c>
      <c r="D94" s="10">
        <v>67.260000000000005</v>
      </c>
      <c r="E94" s="53">
        <v>0</v>
      </c>
      <c r="F94" s="68">
        <f t="shared" si="4"/>
        <v>67.260000000000005</v>
      </c>
      <c r="G94" s="68">
        <f t="shared" si="6"/>
        <v>67.260000000000005</v>
      </c>
      <c r="H94" s="67">
        <f t="shared" si="5"/>
        <v>91</v>
      </c>
      <c r="I94" s="48" t="s">
        <v>232</v>
      </c>
      <c r="J94" s="15"/>
      <c r="K94" s="15"/>
      <c r="M94"/>
    </row>
    <row r="95" spans="1:13" ht="42" customHeight="1" x14ac:dyDescent="0.15">
      <c r="A95" s="9">
        <v>92</v>
      </c>
      <c r="B95" s="11">
        <v>24998116</v>
      </c>
      <c r="C95" s="11" t="s">
        <v>157</v>
      </c>
      <c r="D95" s="10">
        <v>67.09</v>
      </c>
      <c r="E95" s="53">
        <v>0</v>
      </c>
      <c r="F95" s="68">
        <f t="shared" si="4"/>
        <v>67.09</v>
      </c>
      <c r="G95" s="68">
        <f t="shared" si="6"/>
        <v>67.09</v>
      </c>
      <c r="H95" s="67">
        <f t="shared" si="5"/>
        <v>92</v>
      </c>
      <c r="I95" s="48" t="s">
        <v>232</v>
      </c>
      <c r="J95" s="15"/>
      <c r="K95" s="15"/>
      <c r="M95"/>
    </row>
    <row r="96" spans="1:13" ht="42" customHeight="1" x14ac:dyDescent="0.15">
      <c r="A96" s="9">
        <v>93</v>
      </c>
      <c r="B96" s="10">
        <v>24998078</v>
      </c>
      <c r="C96" s="9" t="s">
        <v>66</v>
      </c>
      <c r="D96" s="10">
        <v>66.87</v>
      </c>
      <c r="E96" s="12" t="s">
        <v>231</v>
      </c>
      <c r="F96" s="68">
        <f t="shared" si="4"/>
        <v>66.87</v>
      </c>
      <c r="G96" s="68">
        <f t="shared" si="6"/>
        <v>66.87</v>
      </c>
      <c r="H96" s="67">
        <f t="shared" si="5"/>
        <v>93</v>
      </c>
      <c r="I96" s="48" t="s">
        <v>232</v>
      </c>
      <c r="J96" s="15"/>
      <c r="K96" s="15"/>
      <c r="M96"/>
    </row>
    <row r="97" spans="1:13" ht="42" customHeight="1" x14ac:dyDescent="0.15">
      <c r="A97" s="9">
        <v>94</v>
      </c>
      <c r="B97" s="11">
        <v>24998028</v>
      </c>
      <c r="C97" s="11" t="s">
        <v>111</v>
      </c>
      <c r="D97" s="10">
        <v>66.72</v>
      </c>
      <c r="E97" s="53">
        <v>0</v>
      </c>
      <c r="F97" s="68">
        <f t="shared" si="4"/>
        <v>66.72</v>
      </c>
      <c r="G97" s="68">
        <f t="shared" si="6"/>
        <v>66.72</v>
      </c>
      <c r="H97" s="67">
        <f t="shared" si="5"/>
        <v>94</v>
      </c>
      <c r="I97" s="48" t="s">
        <v>232</v>
      </c>
      <c r="J97" s="15"/>
      <c r="K97" s="15"/>
      <c r="M97"/>
    </row>
    <row r="98" spans="1:13" ht="42" customHeight="1" x14ac:dyDescent="0.15">
      <c r="A98" s="9">
        <v>95</v>
      </c>
      <c r="B98" s="10">
        <v>24998064</v>
      </c>
      <c r="C98" s="9" t="s">
        <v>196</v>
      </c>
      <c r="D98" s="10">
        <v>66.569999999999993</v>
      </c>
      <c r="E98" s="53">
        <v>0</v>
      </c>
      <c r="F98" s="68">
        <f t="shared" si="4"/>
        <v>66.569999999999993</v>
      </c>
      <c r="G98" s="68">
        <f t="shared" si="6"/>
        <v>66.569999999999993</v>
      </c>
      <c r="H98" s="67">
        <f t="shared" si="5"/>
        <v>95</v>
      </c>
      <c r="I98" s="48" t="s">
        <v>232</v>
      </c>
      <c r="J98" s="15"/>
      <c r="K98" s="15"/>
      <c r="M98"/>
    </row>
    <row r="99" spans="1:13" ht="42" customHeight="1" x14ac:dyDescent="0.15">
      <c r="A99" s="9">
        <v>96</v>
      </c>
      <c r="B99" s="10">
        <v>24998098</v>
      </c>
      <c r="C99" s="9" t="s">
        <v>81</v>
      </c>
      <c r="D99" s="10">
        <v>66.510000000000005</v>
      </c>
      <c r="E99" s="12" t="s">
        <v>231</v>
      </c>
      <c r="F99" s="68">
        <f t="shared" si="4"/>
        <v>66.510000000000005</v>
      </c>
      <c r="G99" s="68">
        <f t="shared" si="6"/>
        <v>66.510000000000005</v>
      </c>
      <c r="H99" s="67">
        <f t="shared" si="5"/>
        <v>96</v>
      </c>
      <c r="I99" s="48" t="s">
        <v>232</v>
      </c>
      <c r="J99" s="15"/>
      <c r="K99" s="15"/>
      <c r="M99"/>
    </row>
    <row r="100" spans="1:13" ht="42" customHeight="1" x14ac:dyDescent="0.15">
      <c r="A100" s="9">
        <v>97</v>
      </c>
      <c r="B100" s="10">
        <v>24998027</v>
      </c>
      <c r="C100" s="9" t="s">
        <v>174</v>
      </c>
      <c r="D100" s="10">
        <v>66.2</v>
      </c>
      <c r="E100" s="53">
        <v>0</v>
      </c>
      <c r="F100" s="68">
        <f t="shared" ref="F100:F112" si="7">D100+E100</f>
        <v>66.2</v>
      </c>
      <c r="G100" s="68">
        <f t="shared" si="6"/>
        <v>66.2</v>
      </c>
      <c r="H100" s="67">
        <f t="shared" si="5"/>
        <v>97</v>
      </c>
      <c r="I100" s="48" t="s">
        <v>232</v>
      </c>
      <c r="J100" s="15"/>
      <c r="K100" s="15"/>
      <c r="M100"/>
    </row>
    <row r="101" spans="1:13" ht="42" customHeight="1" x14ac:dyDescent="0.15">
      <c r="A101" s="9">
        <v>98</v>
      </c>
      <c r="B101" s="10">
        <v>24998051</v>
      </c>
      <c r="C101" s="9" t="s">
        <v>51</v>
      </c>
      <c r="D101" s="10">
        <v>65.75</v>
      </c>
      <c r="E101" s="12" t="s">
        <v>231</v>
      </c>
      <c r="F101" s="68">
        <f t="shared" si="7"/>
        <v>65.75</v>
      </c>
      <c r="G101" s="68">
        <f t="shared" si="6"/>
        <v>65.75</v>
      </c>
      <c r="H101" s="67">
        <f t="shared" si="5"/>
        <v>98</v>
      </c>
      <c r="I101" s="48" t="s">
        <v>232</v>
      </c>
      <c r="J101" s="15"/>
      <c r="K101" s="15"/>
      <c r="M101"/>
    </row>
    <row r="102" spans="1:13" ht="42" customHeight="1" x14ac:dyDescent="0.15">
      <c r="A102" s="9">
        <v>99</v>
      </c>
      <c r="B102" s="10">
        <v>24998120</v>
      </c>
      <c r="C102" s="9" t="s">
        <v>221</v>
      </c>
      <c r="D102" s="10">
        <v>65.150000000000006</v>
      </c>
      <c r="E102" s="12" t="s">
        <v>231</v>
      </c>
      <c r="F102" s="68">
        <f t="shared" si="7"/>
        <v>65.150000000000006</v>
      </c>
      <c r="G102" s="68">
        <f t="shared" si="6"/>
        <v>65.150000000000006</v>
      </c>
      <c r="H102" s="67">
        <f t="shared" si="5"/>
        <v>99</v>
      </c>
      <c r="I102" s="48" t="s">
        <v>232</v>
      </c>
      <c r="J102" s="15"/>
      <c r="K102" s="15"/>
      <c r="M102"/>
    </row>
    <row r="103" spans="1:13" ht="42" customHeight="1" x14ac:dyDescent="0.15">
      <c r="A103" s="9">
        <v>100</v>
      </c>
      <c r="B103" s="10">
        <v>24998066</v>
      </c>
      <c r="C103" s="9" t="s">
        <v>56</v>
      </c>
      <c r="D103" s="10">
        <v>64.91</v>
      </c>
      <c r="E103" s="12" t="s">
        <v>231</v>
      </c>
      <c r="F103" s="68">
        <f t="shared" si="7"/>
        <v>64.91</v>
      </c>
      <c r="G103" s="68">
        <f t="shared" si="6"/>
        <v>64.91</v>
      </c>
      <c r="H103" s="67">
        <f t="shared" si="5"/>
        <v>100</v>
      </c>
      <c r="I103" s="48" t="s">
        <v>232</v>
      </c>
      <c r="J103" s="15"/>
      <c r="K103" s="15"/>
      <c r="M103"/>
    </row>
    <row r="104" spans="1:13" ht="42" customHeight="1" x14ac:dyDescent="0.15">
      <c r="A104" s="9">
        <v>101</v>
      </c>
      <c r="B104" s="10">
        <v>24998083</v>
      </c>
      <c r="C104" s="9" t="s">
        <v>70</v>
      </c>
      <c r="D104" s="10">
        <v>64.25</v>
      </c>
      <c r="E104" s="12" t="s">
        <v>231</v>
      </c>
      <c r="F104" s="68">
        <f t="shared" si="7"/>
        <v>64.25</v>
      </c>
      <c r="G104" s="68">
        <f t="shared" si="6"/>
        <v>64.25</v>
      </c>
      <c r="H104" s="67">
        <f t="shared" si="5"/>
        <v>101</v>
      </c>
      <c r="I104" s="48" t="s">
        <v>232</v>
      </c>
      <c r="J104" s="15"/>
      <c r="K104" s="15"/>
      <c r="M104"/>
    </row>
    <row r="105" spans="1:13" ht="42" customHeight="1" x14ac:dyDescent="0.15">
      <c r="A105" s="9">
        <v>102</v>
      </c>
      <c r="B105" s="10">
        <v>24998043</v>
      </c>
      <c r="C105" s="9" t="s">
        <v>184</v>
      </c>
      <c r="D105" s="10">
        <v>63.45</v>
      </c>
      <c r="E105" s="53">
        <v>0</v>
      </c>
      <c r="F105" s="68">
        <f t="shared" si="7"/>
        <v>63.45</v>
      </c>
      <c r="G105" s="68">
        <f t="shared" si="6"/>
        <v>63.45</v>
      </c>
      <c r="H105" s="67">
        <f t="shared" si="5"/>
        <v>102</v>
      </c>
      <c r="I105" s="48" t="s">
        <v>232</v>
      </c>
      <c r="J105" s="15"/>
      <c r="K105" s="15"/>
      <c r="M105"/>
    </row>
    <row r="106" spans="1:13" ht="42" customHeight="1" x14ac:dyDescent="0.15">
      <c r="A106" s="9">
        <v>103</v>
      </c>
      <c r="B106" s="11">
        <v>24998071</v>
      </c>
      <c r="C106" s="11" t="s">
        <v>139</v>
      </c>
      <c r="D106" s="10">
        <v>63.41</v>
      </c>
      <c r="E106" s="53">
        <v>0</v>
      </c>
      <c r="F106" s="68">
        <f t="shared" si="7"/>
        <v>63.41</v>
      </c>
      <c r="G106" s="68">
        <f t="shared" si="6"/>
        <v>63.41</v>
      </c>
      <c r="H106" s="67">
        <f t="shared" si="5"/>
        <v>103</v>
      </c>
      <c r="I106" s="48" t="s">
        <v>232</v>
      </c>
      <c r="J106" s="15"/>
      <c r="K106" s="15"/>
      <c r="M106"/>
    </row>
    <row r="107" spans="1:13" ht="42" customHeight="1" x14ac:dyDescent="0.15">
      <c r="A107" s="9">
        <v>104</v>
      </c>
      <c r="B107" s="10">
        <v>24998010</v>
      </c>
      <c r="C107" s="9" t="s">
        <v>24</v>
      </c>
      <c r="D107" s="10">
        <v>62.72</v>
      </c>
      <c r="E107" s="12" t="s">
        <v>231</v>
      </c>
      <c r="F107" s="68">
        <f t="shared" si="7"/>
        <v>62.72</v>
      </c>
      <c r="G107" s="68">
        <f t="shared" si="6"/>
        <v>62.72</v>
      </c>
      <c r="H107" s="67">
        <f t="shared" si="5"/>
        <v>104</v>
      </c>
      <c r="I107" s="48" t="s">
        <v>232</v>
      </c>
      <c r="J107" s="15"/>
      <c r="K107" s="15"/>
      <c r="M107"/>
    </row>
    <row r="108" spans="1:13" ht="42" customHeight="1" x14ac:dyDescent="0.15">
      <c r="A108" s="9">
        <v>105</v>
      </c>
      <c r="B108" s="11">
        <v>24998085</v>
      </c>
      <c r="C108" s="11" t="s">
        <v>145</v>
      </c>
      <c r="D108" s="10">
        <v>60.63</v>
      </c>
      <c r="E108" s="53">
        <v>0</v>
      </c>
      <c r="F108" s="68">
        <f t="shared" si="7"/>
        <v>60.63</v>
      </c>
      <c r="G108" s="68">
        <f t="shared" si="6"/>
        <v>60.63</v>
      </c>
      <c r="H108" s="67">
        <f t="shared" si="5"/>
        <v>105</v>
      </c>
      <c r="I108" s="48" t="s">
        <v>232</v>
      </c>
      <c r="J108" s="15"/>
      <c r="K108" s="15"/>
      <c r="M108"/>
    </row>
    <row r="109" spans="1:13" ht="42" customHeight="1" x14ac:dyDescent="0.15">
      <c r="A109" s="9">
        <v>106</v>
      </c>
      <c r="B109" s="11">
        <v>24998059</v>
      </c>
      <c r="C109" s="11" t="s">
        <v>132</v>
      </c>
      <c r="D109" s="10">
        <v>60.33</v>
      </c>
      <c r="E109" s="53">
        <v>0</v>
      </c>
      <c r="F109" s="68">
        <f t="shared" si="7"/>
        <v>60.33</v>
      </c>
      <c r="G109" s="68">
        <f t="shared" si="6"/>
        <v>60.33</v>
      </c>
      <c r="H109" s="67">
        <f t="shared" si="5"/>
        <v>106</v>
      </c>
      <c r="I109" s="48" t="s">
        <v>232</v>
      </c>
      <c r="J109" s="15"/>
      <c r="K109" s="15"/>
      <c r="M109"/>
    </row>
    <row r="110" spans="1:13" ht="42" customHeight="1" x14ac:dyDescent="0.15">
      <c r="A110" s="9">
        <v>107</v>
      </c>
      <c r="B110" s="10">
        <v>24998022</v>
      </c>
      <c r="C110" s="9" t="s">
        <v>28</v>
      </c>
      <c r="D110" s="10">
        <v>59.3</v>
      </c>
      <c r="E110" s="12" t="s">
        <v>231</v>
      </c>
      <c r="F110" s="68">
        <f t="shared" si="7"/>
        <v>59.3</v>
      </c>
      <c r="G110" s="68">
        <f t="shared" si="6"/>
        <v>59.3</v>
      </c>
      <c r="H110" s="67">
        <f t="shared" si="5"/>
        <v>107</v>
      </c>
      <c r="I110" s="48" t="s">
        <v>232</v>
      </c>
      <c r="J110" s="15"/>
      <c r="K110" s="15"/>
      <c r="M110"/>
    </row>
    <row r="111" spans="1:13" ht="42" customHeight="1" x14ac:dyDescent="0.15">
      <c r="A111" s="9">
        <v>108</v>
      </c>
      <c r="B111" s="11">
        <v>24998016</v>
      </c>
      <c r="C111" s="11" t="s">
        <v>106</v>
      </c>
      <c r="D111" s="10">
        <v>56.4</v>
      </c>
      <c r="E111" s="53">
        <v>0</v>
      </c>
      <c r="F111" s="68">
        <f t="shared" si="7"/>
        <v>56.4</v>
      </c>
      <c r="G111" s="68">
        <f t="shared" si="6"/>
        <v>56.4</v>
      </c>
      <c r="H111" s="67">
        <f t="shared" si="5"/>
        <v>108</v>
      </c>
      <c r="I111" s="48" t="s">
        <v>232</v>
      </c>
      <c r="J111" s="15"/>
      <c r="K111" s="15"/>
      <c r="M111"/>
    </row>
    <row r="112" spans="1:13" ht="42" customHeight="1" x14ac:dyDescent="0.15">
      <c r="A112" s="9">
        <v>109</v>
      </c>
      <c r="B112" s="11">
        <v>24998052</v>
      </c>
      <c r="C112" s="11" t="s">
        <v>124</v>
      </c>
      <c r="D112" s="10">
        <v>47.69</v>
      </c>
      <c r="E112" s="53">
        <v>0</v>
      </c>
      <c r="F112" s="68">
        <f t="shared" si="7"/>
        <v>47.69</v>
      </c>
      <c r="G112" s="68">
        <f t="shared" si="6"/>
        <v>47.69</v>
      </c>
      <c r="H112" s="67">
        <f t="shared" si="5"/>
        <v>109</v>
      </c>
      <c r="I112" s="48" t="s">
        <v>232</v>
      </c>
      <c r="J112" s="15"/>
      <c r="K112" s="15"/>
    </row>
    <row r="113" spans="4:9" ht="42" customHeight="1" x14ac:dyDescent="0.15"/>
    <row r="114" spans="4:9" ht="45" customHeight="1" x14ac:dyDescent="0.15">
      <c r="D114" s="26" t="s">
        <v>223</v>
      </c>
      <c r="G114" s="82" t="s">
        <v>224</v>
      </c>
      <c r="H114" s="82"/>
      <c r="I114" s="82"/>
    </row>
  </sheetData>
  <sortState xmlns:xlrd2="http://schemas.microsoft.com/office/spreadsheetml/2017/richdata2" ref="A4:K112">
    <sortCondition ref="H4:H112"/>
  </sortState>
  <mergeCells count="3">
    <mergeCell ref="A1:K1"/>
    <mergeCell ref="A2:D2"/>
    <mergeCell ref="G114:I114"/>
  </mergeCells>
  <phoneticPr fontId="28" type="noConversion"/>
  <conditionalFormatting sqref="C1:C1048576">
    <cfRule type="duplicateValues" dxfId="3" priority="1"/>
  </conditionalFormatting>
  <conditionalFormatting sqref="D4:D21 D23:D64 D67:D76">
    <cfRule type="duplicateValues" dxfId="2" priority="9"/>
  </conditionalFormatting>
  <conditionalFormatting sqref="D22">
    <cfRule type="duplicateValues" dxfId="1" priority="6"/>
  </conditionalFormatting>
  <pageMargins left="0.75" right="0.75" top="1" bottom="1" header="0.5" footer="0.5"/>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14"/>
  <sheetViews>
    <sheetView zoomScale="85" zoomScaleNormal="85" workbookViewId="0">
      <selection sqref="A1:L1"/>
    </sheetView>
  </sheetViews>
  <sheetFormatPr defaultColWidth="9" defaultRowHeight="18.75" x14ac:dyDescent="0.15"/>
  <cols>
    <col min="1" max="1" width="5.5" style="2" customWidth="1"/>
    <col min="2" max="2" width="11.25" style="26" customWidth="1"/>
    <col min="3" max="3" width="10.125" style="26" customWidth="1"/>
    <col min="4" max="4" width="20.5" style="26" customWidth="1"/>
    <col min="5" max="5" width="21.375" style="26" customWidth="1"/>
    <col min="6" max="6" width="7.125" style="26" customWidth="1"/>
    <col min="7" max="7" width="7.875" style="72" bestFit="1" customWidth="1"/>
    <col min="8" max="8" width="16.75" style="72" customWidth="1"/>
    <col min="9" max="9" width="18.125" style="2" customWidth="1"/>
    <col min="10" max="10" width="36.375" style="2" customWidth="1"/>
    <col min="11" max="11" width="11.25" style="2" customWidth="1"/>
    <col min="12" max="12" width="6.375" style="2" customWidth="1"/>
    <col min="13" max="16" width="9" style="2" customWidth="1"/>
    <col min="17" max="16384" width="9" style="2"/>
  </cols>
  <sheetData>
    <row r="1" spans="1:12" ht="61.9" customHeight="1" x14ac:dyDescent="0.15">
      <c r="A1" s="81" t="s">
        <v>508</v>
      </c>
      <c r="B1" s="81"/>
      <c r="C1" s="81"/>
      <c r="D1" s="81"/>
      <c r="E1" s="81"/>
      <c r="F1" s="81"/>
      <c r="G1" s="81"/>
      <c r="H1" s="81"/>
      <c r="I1" s="81"/>
      <c r="J1" s="81"/>
      <c r="K1" s="81"/>
      <c r="L1" s="81"/>
    </row>
    <row r="2" spans="1:12" x14ac:dyDescent="0.15">
      <c r="A2" s="82" t="s">
        <v>0</v>
      </c>
      <c r="B2" s="82"/>
      <c r="C2" s="82"/>
      <c r="D2" s="82"/>
    </row>
    <row r="3" spans="1:12" s="23" customFormat="1" ht="48" customHeight="1" x14ac:dyDescent="0.15">
      <c r="A3" s="27" t="s">
        <v>1</v>
      </c>
      <c r="B3" s="27" t="s">
        <v>2</v>
      </c>
      <c r="C3" s="27" t="s">
        <v>3</v>
      </c>
      <c r="D3" s="27" t="s">
        <v>237</v>
      </c>
      <c r="E3" s="27" t="s">
        <v>238</v>
      </c>
      <c r="F3" s="27" t="s">
        <v>239</v>
      </c>
      <c r="G3" s="71" t="s">
        <v>227</v>
      </c>
      <c r="H3" s="77" t="s">
        <v>6</v>
      </c>
      <c r="I3" s="27" t="s">
        <v>240</v>
      </c>
      <c r="J3" s="27" t="s">
        <v>229</v>
      </c>
      <c r="K3" s="27" t="s">
        <v>15</v>
      </c>
      <c r="L3" s="27" t="s">
        <v>16</v>
      </c>
    </row>
    <row r="4" spans="1:12" ht="398.25" customHeight="1" x14ac:dyDescent="0.15">
      <c r="A4" s="9" t="s">
        <v>388</v>
      </c>
      <c r="B4" s="40">
        <v>24998063</v>
      </c>
      <c r="C4" s="40" t="s">
        <v>194</v>
      </c>
      <c r="D4" s="41">
        <v>60</v>
      </c>
      <c r="E4" s="41">
        <v>19</v>
      </c>
      <c r="F4" s="41">
        <v>0</v>
      </c>
      <c r="G4" s="73">
        <f t="shared" ref="G4:G35" si="0">D4+E4-F4</f>
        <v>79</v>
      </c>
      <c r="H4" s="73">
        <f t="shared" ref="H4:H35" si="1">(G4*0.2)/0.2</f>
        <v>79</v>
      </c>
      <c r="I4" s="41">
        <f t="shared" ref="I4:I19" si="2">RANK(H4,$H:$H)</f>
        <v>1</v>
      </c>
      <c r="J4" s="45" t="s">
        <v>383</v>
      </c>
      <c r="K4" s="48"/>
      <c r="L4" s="48"/>
    </row>
    <row r="5" spans="1:12" ht="387.75" customHeight="1" x14ac:dyDescent="0.15">
      <c r="A5" s="9" t="s">
        <v>389</v>
      </c>
      <c r="B5" s="11">
        <v>24998060</v>
      </c>
      <c r="C5" s="11" t="s">
        <v>134</v>
      </c>
      <c r="D5" s="10">
        <v>60</v>
      </c>
      <c r="E5" s="30">
        <v>16.5</v>
      </c>
      <c r="F5" s="30">
        <v>0</v>
      </c>
      <c r="G5" s="68">
        <f t="shared" si="0"/>
        <v>76.5</v>
      </c>
      <c r="H5" s="68">
        <f t="shared" si="1"/>
        <v>76.5</v>
      </c>
      <c r="I5" s="10">
        <f t="shared" si="2"/>
        <v>2</v>
      </c>
      <c r="J5" s="58" t="s">
        <v>289</v>
      </c>
      <c r="K5" s="15"/>
      <c r="L5" s="15"/>
    </row>
    <row r="6" spans="1:12" ht="409.5" customHeight="1" x14ac:dyDescent="0.15">
      <c r="A6" s="9" t="s">
        <v>390</v>
      </c>
      <c r="B6" s="11">
        <v>24998048</v>
      </c>
      <c r="C6" s="11" t="s">
        <v>119</v>
      </c>
      <c r="D6" s="10">
        <v>60</v>
      </c>
      <c r="E6" s="30">
        <v>16</v>
      </c>
      <c r="F6" s="30">
        <v>1</v>
      </c>
      <c r="G6" s="68">
        <f t="shared" si="0"/>
        <v>75</v>
      </c>
      <c r="H6" s="68">
        <f t="shared" si="1"/>
        <v>75</v>
      </c>
      <c r="I6" s="10">
        <f t="shared" si="2"/>
        <v>3</v>
      </c>
      <c r="J6" s="38" t="s">
        <v>280</v>
      </c>
      <c r="K6" s="15"/>
      <c r="L6" s="15"/>
    </row>
    <row r="7" spans="1:12" ht="357.75" customHeight="1" x14ac:dyDescent="0.15">
      <c r="A7" s="9" t="s">
        <v>351</v>
      </c>
      <c r="B7" s="11">
        <v>24998038</v>
      </c>
      <c r="C7" s="11" t="s">
        <v>181</v>
      </c>
      <c r="D7" s="10">
        <v>60</v>
      </c>
      <c r="E7" s="10">
        <v>14</v>
      </c>
      <c r="F7" s="10">
        <v>0</v>
      </c>
      <c r="G7" s="68">
        <f t="shared" si="0"/>
        <v>74</v>
      </c>
      <c r="H7" s="68">
        <f t="shared" si="1"/>
        <v>74</v>
      </c>
      <c r="I7" s="10">
        <f t="shared" si="2"/>
        <v>4</v>
      </c>
      <c r="J7" s="57" t="s">
        <v>311</v>
      </c>
      <c r="K7" s="15"/>
      <c r="L7" s="15"/>
    </row>
    <row r="8" spans="1:12" ht="341.25" customHeight="1" x14ac:dyDescent="0.15">
      <c r="A8" s="9" t="s">
        <v>391</v>
      </c>
      <c r="B8" s="10">
        <v>24998032</v>
      </c>
      <c r="C8" s="9" t="s">
        <v>37</v>
      </c>
      <c r="D8" s="10">
        <v>60</v>
      </c>
      <c r="E8" s="10">
        <v>12</v>
      </c>
      <c r="F8" s="10">
        <v>0</v>
      </c>
      <c r="G8" s="68">
        <f t="shared" si="0"/>
        <v>72</v>
      </c>
      <c r="H8" s="68">
        <f t="shared" si="1"/>
        <v>72</v>
      </c>
      <c r="I8" s="10">
        <f t="shared" si="2"/>
        <v>5</v>
      </c>
      <c r="J8" s="59" t="s">
        <v>249</v>
      </c>
      <c r="K8" s="15"/>
      <c r="L8" s="15"/>
    </row>
    <row r="9" spans="1:12" ht="378" x14ac:dyDescent="0.15">
      <c r="A9" s="9" t="s">
        <v>392</v>
      </c>
      <c r="B9" s="10">
        <v>24998036</v>
      </c>
      <c r="C9" s="9" t="s">
        <v>43</v>
      </c>
      <c r="D9" s="10">
        <v>60</v>
      </c>
      <c r="E9" s="10">
        <v>11.5</v>
      </c>
      <c r="F9" s="10">
        <v>0</v>
      </c>
      <c r="G9" s="68">
        <f t="shared" si="0"/>
        <v>71.5</v>
      </c>
      <c r="H9" s="68">
        <f t="shared" si="1"/>
        <v>71.5</v>
      </c>
      <c r="I9" s="10">
        <f t="shared" si="2"/>
        <v>6</v>
      </c>
      <c r="J9" s="34" t="s">
        <v>251</v>
      </c>
      <c r="K9" s="15"/>
      <c r="L9" s="15"/>
    </row>
    <row r="10" spans="1:12" ht="391.5" x14ac:dyDescent="0.15">
      <c r="A10" s="9" t="s">
        <v>353</v>
      </c>
      <c r="B10" s="10">
        <v>24998112</v>
      </c>
      <c r="C10" s="9" t="s">
        <v>85</v>
      </c>
      <c r="D10" s="10">
        <v>60</v>
      </c>
      <c r="E10" s="10">
        <v>11.5</v>
      </c>
      <c r="F10" s="10">
        <v>0</v>
      </c>
      <c r="G10" s="68">
        <f t="shared" si="0"/>
        <v>71.5</v>
      </c>
      <c r="H10" s="68">
        <f t="shared" si="1"/>
        <v>71.5</v>
      </c>
      <c r="I10" s="10">
        <f t="shared" si="2"/>
        <v>6</v>
      </c>
      <c r="J10" s="34" t="s">
        <v>269</v>
      </c>
      <c r="K10" s="15"/>
      <c r="L10" s="15"/>
    </row>
    <row r="11" spans="1:12" ht="353.25" customHeight="1" x14ac:dyDescent="0.15">
      <c r="A11" s="9" t="s">
        <v>393</v>
      </c>
      <c r="B11" s="11">
        <v>24998013</v>
      </c>
      <c r="C11" s="11" t="s">
        <v>101</v>
      </c>
      <c r="D11" s="10">
        <v>60</v>
      </c>
      <c r="E11" s="30">
        <v>12.5</v>
      </c>
      <c r="F11" s="30">
        <v>1</v>
      </c>
      <c r="G11" s="68">
        <f t="shared" si="0"/>
        <v>71.5</v>
      </c>
      <c r="H11" s="68">
        <f t="shared" si="1"/>
        <v>71.5</v>
      </c>
      <c r="I11" s="10">
        <f t="shared" si="2"/>
        <v>6</v>
      </c>
      <c r="J11" s="58" t="s">
        <v>273</v>
      </c>
      <c r="K11" s="15"/>
      <c r="L11" s="15"/>
    </row>
    <row r="12" spans="1:12" ht="402" customHeight="1" x14ac:dyDescent="0.15">
      <c r="A12" s="9" t="s">
        <v>394</v>
      </c>
      <c r="B12" s="11">
        <v>24998061</v>
      </c>
      <c r="C12" s="11" t="s">
        <v>135</v>
      </c>
      <c r="D12" s="10">
        <v>60</v>
      </c>
      <c r="E12" s="30">
        <v>10</v>
      </c>
      <c r="F12" s="30">
        <v>0</v>
      </c>
      <c r="G12" s="68">
        <f t="shared" si="0"/>
        <v>70</v>
      </c>
      <c r="H12" s="68">
        <f t="shared" si="1"/>
        <v>70</v>
      </c>
      <c r="I12" s="10">
        <f t="shared" si="2"/>
        <v>9</v>
      </c>
      <c r="J12" s="37" t="s">
        <v>290</v>
      </c>
      <c r="K12" s="15"/>
      <c r="L12" s="15"/>
    </row>
    <row r="13" spans="1:12" ht="408" customHeight="1" x14ac:dyDescent="0.15">
      <c r="A13" s="9" t="s">
        <v>395</v>
      </c>
      <c r="B13" s="11">
        <v>24998047</v>
      </c>
      <c r="C13" s="11" t="s">
        <v>186</v>
      </c>
      <c r="D13" s="10">
        <v>60</v>
      </c>
      <c r="E13" s="10">
        <v>10</v>
      </c>
      <c r="F13" s="10">
        <v>0</v>
      </c>
      <c r="G13" s="68">
        <f t="shared" si="0"/>
        <v>70</v>
      </c>
      <c r="H13" s="68">
        <f t="shared" si="1"/>
        <v>70</v>
      </c>
      <c r="I13" s="10">
        <f t="shared" si="2"/>
        <v>9</v>
      </c>
      <c r="J13" s="46" t="s">
        <v>314</v>
      </c>
      <c r="K13" s="15"/>
      <c r="L13" s="15"/>
    </row>
    <row r="14" spans="1:12" ht="406.5" customHeight="1" x14ac:dyDescent="0.15">
      <c r="A14" s="9" t="s">
        <v>396</v>
      </c>
      <c r="B14" s="11">
        <v>24998080</v>
      </c>
      <c r="C14" s="11" t="s">
        <v>144</v>
      </c>
      <c r="D14" s="10">
        <v>60</v>
      </c>
      <c r="E14" s="30">
        <v>9</v>
      </c>
      <c r="F14" s="30">
        <v>0</v>
      </c>
      <c r="G14" s="68">
        <f t="shared" si="0"/>
        <v>69</v>
      </c>
      <c r="H14" s="68">
        <f t="shared" si="1"/>
        <v>69</v>
      </c>
      <c r="I14" s="10">
        <f t="shared" si="2"/>
        <v>11</v>
      </c>
      <c r="J14" s="37" t="s">
        <v>294</v>
      </c>
      <c r="K14" s="15"/>
      <c r="L14" s="15"/>
    </row>
    <row r="15" spans="1:12" ht="409.5" customHeight="1" x14ac:dyDescent="0.15">
      <c r="A15" s="9" t="s">
        <v>397</v>
      </c>
      <c r="B15" s="11">
        <v>24998072</v>
      </c>
      <c r="C15" s="11" t="s">
        <v>199</v>
      </c>
      <c r="D15" s="10">
        <v>60</v>
      </c>
      <c r="E15" s="10">
        <v>9</v>
      </c>
      <c r="F15" s="10">
        <v>0</v>
      </c>
      <c r="G15" s="68">
        <f t="shared" si="0"/>
        <v>69</v>
      </c>
      <c r="H15" s="68">
        <f t="shared" si="1"/>
        <v>69</v>
      </c>
      <c r="I15" s="10">
        <f t="shared" si="2"/>
        <v>11</v>
      </c>
      <c r="J15" s="43" t="s">
        <v>319</v>
      </c>
      <c r="K15" s="15"/>
      <c r="L15" s="15"/>
    </row>
    <row r="16" spans="1:12" ht="409.5" customHeight="1" x14ac:dyDescent="0.15">
      <c r="A16" s="9" t="s">
        <v>398</v>
      </c>
      <c r="B16" s="11">
        <v>24998019</v>
      </c>
      <c r="C16" s="11" t="s">
        <v>170</v>
      </c>
      <c r="D16" s="10">
        <v>60</v>
      </c>
      <c r="E16" s="10">
        <v>11.5</v>
      </c>
      <c r="F16" s="10">
        <v>3</v>
      </c>
      <c r="G16" s="68">
        <f t="shared" si="0"/>
        <v>68.5</v>
      </c>
      <c r="H16" s="68">
        <f t="shared" si="1"/>
        <v>68.5</v>
      </c>
      <c r="I16" s="10">
        <f t="shared" si="2"/>
        <v>13</v>
      </c>
      <c r="J16" s="46" t="s">
        <v>382</v>
      </c>
      <c r="K16" s="15"/>
      <c r="L16" s="15"/>
    </row>
    <row r="17" spans="1:12" ht="342" customHeight="1" x14ac:dyDescent="0.15">
      <c r="A17" s="9" t="s">
        <v>399</v>
      </c>
      <c r="B17" s="11">
        <v>24998055</v>
      </c>
      <c r="C17" s="11" t="s">
        <v>128</v>
      </c>
      <c r="D17" s="10">
        <v>60</v>
      </c>
      <c r="E17" s="30">
        <v>8</v>
      </c>
      <c r="F17" s="30"/>
      <c r="G17" s="68">
        <f t="shared" si="0"/>
        <v>68</v>
      </c>
      <c r="H17" s="68">
        <f t="shared" si="1"/>
        <v>68</v>
      </c>
      <c r="I17" s="10">
        <f t="shared" si="2"/>
        <v>14</v>
      </c>
      <c r="J17" s="37" t="s">
        <v>286</v>
      </c>
      <c r="K17" s="15"/>
      <c r="L17" s="15"/>
    </row>
    <row r="18" spans="1:12" ht="126" customHeight="1" x14ac:dyDescent="0.15">
      <c r="A18" s="9" t="s">
        <v>400</v>
      </c>
      <c r="B18" s="10">
        <v>24998097</v>
      </c>
      <c r="C18" s="9" t="s">
        <v>79</v>
      </c>
      <c r="D18" s="10">
        <v>60</v>
      </c>
      <c r="E18" s="10">
        <v>7.5</v>
      </c>
      <c r="F18" s="10">
        <v>0</v>
      </c>
      <c r="G18" s="68">
        <f t="shared" si="0"/>
        <v>67.5</v>
      </c>
      <c r="H18" s="68">
        <f t="shared" si="1"/>
        <v>67.5</v>
      </c>
      <c r="I18" s="10">
        <f t="shared" si="2"/>
        <v>16</v>
      </c>
      <c r="J18" s="33" t="s">
        <v>267</v>
      </c>
      <c r="K18" s="15"/>
      <c r="L18" s="15"/>
    </row>
    <row r="19" spans="1:12" ht="389.25" customHeight="1" x14ac:dyDescent="0.15">
      <c r="A19" s="9" t="s">
        <v>401</v>
      </c>
      <c r="B19" s="11">
        <v>24998077</v>
      </c>
      <c r="C19" s="11" t="s">
        <v>202</v>
      </c>
      <c r="D19" s="10">
        <v>60</v>
      </c>
      <c r="E19" s="10">
        <v>10.5</v>
      </c>
      <c r="F19" s="10">
        <v>3</v>
      </c>
      <c r="G19" s="68">
        <f t="shared" si="0"/>
        <v>67.5</v>
      </c>
      <c r="H19" s="68">
        <f t="shared" si="1"/>
        <v>67.5</v>
      </c>
      <c r="I19" s="10">
        <f t="shared" si="2"/>
        <v>16</v>
      </c>
      <c r="J19" s="47" t="s">
        <v>321</v>
      </c>
      <c r="K19" s="15"/>
      <c r="L19" s="15"/>
    </row>
    <row r="20" spans="1:12" ht="393.75" customHeight="1" x14ac:dyDescent="0.15">
      <c r="A20" s="9" t="s">
        <v>402</v>
      </c>
      <c r="B20" s="11">
        <v>24998053</v>
      </c>
      <c r="C20" s="11" t="s">
        <v>126</v>
      </c>
      <c r="D20" s="10">
        <v>60</v>
      </c>
      <c r="E20" s="30">
        <v>8</v>
      </c>
      <c r="F20" s="30">
        <v>0</v>
      </c>
      <c r="G20" s="68">
        <f t="shared" si="0"/>
        <v>68</v>
      </c>
      <c r="H20" s="68">
        <f t="shared" si="1"/>
        <v>68</v>
      </c>
      <c r="I20" s="10">
        <v>18</v>
      </c>
      <c r="J20" s="20" t="s">
        <v>284</v>
      </c>
      <c r="K20" s="15"/>
      <c r="L20" s="15"/>
    </row>
    <row r="21" spans="1:12" ht="251.25" customHeight="1" x14ac:dyDescent="0.15">
      <c r="A21" s="9" t="s">
        <v>403</v>
      </c>
      <c r="B21" s="10">
        <v>24998023</v>
      </c>
      <c r="C21" s="9" t="s">
        <v>30</v>
      </c>
      <c r="D21" s="10">
        <v>60</v>
      </c>
      <c r="E21" s="10">
        <v>6</v>
      </c>
      <c r="F21" s="10">
        <v>0</v>
      </c>
      <c r="G21" s="68">
        <f t="shared" si="0"/>
        <v>66</v>
      </c>
      <c r="H21" s="68">
        <f t="shared" si="1"/>
        <v>66</v>
      </c>
      <c r="I21" s="10">
        <f t="shared" ref="I21:I52" si="3">RANK(H21,$H:$H)</f>
        <v>18</v>
      </c>
      <c r="J21" s="31" t="s">
        <v>246</v>
      </c>
      <c r="K21" s="15"/>
      <c r="L21" s="15"/>
    </row>
    <row r="22" spans="1:12" ht="318" customHeight="1" x14ac:dyDescent="0.15">
      <c r="A22" s="9" t="s">
        <v>404</v>
      </c>
      <c r="B22" s="11">
        <v>24998079</v>
      </c>
      <c r="C22" s="11" t="s">
        <v>143</v>
      </c>
      <c r="D22" s="10">
        <v>60</v>
      </c>
      <c r="E22" s="30">
        <v>7</v>
      </c>
      <c r="F22" s="30">
        <v>1</v>
      </c>
      <c r="G22" s="68">
        <f t="shared" si="0"/>
        <v>66</v>
      </c>
      <c r="H22" s="68">
        <f t="shared" si="1"/>
        <v>66</v>
      </c>
      <c r="I22" s="10">
        <f t="shared" si="3"/>
        <v>18</v>
      </c>
      <c r="J22" s="39" t="s">
        <v>293</v>
      </c>
      <c r="K22" s="15"/>
      <c r="L22" s="15"/>
    </row>
    <row r="23" spans="1:12" ht="397.5" customHeight="1" x14ac:dyDescent="0.15">
      <c r="A23" s="9" t="s">
        <v>405</v>
      </c>
      <c r="B23" s="11">
        <v>24998074</v>
      </c>
      <c r="C23" s="11" t="s">
        <v>200</v>
      </c>
      <c r="D23" s="10">
        <v>60</v>
      </c>
      <c r="E23" s="10">
        <v>10</v>
      </c>
      <c r="F23" s="10">
        <v>4</v>
      </c>
      <c r="G23" s="68">
        <f t="shared" si="0"/>
        <v>66</v>
      </c>
      <c r="H23" s="68">
        <f t="shared" si="1"/>
        <v>66</v>
      </c>
      <c r="I23" s="10">
        <f t="shared" si="3"/>
        <v>18</v>
      </c>
      <c r="J23" s="49" t="s">
        <v>320</v>
      </c>
      <c r="K23" s="15"/>
      <c r="L23" s="15"/>
    </row>
    <row r="24" spans="1:12" ht="405" x14ac:dyDescent="0.15">
      <c r="A24" s="9" t="s">
        <v>406</v>
      </c>
      <c r="B24" s="11">
        <v>24998065</v>
      </c>
      <c r="C24" s="11" t="s">
        <v>137</v>
      </c>
      <c r="D24" s="10">
        <v>60</v>
      </c>
      <c r="E24" s="30">
        <v>12</v>
      </c>
      <c r="F24" s="30">
        <v>6.5</v>
      </c>
      <c r="G24" s="68">
        <f t="shared" si="0"/>
        <v>65.5</v>
      </c>
      <c r="H24" s="68">
        <f t="shared" si="1"/>
        <v>65.5</v>
      </c>
      <c r="I24" s="10">
        <f t="shared" si="3"/>
        <v>21</v>
      </c>
      <c r="J24" s="37" t="s">
        <v>505</v>
      </c>
      <c r="K24" s="15"/>
      <c r="L24" s="15"/>
    </row>
    <row r="25" spans="1:12" ht="303.75" customHeight="1" x14ac:dyDescent="0.15">
      <c r="A25" s="9" t="s">
        <v>407</v>
      </c>
      <c r="B25" s="10">
        <v>24998003</v>
      </c>
      <c r="C25" s="9" t="s">
        <v>17</v>
      </c>
      <c r="D25" s="10">
        <v>60</v>
      </c>
      <c r="E25" s="10">
        <v>5.5</v>
      </c>
      <c r="F25" s="10">
        <v>0</v>
      </c>
      <c r="G25" s="68">
        <f t="shared" si="0"/>
        <v>65.5</v>
      </c>
      <c r="H25" s="68">
        <f t="shared" si="1"/>
        <v>65.5</v>
      </c>
      <c r="I25" s="10">
        <f t="shared" si="3"/>
        <v>21</v>
      </c>
      <c r="J25" s="31" t="s">
        <v>241</v>
      </c>
      <c r="K25" s="15"/>
      <c r="L25" s="15"/>
    </row>
    <row r="26" spans="1:12" ht="186.75" customHeight="1" x14ac:dyDescent="0.15">
      <c r="A26" s="9" t="s">
        <v>408</v>
      </c>
      <c r="B26" s="10">
        <v>24998041</v>
      </c>
      <c r="C26" s="9" t="s">
        <v>45</v>
      </c>
      <c r="D26" s="10">
        <v>60</v>
      </c>
      <c r="E26" s="10">
        <v>6.5</v>
      </c>
      <c r="F26" s="10">
        <v>1</v>
      </c>
      <c r="G26" s="68">
        <f t="shared" si="0"/>
        <v>65.5</v>
      </c>
      <c r="H26" s="68">
        <f t="shared" si="1"/>
        <v>65.5</v>
      </c>
      <c r="I26" s="10">
        <f t="shared" si="3"/>
        <v>21</v>
      </c>
      <c r="J26" s="33" t="s">
        <v>252</v>
      </c>
      <c r="K26" s="15"/>
      <c r="L26" s="15"/>
    </row>
    <row r="27" spans="1:12" ht="332.25" customHeight="1" x14ac:dyDescent="0.15">
      <c r="A27" s="9" t="s">
        <v>409</v>
      </c>
      <c r="B27" s="28">
        <v>24998094</v>
      </c>
      <c r="C27" s="28" t="s">
        <v>148</v>
      </c>
      <c r="D27" s="13">
        <v>60</v>
      </c>
      <c r="E27" s="29">
        <v>6.5</v>
      </c>
      <c r="F27" s="29">
        <v>1</v>
      </c>
      <c r="G27" s="68">
        <f t="shared" si="0"/>
        <v>65.5</v>
      </c>
      <c r="H27" s="68">
        <f t="shared" si="1"/>
        <v>65.5</v>
      </c>
      <c r="I27" s="10">
        <f t="shared" si="3"/>
        <v>21</v>
      </c>
      <c r="J27" s="35" t="s">
        <v>297</v>
      </c>
      <c r="K27" s="36"/>
      <c r="L27" s="36"/>
    </row>
    <row r="28" spans="1:12" ht="85.5" customHeight="1" x14ac:dyDescent="0.15">
      <c r="A28" s="9" t="s">
        <v>410</v>
      </c>
      <c r="B28" s="11">
        <v>24998008</v>
      </c>
      <c r="C28" s="11" t="s">
        <v>163</v>
      </c>
      <c r="D28" s="10">
        <v>60</v>
      </c>
      <c r="E28" s="10">
        <v>5</v>
      </c>
      <c r="F28" s="10">
        <v>0</v>
      </c>
      <c r="G28" s="68">
        <f t="shared" si="0"/>
        <v>65</v>
      </c>
      <c r="H28" s="68">
        <f t="shared" si="1"/>
        <v>65</v>
      </c>
      <c r="I28" s="10">
        <f t="shared" si="3"/>
        <v>25</v>
      </c>
      <c r="J28" s="42" t="s">
        <v>302</v>
      </c>
      <c r="K28" s="15"/>
      <c r="L28" s="15"/>
    </row>
    <row r="29" spans="1:12" ht="180.75" customHeight="1" x14ac:dyDescent="0.15">
      <c r="A29" s="9" t="s">
        <v>411</v>
      </c>
      <c r="B29" s="10">
        <v>24998058</v>
      </c>
      <c r="C29" s="9" t="s">
        <v>53</v>
      </c>
      <c r="D29" s="10">
        <v>60</v>
      </c>
      <c r="E29" s="10">
        <v>4.5</v>
      </c>
      <c r="F29" s="10">
        <v>0</v>
      </c>
      <c r="G29" s="68">
        <f t="shared" si="0"/>
        <v>64.5</v>
      </c>
      <c r="H29" s="68">
        <f t="shared" si="1"/>
        <v>64.5</v>
      </c>
      <c r="I29" s="10">
        <f t="shared" si="3"/>
        <v>26</v>
      </c>
      <c r="J29" s="33" t="s">
        <v>255</v>
      </c>
      <c r="K29" s="15"/>
      <c r="L29" s="15"/>
    </row>
    <row r="30" spans="1:12" ht="114.75" customHeight="1" x14ac:dyDescent="0.15">
      <c r="A30" s="9" t="s">
        <v>412</v>
      </c>
      <c r="B30" s="10">
        <v>24998104</v>
      </c>
      <c r="C30" s="9" t="s">
        <v>83</v>
      </c>
      <c r="D30" s="10">
        <v>60</v>
      </c>
      <c r="E30" s="10">
        <v>4.5</v>
      </c>
      <c r="F30" s="10">
        <v>0</v>
      </c>
      <c r="G30" s="68">
        <f t="shared" si="0"/>
        <v>64.5</v>
      </c>
      <c r="H30" s="68">
        <f t="shared" si="1"/>
        <v>64.5</v>
      </c>
      <c r="I30" s="10">
        <f t="shared" si="3"/>
        <v>26</v>
      </c>
      <c r="J30" s="31" t="s">
        <v>495</v>
      </c>
      <c r="K30" s="15"/>
      <c r="L30" s="15"/>
    </row>
    <row r="31" spans="1:12" ht="279" customHeight="1" x14ac:dyDescent="0.15">
      <c r="A31" s="9" t="s">
        <v>413</v>
      </c>
      <c r="B31" s="28">
        <v>24998018</v>
      </c>
      <c r="C31" s="28" t="s">
        <v>107</v>
      </c>
      <c r="D31" s="13">
        <v>60</v>
      </c>
      <c r="E31" s="29">
        <v>5</v>
      </c>
      <c r="F31" s="29">
        <v>1</v>
      </c>
      <c r="G31" s="68">
        <f t="shared" si="0"/>
        <v>64</v>
      </c>
      <c r="H31" s="68">
        <f t="shared" si="1"/>
        <v>64</v>
      </c>
      <c r="I31" s="10">
        <f t="shared" si="3"/>
        <v>28</v>
      </c>
      <c r="J31" s="35" t="s">
        <v>276</v>
      </c>
      <c r="K31" s="36"/>
      <c r="L31" s="36"/>
    </row>
    <row r="32" spans="1:12" ht="326.25" customHeight="1" x14ac:dyDescent="0.15">
      <c r="A32" s="9" t="s">
        <v>414</v>
      </c>
      <c r="B32" s="11">
        <v>24998025</v>
      </c>
      <c r="C32" s="11" t="s">
        <v>173</v>
      </c>
      <c r="D32" s="10">
        <v>60</v>
      </c>
      <c r="E32" s="10">
        <v>6</v>
      </c>
      <c r="F32" s="10">
        <v>2</v>
      </c>
      <c r="G32" s="68">
        <f t="shared" si="0"/>
        <v>64</v>
      </c>
      <c r="H32" s="68">
        <f t="shared" si="1"/>
        <v>64</v>
      </c>
      <c r="I32" s="10">
        <f t="shared" si="3"/>
        <v>28</v>
      </c>
      <c r="J32" s="42" t="s">
        <v>307</v>
      </c>
      <c r="K32" s="15"/>
      <c r="L32" s="15"/>
    </row>
    <row r="33" spans="1:12" ht="75" customHeight="1" x14ac:dyDescent="0.15">
      <c r="A33" s="9" t="s">
        <v>415</v>
      </c>
      <c r="B33" s="10">
        <v>24998092</v>
      </c>
      <c r="C33" s="9" t="s">
        <v>209</v>
      </c>
      <c r="D33" s="10">
        <v>60</v>
      </c>
      <c r="E33" s="10">
        <v>10</v>
      </c>
      <c r="F33" s="10">
        <v>6</v>
      </c>
      <c r="G33" s="68">
        <f t="shared" si="0"/>
        <v>64</v>
      </c>
      <c r="H33" s="68">
        <f t="shared" si="1"/>
        <v>64</v>
      </c>
      <c r="I33" s="10">
        <f t="shared" si="3"/>
        <v>28</v>
      </c>
      <c r="J33" s="33" t="s">
        <v>325</v>
      </c>
      <c r="K33" s="15"/>
      <c r="L33" s="15"/>
    </row>
    <row r="34" spans="1:12" ht="87" customHeight="1" x14ac:dyDescent="0.15">
      <c r="A34" s="9" t="s">
        <v>416</v>
      </c>
      <c r="B34" s="10">
        <v>24998076</v>
      </c>
      <c r="C34" s="9" t="s">
        <v>64</v>
      </c>
      <c r="D34" s="10">
        <v>60</v>
      </c>
      <c r="E34" s="10">
        <v>3.5</v>
      </c>
      <c r="F34" s="10">
        <v>0</v>
      </c>
      <c r="G34" s="68">
        <f t="shared" si="0"/>
        <v>63.5</v>
      </c>
      <c r="H34" s="68">
        <f t="shared" si="1"/>
        <v>63.5</v>
      </c>
      <c r="I34" s="10">
        <f t="shared" si="3"/>
        <v>31</v>
      </c>
      <c r="J34" s="31" t="s">
        <v>260</v>
      </c>
      <c r="K34" s="15"/>
      <c r="L34" s="15"/>
    </row>
    <row r="35" spans="1:12" ht="43.5" customHeight="1" x14ac:dyDescent="0.15">
      <c r="A35" s="9" t="s">
        <v>417</v>
      </c>
      <c r="B35" s="10">
        <v>24998059</v>
      </c>
      <c r="C35" s="9" t="s">
        <v>132</v>
      </c>
      <c r="D35" s="10">
        <v>60</v>
      </c>
      <c r="E35" s="10">
        <v>2</v>
      </c>
      <c r="F35" s="10">
        <v>0</v>
      </c>
      <c r="G35" s="68">
        <f t="shared" si="0"/>
        <v>62</v>
      </c>
      <c r="H35" s="68">
        <f t="shared" si="1"/>
        <v>62</v>
      </c>
      <c r="I35" s="10">
        <f t="shared" si="3"/>
        <v>32</v>
      </c>
      <c r="J35" s="31" t="s">
        <v>288</v>
      </c>
      <c r="K35" s="15"/>
      <c r="L35" s="15"/>
    </row>
    <row r="36" spans="1:12" s="24" customFormat="1" ht="42" customHeight="1" x14ac:dyDescent="0.15">
      <c r="A36" s="9" t="s">
        <v>418</v>
      </c>
      <c r="B36" s="10">
        <v>24998108</v>
      </c>
      <c r="C36" s="9" t="s">
        <v>218</v>
      </c>
      <c r="D36" s="10">
        <v>60</v>
      </c>
      <c r="E36" s="10">
        <v>2</v>
      </c>
      <c r="F36" s="10">
        <v>0</v>
      </c>
      <c r="G36" s="68">
        <f t="shared" ref="G36:G67" si="4">D36+E36-F36</f>
        <v>62</v>
      </c>
      <c r="H36" s="68">
        <f t="shared" ref="H36:H67" si="5">(G36*0.2)/0.2</f>
        <v>62</v>
      </c>
      <c r="I36" s="10">
        <f t="shared" si="3"/>
        <v>32</v>
      </c>
      <c r="J36" s="33" t="s">
        <v>328</v>
      </c>
      <c r="K36" s="15"/>
      <c r="L36" s="15"/>
    </row>
    <row r="37" spans="1:12" ht="185.25" customHeight="1" x14ac:dyDescent="0.15">
      <c r="A37" s="9" t="s">
        <v>419</v>
      </c>
      <c r="B37" s="28">
        <v>24998002</v>
      </c>
      <c r="C37" s="28" t="s">
        <v>92</v>
      </c>
      <c r="D37" s="13">
        <v>60</v>
      </c>
      <c r="E37" s="29">
        <v>3</v>
      </c>
      <c r="F37" s="29">
        <v>2</v>
      </c>
      <c r="G37" s="68">
        <f t="shared" si="4"/>
        <v>61</v>
      </c>
      <c r="H37" s="68">
        <f t="shared" si="5"/>
        <v>61</v>
      </c>
      <c r="I37" s="10">
        <f t="shared" si="3"/>
        <v>34</v>
      </c>
      <c r="J37" s="35" t="s">
        <v>271</v>
      </c>
      <c r="K37" s="36"/>
      <c r="L37" s="36"/>
    </row>
    <row r="38" spans="1:12" ht="109.5" customHeight="1" x14ac:dyDescent="0.15">
      <c r="A38" s="9" t="s">
        <v>420</v>
      </c>
      <c r="B38" s="11">
        <v>24998034</v>
      </c>
      <c r="C38" s="11" t="s">
        <v>176</v>
      </c>
      <c r="D38" s="10">
        <v>60</v>
      </c>
      <c r="E38" s="10">
        <v>3</v>
      </c>
      <c r="F38" s="10">
        <v>2</v>
      </c>
      <c r="G38" s="68">
        <f t="shared" si="4"/>
        <v>61</v>
      </c>
      <c r="H38" s="68">
        <f t="shared" si="5"/>
        <v>61</v>
      </c>
      <c r="I38" s="10">
        <f t="shared" si="3"/>
        <v>34</v>
      </c>
      <c r="J38" s="44" t="s">
        <v>309</v>
      </c>
      <c r="K38" s="15"/>
      <c r="L38" s="15"/>
    </row>
    <row r="39" spans="1:12" s="25" customFormat="1" ht="42" customHeight="1" x14ac:dyDescent="0.15">
      <c r="A39" s="9" t="s">
        <v>421</v>
      </c>
      <c r="B39" s="10">
        <v>24998067</v>
      </c>
      <c r="C39" s="9" t="s">
        <v>58</v>
      </c>
      <c r="D39" s="10">
        <v>60</v>
      </c>
      <c r="E39" s="10">
        <v>0.5</v>
      </c>
      <c r="F39" s="10">
        <v>0</v>
      </c>
      <c r="G39" s="68">
        <f t="shared" si="4"/>
        <v>60.5</v>
      </c>
      <c r="H39" s="68">
        <f t="shared" si="5"/>
        <v>60.500000000000007</v>
      </c>
      <c r="I39" s="10">
        <f t="shared" si="3"/>
        <v>36</v>
      </c>
      <c r="J39" s="32" t="s">
        <v>257</v>
      </c>
      <c r="K39" s="15"/>
      <c r="L39" s="15"/>
    </row>
    <row r="40" spans="1:12" ht="165" customHeight="1" x14ac:dyDescent="0.15">
      <c r="A40" s="9" t="s">
        <v>422</v>
      </c>
      <c r="B40" s="10">
        <v>24998095</v>
      </c>
      <c r="C40" s="9" t="s">
        <v>77</v>
      </c>
      <c r="D40" s="10">
        <v>60</v>
      </c>
      <c r="E40" s="10">
        <v>4.5</v>
      </c>
      <c r="F40" s="10">
        <v>4</v>
      </c>
      <c r="G40" s="68">
        <f t="shared" si="4"/>
        <v>60.5</v>
      </c>
      <c r="H40" s="68">
        <f t="shared" si="5"/>
        <v>60.500000000000007</v>
      </c>
      <c r="I40" s="10">
        <f t="shared" si="3"/>
        <v>36</v>
      </c>
      <c r="J40" s="33" t="s">
        <v>266</v>
      </c>
      <c r="K40" s="15"/>
      <c r="L40" s="15"/>
    </row>
    <row r="41" spans="1:12" ht="47.25" customHeight="1" x14ac:dyDescent="0.15">
      <c r="A41" s="9" t="s">
        <v>423</v>
      </c>
      <c r="B41" s="10">
        <v>24998070</v>
      </c>
      <c r="C41" s="9" t="s">
        <v>198</v>
      </c>
      <c r="D41" s="10">
        <v>60</v>
      </c>
      <c r="E41" s="10">
        <v>2</v>
      </c>
      <c r="F41" s="10">
        <v>1.5</v>
      </c>
      <c r="G41" s="68">
        <f t="shared" si="4"/>
        <v>60.5</v>
      </c>
      <c r="H41" s="68">
        <f t="shared" si="5"/>
        <v>60.500000000000007</v>
      </c>
      <c r="I41" s="10">
        <f t="shared" si="3"/>
        <v>36</v>
      </c>
      <c r="J41" s="31" t="s">
        <v>318</v>
      </c>
      <c r="K41" s="15"/>
      <c r="L41" s="15"/>
    </row>
    <row r="42" spans="1:12" s="24" customFormat="1" ht="190.5" customHeight="1" x14ac:dyDescent="0.15">
      <c r="A42" s="9" t="s">
        <v>424</v>
      </c>
      <c r="B42" s="10">
        <v>24998035</v>
      </c>
      <c r="C42" s="9" t="s">
        <v>41</v>
      </c>
      <c r="D42" s="10">
        <v>60</v>
      </c>
      <c r="E42" s="10">
        <v>5</v>
      </c>
      <c r="F42" s="10">
        <v>5</v>
      </c>
      <c r="G42" s="68">
        <f t="shared" si="4"/>
        <v>60</v>
      </c>
      <c r="H42" s="68">
        <f t="shared" si="5"/>
        <v>60</v>
      </c>
      <c r="I42" s="10">
        <f t="shared" si="3"/>
        <v>39</v>
      </c>
      <c r="J42" s="31" t="s">
        <v>250</v>
      </c>
      <c r="K42" s="15"/>
      <c r="L42" s="15"/>
    </row>
    <row r="43" spans="1:12" ht="193.5" customHeight="1" x14ac:dyDescent="0.15">
      <c r="A43" s="9" t="s">
        <v>425</v>
      </c>
      <c r="B43" s="10">
        <v>24998045</v>
      </c>
      <c r="C43" s="9" t="s">
        <v>47</v>
      </c>
      <c r="D43" s="10">
        <v>60</v>
      </c>
      <c r="E43" s="10">
        <v>5</v>
      </c>
      <c r="F43" s="10">
        <v>5</v>
      </c>
      <c r="G43" s="68">
        <f t="shared" si="4"/>
        <v>60</v>
      </c>
      <c r="H43" s="68">
        <f t="shared" si="5"/>
        <v>60</v>
      </c>
      <c r="I43" s="10">
        <f t="shared" si="3"/>
        <v>39</v>
      </c>
      <c r="J43" s="31" t="s">
        <v>253</v>
      </c>
      <c r="K43" s="15"/>
      <c r="L43" s="15"/>
    </row>
    <row r="44" spans="1:12" ht="42" customHeight="1" x14ac:dyDescent="0.15">
      <c r="A44" s="9" t="s">
        <v>426</v>
      </c>
      <c r="B44" s="10">
        <v>24998009</v>
      </c>
      <c r="C44" s="9" t="s">
        <v>98</v>
      </c>
      <c r="D44" s="10">
        <v>60</v>
      </c>
      <c r="E44" s="10">
        <v>0</v>
      </c>
      <c r="F44" s="10">
        <v>0</v>
      </c>
      <c r="G44" s="68">
        <f t="shared" si="4"/>
        <v>60</v>
      </c>
      <c r="H44" s="68">
        <f t="shared" si="5"/>
        <v>60</v>
      </c>
      <c r="I44" s="10">
        <f t="shared" si="3"/>
        <v>39</v>
      </c>
      <c r="J44" s="31" t="s">
        <v>232</v>
      </c>
      <c r="K44" s="15"/>
      <c r="L44" s="15"/>
    </row>
    <row r="45" spans="1:12" s="25" customFormat="1" ht="42" customHeight="1" x14ac:dyDescent="0.15">
      <c r="A45" s="9" t="s">
        <v>427</v>
      </c>
      <c r="B45" s="10">
        <v>24998101</v>
      </c>
      <c r="C45" s="9" t="s">
        <v>151</v>
      </c>
      <c r="D45" s="10">
        <v>60</v>
      </c>
      <c r="E45" s="10">
        <v>0</v>
      </c>
      <c r="F45" s="10">
        <v>0</v>
      </c>
      <c r="G45" s="68">
        <f t="shared" si="4"/>
        <v>60</v>
      </c>
      <c r="H45" s="68">
        <f t="shared" si="5"/>
        <v>60</v>
      </c>
      <c r="I45" s="10">
        <f t="shared" si="3"/>
        <v>39</v>
      </c>
      <c r="J45" s="31" t="s">
        <v>232</v>
      </c>
      <c r="K45" s="15"/>
      <c r="L45" s="15"/>
    </row>
    <row r="46" spans="1:12" ht="42" customHeight="1" x14ac:dyDescent="0.15">
      <c r="A46" s="9" t="s">
        <v>428</v>
      </c>
      <c r="B46" s="10">
        <v>24998118</v>
      </c>
      <c r="C46" s="9" t="s">
        <v>159</v>
      </c>
      <c r="D46" s="10">
        <v>60</v>
      </c>
      <c r="E46" s="10">
        <v>0</v>
      </c>
      <c r="F46" s="10">
        <v>0</v>
      </c>
      <c r="G46" s="68">
        <f t="shared" si="4"/>
        <v>60</v>
      </c>
      <c r="H46" s="68">
        <f t="shared" si="5"/>
        <v>60</v>
      </c>
      <c r="I46" s="10">
        <f t="shared" si="3"/>
        <v>39</v>
      </c>
      <c r="J46" s="31" t="s">
        <v>232</v>
      </c>
      <c r="K46" s="15"/>
      <c r="L46" s="15"/>
    </row>
    <row r="47" spans="1:12" ht="42" customHeight="1" x14ac:dyDescent="0.15">
      <c r="A47" s="9" t="s">
        <v>429</v>
      </c>
      <c r="B47" s="10">
        <v>24998012</v>
      </c>
      <c r="C47" s="9" t="s">
        <v>167</v>
      </c>
      <c r="D47" s="10">
        <v>60</v>
      </c>
      <c r="E47" s="10">
        <v>2</v>
      </c>
      <c r="F47" s="10">
        <v>2</v>
      </c>
      <c r="G47" s="68">
        <f t="shared" si="4"/>
        <v>60</v>
      </c>
      <c r="H47" s="68">
        <f t="shared" si="5"/>
        <v>60</v>
      </c>
      <c r="I47" s="10">
        <f t="shared" si="3"/>
        <v>39</v>
      </c>
      <c r="J47" s="31" t="s">
        <v>304</v>
      </c>
      <c r="K47" s="15"/>
      <c r="L47" s="15"/>
    </row>
    <row r="48" spans="1:12" s="24" customFormat="1" ht="42" customHeight="1" x14ac:dyDescent="0.15">
      <c r="A48" s="9" t="s">
        <v>430</v>
      </c>
      <c r="B48" s="10">
        <v>24998100</v>
      </c>
      <c r="C48" s="9" t="s">
        <v>214</v>
      </c>
      <c r="D48" s="10">
        <v>60</v>
      </c>
      <c r="E48" s="10">
        <v>0</v>
      </c>
      <c r="F48" s="10">
        <v>0</v>
      </c>
      <c r="G48" s="68">
        <f t="shared" si="4"/>
        <v>60</v>
      </c>
      <c r="H48" s="68">
        <f t="shared" si="5"/>
        <v>60</v>
      </c>
      <c r="I48" s="10">
        <f t="shared" si="3"/>
        <v>39</v>
      </c>
      <c r="J48" s="31" t="s">
        <v>232</v>
      </c>
      <c r="K48" s="15"/>
      <c r="L48" s="15"/>
    </row>
    <row r="49" spans="1:12" ht="156.75" x14ac:dyDescent="0.15">
      <c r="A49" s="9" t="s">
        <v>431</v>
      </c>
      <c r="B49" s="10">
        <v>24998090</v>
      </c>
      <c r="C49" s="9" t="s">
        <v>75</v>
      </c>
      <c r="D49" s="10">
        <v>60</v>
      </c>
      <c r="E49" s="10">
        <v>4.5</v>
      </c>
      <c r="F49" s="10">
        <v>5</v>
      </c>
      <c r="G49" s="68">
        <f t="shared" si="4"/>
        <v>59.5</v>
      </c>
      <c r="H49" s="68">
        <f t="shared" si="5"/>
        <v>59.5</v>
      </c>
      <c r="I49" s="10">
        <f t="shared" si="3"/>
        <v>46</v>
      </c>
      <c r="J49" s="31" t="s">
        <v>265</v>
      </c>
      <c r="K49" s="15"/>
      <c r="L49" s="15"/>
    </row>
    <row r="50" spans="1:12" s="24" customFormat="1" ht="42" customHeight="1" x14ac:dyDescent="0.15">
      <c r="A50" s="9" t="s">
        <v>432</v>
      </c>
      <c r="B50" s="10">
        <v>24998026</v>
      </c>
      <c r="C50" s="9" t="s">
        <v>109</v>
      </c>
      <c r="D50" s="10">
        <v>60</v>
      </c>
      <c r="E50" s="10">
        <v>0.5</v>
      </c>
      <c r="F50" s="10">
        <v>1</v>
      </c>
      <c r="G50" s="68">
        <f t="shared" si="4"/>
        <v>59.5</v>
      </c>
      <c r="H50" s="68">
        <f t="shared" si="5"/>
        <v>59.5</v>
      </c>
      <c r="I50" s="10">
        <f t="shared" si="3"/>
        <v>46</v>
      </c>
      <c r="J50" s="31" t="s">
        <v>277</v>
      </c>
      <c r="K50" s="15"/>
      <c r="L50" s="15"/>
    </row>
    <row r="51" spans="1:12" s="24" customFormat="1" ht="42" customHeight="1" x14ac:dyDescent="0.15">
      <c r="A51" s="9" t="s">
        <v>433</v>
      </c>
      <c r="B51" s="10">
        <v>24998120</v>
      </c>
      <c r="C51" s="9" t="s">
        <v>221</v>
      </c>
      <c r="D51" s="10">
        <v>60</v>
      </c>
      <c r="E51" s="10">
        <v>0</v>
      </c>
      <c r="F51" s="10">
        <v>1</v>
      </c>
      <c r="G51" s="68">
        <f t="shared" si="4"/>
        <v>59</v>
      </c>
      <c r="H51" s="68">
        <f t="shared" si="5"/>
        <v>59</v>
      </c>
      <c r="I51" s="10">
        <f t="shared" si="3"/>
        <v>48</v>
      </c>
      <c r="J51" s="31" t="s">
        <v>329</v>
      </c>
      <c r="K51" s="15"/>
      <c r="L51" s="15"/>
    </row>
    <row r="52" spans="1:12" ht="71.25" x14ac:dyDescent="0.15">
      <c r="A52" s="9" t="s">
        <v>434</v>
      </c>
      <c r="B52" s="11">
        <v>24998011</v>
      </c>
      <c r="C52" s="11" t="s">
        <v>164</v>
      </c>
      <c r="D52" s="10">
        <v>60</v>
      </c>
      <c r="E52" s="10">
        <v>1</v>
      </c>
      <c r="F52" s="10">
        <v>2.5</v>
      </c>
      <c r="G52" s="68">
        <f t="shared" si="4"/>
        <v>58.5</v>
      </c>
      <c r="H52" s="68">
        <f t="shared" si="5"/>
        <v>58.5</v>
      </c>
      <c r="I52" s="10">
        <f t="shared" si="3"/>
        <v>49</v>
      </c>
      <c r="J52" s="42" t="s">
        <v>303</v>
      </c>
      <c r="K52" s="15"/>
      <c r="L52" s="15"/>
    </row>
    <row r="53" spans="1:12" ht="99.75" x14ac:dyDescent="0.15">
      <c r="A53" s="9" t="s">
        <v>435</v>
      </c>
      <c r="B53" s="11">
        <v>24998037</v>
      </c>
      <c r="C53" s="11" t="s">
        <v>179</v>
      </c>
      <c r="D53" s="10">
        <v>60</v>
      </c>
      <c r="E53" s="10">
        <v>2.5</v>
      </c>
      <c r="F53" s="10">
        <v>4</v>
      </c>
      <c r="G53" s="68">
        <f t="shared" si="4"/>
        <v>58.5</v>
      </c>
      <c r="H53" s="68">
        <f t="shared" si="5"/>
        <v>58.5</v>
      </c>
      <c r="I53" s="10">
        <f t="shared" ref="I53:I84" si="6">RANK(H53,$H:$H)</f>
        <v>49</v>
      </c>
      <c r="J53" s="44" t="s">
        <v>310</v>
      </c>
      <c r="K53" s="15"/>
      <c r="L53" s="15"/>
    </row>
    <row r="54" spans="1:12" ht="85.5" x14ac:dyDescent="0.15">
      <c r="A54" s="9" t="s">
        <v>436</v>
      </c>
      <c r="B54" s="11">
        <v>24998039</v>
      </c>
      <c r="C54" s="11" t="s">
        <v>183</v>
      </c>
      <c r="D54" s="10">
        <v>60</v>
      </c>
      <c r="E54" s="10">
        <v>2.5</v>
      </c>
      <c r="F54" s="10">
        <v>4</v>
      </c>
      <c r="G54" s="68">
        <f t="shared" si="4"/>
        <v>58.5</v>
      </c>
      <c r="H54" s="68">
        <f t="shared" si="5"/>
        <v>58.5</v>
      </c>
      <c r="I54" s="10">
        <f t="shared" si="6"/>
        <v>49</v>
      </c>
      <c r="J54" s="44" t="s">
        <v>312</v>
      </c>
      <c r="K54" s="15"/>
      <c r="L54" s="15"/>
    </row>
    <row r="55" spans="1:12" s="24" customFormat="1" ht="42" customHeight="1" x14ac:dyDescent="0.15">
      <c r="A55" s="9" t="s">
        <v>437</v>
      </c>
      <c r="B55" s="10">
        <v>24998054</v>
      </c>
      <c r="C55" s="9" t="s">
        <v>127</v>
      </c>
      <c r="D55" s="10">
        <v>60</v>
      </c>
      <c r="E55" s="10">
        <v>0</v>
      </c>
      <c r="F55" s="10">
        <v>2</v>
      </c>
      <c r="G55" s="68">
        <f t="shared" si="4"/>
        <v>58</v>
      </c>
      <c r="H55" s="68">
        <f t="shared" si="5"/>
        <v>58.000000000000007</v>
      </c>
      <c r="I55" s="10">
        <f t="shared" si="6"/>
        <v>52</v>
      </c>
      <c r="J55" s="31" t="s">
        <v>285</v>
      </c>
      <c r="K55" s="15"/>
      <c r="L55" s="15"/>
    </row>
    <row r="56" spans="1:12" s="24" customFormat="1" ht="42" customHeight="1" x14ac:dyDescent="0.15">
      <c r="A56" s="9" t="s">
        <v>438</v>
      </c>
      <c r="B56" s="10">
        <v>24998049</v>
      </c>
      <c r="C56" s="9" t="s">
        <v>188</v>
      </c>
      <c r="D56" s="10">
        <v>60</v>
      </c>
      <c r="E56" s="10">
        <v>2</v>
      </c>
      <c r="F56" s="10">
        <v>4</v>
      </c>
      <c r="G56" s="68">
        <f t="shared" si="4"/>
        <v>58</v>
      </c>
      <c r="H56" s="68">
        <f t="shared" si="5"/>
        <v>58.000000000000007</v>
      </c>
      <c r="I56" s="10">
        <f t="shared" si="6"/>
        <v>52</v>
      </c>
      <c r="J56" s="31" t="s">
        <v>315</v>
      </c>
      <c r="K56" s="15"/>
      <c r="L56" s="15"/>
    </row>
    <row r="57" spans="1:12" s="24" customFormat="1" ht="351" x14ac:dyDescent="0.15">
      <c r="A57" s="9" t="s">
        <v>439</v>
      </c>
      <c r="B57" s="11">
        <v>24998091</v>
      </c>
      <c r="C57" s="11" t="s">
        <v>208</v>
      </c>
      <c r="D57" s="10">
        <v>60</v>
      </c>
      <c r="E57" s="10">
        <v>6</v>
      </c>
      <c r="F57" s="10">
        <v>8</v>
      </c>
      <c r="G57" s="68">
        <f t="shared" si="4"/>
        <v>58</v>
      </c>
      <c r="H57" s="68">
        <f t="shared" si="5"/>
        <v>58.000000000000007</v>
      </c>
      <c r="I57" s="10">
        <f t="shared" si="6"/>
        <v>52</v>
      </c>
      <c r="J57" s="50" t="s">
        <v>324</v>
      </c>
      <c r="K57" s="15"/>
      <c r="L57" s="15"/>
    </row>
    <row r="58" spans="1:12" s="24" customFormat="1" ht="71.25" x14ac:dyDescent="0.15">
      <c r="A58" s="9" t="s">
        <v>440</v>
      </c>
      <c r="B58" s="11">
        <v>24998005</v>
      </c>
      <c r="C58" s="11" t="s">
        <v>161</v>
      </c>
      <c r="D58" s="10">
        <v>60</v>
      </c>
      <c r="E58" s="10">
        <v>1</v>
      </c>
      <c r="F58" s="10">
        <v>3.5</v>
      </c>
      <c r="G58" s="68">
        <f t="shared" si="4"/>
        <v>57.5</v>
      </c>
      <c r="H58" s="68">
        <f t="shared" si="5"/>
        <v>57.5</v>
      </c>
      <c r="I58" s="10">
        <f t="shared" si="6"/>
        <v>55</v>
      </c>
      <c r="J58" s="42" t="s">
        <v>301</v>
      </c>
      <c r="K58" s="15"/>
      <c r="L58" s="15"/>
    </row>
    <row r="59" spans="1:12" ht="213.75" x14ac:dyDescent="0.15">
      <c r="A59" s="9" t="s">
        <v>441</v>
      </c>
      <c r="B59" s="11">
        <v>24998021</v>
      </c>
      <c r="C59" s="11" t="s">
        <v>172</v>
      </c>
      <c r="D59" s="10">
        <v>60</v>
      </c>
      <c r="E59" s="10">
        <v>5</v>
      </c>
      <c r="F59" s="10">
        <v>8</v>
      </c>
      <c r="G59" s="68">
        <f t="shared" si="4"/>
        <v>57</v>
      </c>
      <c r="H59" s="68">
        <f t="shared" si="5"/>
        <v>57</v>
      </c>
      <c r="I59" s="10">
        <f t="shared" si="6"/>
        <v>56</v>
      </c>
      <c r="J59" s="44" t="s">
        <v>306</v>
      </c>
      <c r="K59" s="15"/>
      <c r="L59" s="15"/>
    </row>
    <row r="60" spans="1:12" s="24" customFormat="1" ht="51" customHeight="1" x14ac:dyDescent="0.15">
      <c r="A60" s="9" t="s">
        <v>442</v>
      </c>
      <c r="B60" s="10">
        <v>24998084</v>
      </c>
      <c r="C60" s="9" t="s">
        <v>205</v>
      </c>
      <c r="D60" s="10">
        <v>60</v>
      </c>
      <c r="E60" s="10">
        <v>2</v>
      </c>
      <c r="F60" s="10">
        <v>5</v>
      </c>
      <c r="G60" s="68">
        <f t="shared" si="4"/>
        <v>57</v>
      </c>
      <c r="H60" s="68">
        <f t="shared" si="5"/>
        <v>57</v>
      </c>
      <c r="I60" s="10">
        <f t="shared" si="6"/>
        <v>56</v>
      </c>
      <c r="J60" s="31" t="s">
        <v>323</v>
      </c>
      <c r="K60" s="15"/>
      <c r="L60" s="15"/>
    </row>
    <row r="61" spans="1:12" s="24" customFormat="1" ht="42" customHeight="1" x14ac:dyDescent="0.15">
      <c r="A61" s="9" t="s">
        <v>443</v>
      </c>
      <c r="B61" s="10">
        <v>24998093</v>
      </c>
      <c r="C61" s="9" t="s">
        <v>210</v>
      </c>
      <c r="D61" s="10">
        <v>60</v>
      </c>
      <c r="E61" s="10">
        <v>0</v>
      </c>
      <c r="F61" s="10">
        <v>3</v>
      </c>
      <c r="G61" s="68">
        <f t="shared" si="4"/>
        <v>57</v>
      </c>
      <c r="H61" s="68">
        <f t="shared" si="5"/>
        <v>57</v>
      </c>
      <c r="I61" s="10">
        <f t="shared" si="6"/>
        <v>56</v>
      </c>
      <c r="J61" s="31" t="s">
        <v>326</v>
      </c>
      <c r="K61" s="15"/>
      <c r="L61" s="15"/>
    </row>
    <row r="62" spans="1:12" s="24" customFormat="1" ht="105.75" customHeight="1" x14ac:dyDescent="0.15">
      <c r="A62" s="9" t="s">
        <v>444</v>
      </c>
      <c r="B62" s="10">
        <v>24998082</v>
      </c>
      <c r="C62" s="9" t="s">
        <v>68</v>
      </c>
      <c r="D62" s="10">
        <v>60</v>
      </c>
      <c r="E62" s="10">
        <v>2.5</v>
      </c>
      <c r="F62" s="10">
        <v>6</v>
      </c>
      <c r="G62" s="68">
        <f t="shared" si="4"/>
        <v>56.5</v>
      </c>
      <c r="H62" s="68">
        <f t="shared" si="5"/>
        <v>56.5</v>
      </c>
      <c r="I62" s="10">
        <f t="shared" si="6"/>
        <v>59</v>
      </c>
      <c r="J62" s="31" t="s">
        <v>262</v>
      </c>
      <c r="K62" s="15"/>
      <c r="L62" s="15"/>
    </row>
    <row r="63" spans="1:12" ht="49.5" customHeight="1" x14ac:dyDescent="0.15">
      <c r="A63" s="9" t="s">
        <v>445</v>
      </c>
      <c r="B63" s="10">
        <v>24998098</v>
      </c>
      <c r="C63" s="9" t="s">
        <v>81</v>
      </c>
      <c r="D63" s="10">
        <v>60</v>
      </c>
      <c r="E63" s="10">
        <v>2.5</v>
      </c>
      <c r="F63" s="10">
        <v>6</v>
      </c>
      <c r="G63" s="68">
        <f t="shared" si="4"/>
        <v>56.5</v>
      </c>
      <c r="H63" s="68">
        <f t="shared" si="5"/>
        <v>56.5</v>
      </c>
      <c r="I63" s="10">
        <f t="shared" si="6"/>
        <v>59</v>
      </c>
      <c r="J63" s="31" t="s">
        <v>268</v>
      </c>
      <c r="K63" s="15"/>
      <c r="L63" s="15"/>
    </row>
    <row r="64" spans="1:12" s="24" customFormat="1" ht="90.75" customHeight="1" x14ac:dyDescent="0.15">
      <c r="A64" s="9" t="s">
        <v>446</v>
      </c>
      <c r="B64" s="11">
        <v>24998085</v>
      </c>
      <c r="C64" s="11" t="s">
        <v>145</v>
      </c>
      <c r="D64" s="10">
        <v>60</v>
      </c>
      <c r="E64" s="30">
        <v>1.5</v>
      </c>
      <c r="F64" s="30">
        <v>5</v>
      </c>
      <c r="G64" s="68">
        <f t="shared" si="4"/>
        <v>56.5</v>
      </c>
      <c r="H64" s="68">
        <f t="shared" si="5"/>
        <v>56.5</v>
      </c>
      <c r="I64" s="10">
        <f t="shared" si="6"/>
        <v>59</v>
      </c>
      <c r="J64" s="39" t="s">
        <v>295</v>
      </c>
      <c r="K64" s="15"/>
      <c r="L64" s="15"/>
    </row>
    <row r="65" spans="1:12" s="24" customFormat="1" ht="66.75" customHeight="1" x14ac:dyDescent="0.15">
      <c r="A65" s="9" t="s">
        <v>447</v>
      </c>
      <c r="B65" s="10">
        <v>24998007</v>
      </c>
      <c r="C65" s="9" t="s">
        <v>21</v>
      </c>
      <c r="D65" s="10">
        <v>60</v>
      </c>
      <c r="E65" s="10">
        <v>1</v>
      </c>
      <c r="F65" s="10">
        <v>5</v>
      </c>
      <c r="G65" s="68">
        <f t="shared" si="4"/>
        <v>56</v>
      </c>
      <c r="H65" s="68">
        <f t="shared" si="5"/>
        <v>56</v>
      </c>
      <c r="I65" s="10">
        <f t="shared" si="6"/>
        <v>62</v>
      </c>
      <c r="J65" s="31" t="s">
        <v>242</v>
      </c>
      <c r="K65" s="15"/>
      <c r="L65" s="15"/>
    </row>
    <row r="66" spans="1:12" s="24" customFormat="1" ht="78" customHeight="1" x14ac:dyDescent="0.15">
      <c r="A66" s="9" t="s">
        <v>448</v>
      </c>
      <c r="B66" s="10">
        <v>24998015</v>
      </c>
      <c r="C66" s="9" t="s">
        <v>26</v>
      </c>
      <c r="D66" s="10">
        <v>60</v>
      </c>
      <c r="E66" s="10">
        <v>1</v>
      </c>
      <c r="F66" s="10">
        <v>5</v>
      </c>
      <c r="G66" s="68">
        <f t="shared" si="4"/>
        <v>56</v>
      </c>
      <c r="H66" s="68">
        <f t="shared" si="5"/>
        <v>56</v>
      </c>
      <c r="I66" s="10">
        <f t="shared" si="6"/>
        <v>62</v>
      </c>
      <c r="J66" s="31" t="s">
        <v>244</v>
      </c>
      <c r="K66" s="15"/>
      <c r="L66" s="15"/>
    </row>
    <row r="67" spans="1:12" s="24" customFormat="1" ht="69.75" customHeight="1" x14ac:dyDescent="0.15">
      <c r="A67" s="9" t="s">
        <v>449</v>
      </c>
      <c r="B67" s="10">
        <v>24998029</v>
      </c>
      <c r="C67" s="9" t="s">
        <v>39</v>
      </c>
      <c r="D67" s="10">
        <v>60</v>
      </c>
      <c r="E67" s="10">
        <v>1</v>
      </c>
      <c r="F67" s="10">
        <v>5</v>
      </c>
      <c r="G67" s="68">
        <f t="shared" si="4"/>
        <v>56</v>
      </c>
      <c r="H67" s="68">
        <f t="shared" si="5"/>
        <v>56</v>
      </c>
      <c r="I67" s="10">
        <f t="shared" si="6"/>
        <v>62</v>
      </c>
      <c r="J67" s="31" t="s">
        <v>499</v>
      </c>
      <c r="K67" s="15"/>
      <c r="L67" s="15"/>
    </row>
    <row r="68" spans="1:12" s="24" customFormat="1" ht="51.75" customHeight="1" x14ac:dyDescent="0.15">
      <c r="A68" s="9" t="s">
        <v>450</v>
      </c>
      <c r="B68" s="10">
        <v>24998120</v>
      </c>
      <c r="C68" s="9" t="s">
        <v>90</v>
      </c>
      <c r="D68" s="10">
        <v>60</v>
      </c>
      <c r="E68" s="10">
        <v>2</v>
      </c>
      <c r="F68" s="10">
        <v>6</v>
      </c>
      <c r="G68" s="68">
        <f t="shared" ref="G68:G99" si="7">D68+E68-F68</f>
        <v>56</v>
      </c>
      <c r="H68" s="68">
        <f t="shared" ref="H68:H99" si="8">(G68*0.2)/0.2</f>
        <v>56</v>
      </c>
      <c r="I68" s="10">
        <f t="shared" si="6"/>
        <v>62</v>
      </c>
      <c r="J68" s="31" t="s">
        <v>270</v>
      </c>
      <c r="K68" s="15"/>
      <c r="L68" s="15"/>
    </row>
    <row r="69" spans="1:12" s="24" customFormat="1" ht="193.5" customHeight="1" x14ac:dyDescent="0.15">
      <c r="A69" s="9" t="s">
        <v>451</v>
      </c>
      <c r="B69" s="11">
        <v>24998075</v>
      </c>
      <c r="C69" s="11" t="s">
        <v>142</v>
      </c>
      <c r="D69" s="10">
        <v>60</v>
      </c>
      <c r="E69" s="30">
        <v>3</v>
      </c>
      <c r="F69" s="30">
        <v>7</v>
      </c>
      <c r="G69" s="68">
        <f t="shared" si="7"/>
        <v>56</v>
      </c>
      <c r="H69" s="68">
        <f t="shared" si="8"/>
        <v>56</v>
      </c>
      <c r="I69" s="10">
        <f t="shared" si="6"/>
        <v>62</v>
      </c>
      <c r="J69" s="39" t="s">
        <v>292</v>
      </c>
      <c r="K69" s="15"/>
      <c r="L69" s="15"/>
    </row>
    <row r="70" spans="1:12" s="24" customFormat="1" ht="42" customHeight="1" x14ac:dyDescent="0.15">
      <c r="A70" s="9" t="s">
        <v>452</v>
      </c>
      <c r="B70" s="10">
        <v>24998056</v>
      </c>
      <c r="C70" s="9" t="s">
        <v>190</v>
      </c>
      <c r="D70" s="10">
        <v>60</v>
      </c>
      <c r="E70" s="10">
        <v>0</v>
      </c>
      <c r="F70" s="10">
        <v>4</v>
      </c>
      <c r="G70" s="68">
        <f t="shared" si="7"/>
        <v>56</v>
      </c>
      <c r="H70" s="68">
        <f t="shared" si="8"/>
        <v>56</v>
      </c>
      <c r="I70" s="10">
        <f t="shared" si="6"/>
        <v>62</v>
      </c>
      <c r="J70" s="31" t="s">
        <v>316</v>
      </c>
      <c r="K70" s="15"/>
      <c r="L70" s="15"/>
    </row>
    <row r="71" spans="1:12" s="24" customFormat="1" ht="42" customHeight="1" x14ac:dyDescent="0.15">
      <c r="A71" s="9" t="s">
        <v>453</v>
      </c>
      <c r="B71" s="10">
        <v>24998062</v>
      </c>
      <c r="C71" s="9" t="s">
        <v>192</v>
      </c>
      <c r="D71" s="10">
        <v>60</v>
      </c>
      <c r="E71" s="10">
        <v>0</v>
      </c>
      <c r="F71" s="10">
        <v>4</v>
      </c>
      <c r="G71" s="68">
        <f t="shared" si="7"/>
        <v>56</v>
      </c>
      <c r="H71" s="68">
        <f t="shared" si="8"/>
        <v>56</v>
      </c>
      <c r="I71" s="10">
        <f t="shared" si="6"/>
        <v>62</v>
      </c>
      <c r="J71" s="31" t="s">
        <v>316</v>
      </c>
      <c r="K71" s="15"/>
      <c r="L71" s="15"/>
    </row>
    <row r="72" spans="1:12" s="24" customFormat="1" ht="42" customHeight="1" x14ac:dyDescent="0.15">
      <c r="A72" s="9" t="s">
        <v>454</v>
      </c>
      <c r="B72" s="10">
        <v>24998089</v>
      </c>
      <c r="C72" s="9" t="s">
        <v>207</v>
      </c>
      <c r="D72" s="10">
        <v>60</v>
      </c>
      <c r="E72" s="10">
        <v>0</v>
      </c>
      <c r="F72" s="10">
        <v>4</v>
      </c>
      <c r="G72" s="68">
        <f t="shared" si="7"/>
        <v>56</v>
      </c>
      <c r="H72" s="68">
        <f t="shared" si="8"/>
        <v>56</v>
      </c>
      <c r="I72" s="10">
        <f t="shared" si="6"/>
        <v>62</v>
      </c>
      <c r="J72" s="31" t="s">
        <v>316</v>
      </c>
      <c r="K72" s="15"/>
      <c r="L72" s="15"/>
    </row>
    <row r="73" spans="1:12" ht="267" customHeight="1" x14ac:dyDescent="0.15">
      <c r="A73" s="9" t="s">
        <v>455</v>
      </c>
      <c r="B73" s="10">
        <v>24998066</v>
      </c>
      <c r="C73" s="9" t="s">
        <v>56</v>
      </c>
      <c r="D73" s="10">
        <v>60</v>
      </c>
      <c r="E73" s="10">
        <v>4.5</v>
      </c>
      <c r="F73" s="10">
        <v>9</v>
      </c>
      <c r="G73" s="68">
        <f t="shared" si="7"/>
        <v>55.5</v>
      </c>
      <c r="H73" s="68">
        <f t="shared" si="8"/>
        <v>55.500000000000007</v>
      </c>
      <c r="I73" s="10">
        <f t="shared" si="6"/>
        <v>70</v>
      </c>
      <c r="J73" s="31" t="s">
        <v>256</v>
      </c>
      <c r="K73" s="15"/>
      <c r="L73" s="15"/>
    </row>
    <row r="74" spans="1:12" ht="81.75" customHeight="1" x14ac:dyDescent="0.15">
      <c r="A74" s="9" t="s">
        <v>456</v>
      </c>
      <c r="B74" s="10">
        <v>24998068</v>
      </c>
      <c r="C74" s="9" t="s">
        <v>60</v>
      </c>
      <c r="D74" s="10">
        <v>60</v>
      </c>
      <c r="E74" s="10">
        <v>1</v>
      </c>
      <c r="F74" s="10">
        <v>5.5</v>
      </c>
      <c r="G74" s="68">
        <f t="shared" si="7"/>
        <v>55.5</v>
      </c>
      <c r="H74" s="68">
        <f t="shared" si="8"/>
        <v>55.500000000000007</v>
      </c>
      <c r="I74" s="10">
        <f t="shared" si="6"/>
        <v>70</v>
      </c>
      <c r="J74" s="31" t="s">
        <v>258</v>
      </c>
      <c r="K74" s="15"/>
      <c r="L74" s="15"/>
    </row>
    <row r="75" spans="1:12" s="24" customFormat="1" ht="48" customHeight="1" x14ac:dyDescent="0.15">
      <c r="A75" s="9" t="s">
        <v>457</v>
      </c>
      <c r="B75" s="10">
        <v>24998083</v>
      </c>
      <c r="C75" s="9" t="s">
        <v>70</v>
      </c>
      <c r="D75" s="10">
        <v>60</v>
      </c>
      <c r="E75" s="10">
        <v>0.5</v>
      </c>
      <c r="F75" s="10">
        <v>5</v>
      </c>
      <c r="G75" s="68">
        <f t="shared" si="7"/>
        <v>55.5</v>
      </c>
      <c r="H75" s="68">
        <f t="shared" si="8"/>
        <v>55.500000000000007</v>
      </c>
      <c r="I75" s="10">
        <f t="shared" si="6"/>
        <v>70</v>
      </c>
      <c r="J75" s="31" t="s">
        <v>263</v>
      </c>
      <c r="K75" s="15"/>
      <c r="L75" s="15"/>
    </row>
    <row r="76" spans="1:12" ht="163.5" customHeight="1" x14ac:dyDescent="0.15">
      <c r="A76" s="9" t="s">
        <v>458</v>
      </c>
      <c r="B76" s="11">
        <v>24998073</v>
      </c>
      <c r="C76" s="11" t="s">
        <v>140</v>
      </c>
      <c r="D76" s="10">
        <v>60</v>
      </c>
      <c r="E76" s="30">
        <v>4</v>
      </c>
      <c r="F76" s="30">
        <v>8.5</v>
      </c>
      <c r="G76" s="68">
        <f t="shared" si="7"/>
        <v>55.5</v>
      </c>
      <c r="H76" s="68">
        <f t="shared" si="8"/>
        <v>55.500000000000007</v>
      </c>
      <c r="I76" s="10">
        <f t="shared" si="6"/>
        <v>70</v>
      </c>
      <c r="J76" s="39" t="s">
        <v>496</v>
      </c>
      <c r="K76" s="15"/>
      <c r="L76" s="15"/>
    </row>
    <row r="77" spans="1:12" s="24" customFormat="1" ht="42" customHeight="1" x14ac:dyDescent="0.15">
      <c r="A77" s="9" t="s">
        <v>459</v>
      </c>
      <c r="B77" s="10">
        <v>24998024</v>
      </c>
      <c r="C77" s="9" t="s">
        <v>33</v>
      </c>
      <c r="D77" s="10">
        <v>60</v>
      </c>
      <c r="E77" s="10">
        <v>0</v>
      </c>
      <c r="F77" s="10">
        <v>5</v>
      </c>
      <c r="G77" s="68">
        <f t="shared" si="7"/>
        <v>55</v>
      </c>
      <c r="H77" s="68">
        <f t="shared" si="8"/>
        <v>55</v>
      </c>
      <c r="I77" s="10">
        <f t="shared" si="6"/>
        <v>74</v>
      </c>
      <c r="J77" s="31" t="s">
        <v>247</v>
      </c>
      <c r="K77" s="15"/>
      <c r="L77" s="15"/>
    </row>
    <row r="78" spans="1:12" s="24" customFormat="1" ht="42" customHeight="1" x14ac:dyDescent="0.15">
      <c r="A78" s="9" t="s">
        <v>460</v>
      </c>
      <c r="B78" s="10">
        <v>24998086</v>
      </c>
      <c r="C78" s="9" t="s">
        <v>72</v>
      </c>
      <c r="D78" s="10">
        <v>60</v>
      </c>
      <c r="E78" s="10">
        <v>0</v>
      </c>
      <c r="F78" s="10">
        <v>5</v>
      </c>
      <c r="G78" s="68">
        <f t="shared" si="7"/>
        <v>55</v>
      </c>
      <c r="H78" s="68">
        <f t="shared" si="8"/>
        <v>55</v>
      </c>
      <c r="I78" s="10">
        <f t="shared" si="6"/>
        <v>74</v>
      </c>
      <c r="J78" s="31" t="s">
        <v>247</v>
      </c>
      <c r="K78" s="15"/>
      <c r="L78" s="15"/>
    </row>
    <row r="79" spans="1:12" s="24" customFormat="1" ht="42" customHeight="1" x14ac:dyDescent="0.15">
      <c r="A79" s="9" t="s">
        <v>461</v>
      </c>
      <c r="B79" s="10">
        <v>24998113</v>
      </c>
      <c r="C79" s="9" t="s">
        <v>88</v>
      </c>
      <c r="D79" s="10">
        <v>60</v>
      </c>
      <c r="E79" s="10">
        <v>0</v>
      </c>
      <c r="F79" s="10">
        <v>5</v>
      </c>
      <c r="G79" s="68">
        <f t="shared" si="7"/>
        <v>55</v>
      </c>
      <c r="H79" s="68">
        <f t="shared" si="8"/>
        <v>55</v>
      </c>
      <c r="I79" s="10">
        <f t="shared" si="6"/>
        <v>74</v>
      </c>
      <c r="J79" s="31" t="s">
        <v>247</v>
      </c>
      <c r="K79" s="15"/>
      <c r="L79" s="15"/>
    </row>
    <row r="80" spans="1:12" s="24" customFormat="1" ht="42" customHeight="1" x14ac:dyDescent="0.15">
      <c r="A80" s="9" t="s">
        <v>462</v>
      </c>
      <c r="B80" s="10">
        <v>24998006</v>
      </c>
      <c r="C80" s="9" t="s">
        <v>95</v>
      </c>
      <c r="D80" s="10">
        <v>60</v>
      </c>
      <c r="E80" s="10">
        <v>0</v>
      </c>
      <c r="F80" s="10">
        <v>5</v>
      </c>
      <c r="G80" s="68">
        <f t="shared" si="7"/>
        <v>55</v>
      </c>
      <c r="H80" s="68">
        <f t="shared" si="8"/>
        <v>55</v>
      </c>
      <c r="I80" s="10">
        <f t="shared" si="6"/>
        <v>74</v>
      </c>
      <c r="J80" s="31" t="s">
        <v>272</v>
      </c>
      <c r="K80" s="15"/>
      <c r="L80" s="15"/>
    </row>
    <row r="81" spans="1:12" s="24" customFormat="1" ht="42" customHeight="1" x14ac:dyDescent="0.15">
      <c r="A81" s="9" t="s">
        <v>463</v>
      </c>
      <c r="B81" s="10">
        <v>24998111</v>
      </c>
      <c r="C81" s="9" t="s">
        <v>155</v>
      </c>
      <c r="D81" s="10">
        <v>60</v>
      </c>
      <c r="E81" s="10">
        <v>1</v>
      </c>
      <c r="F81" s="10">
        <v>6</v>
      </c>
      <c r="G81" s="68">
        <f t="shared" si="7"/>
        <v>55</v>
      </c>
      <c r="H81" s="68">
        <f t="shared" si="8"/>
        <v>55</v>
      </c>
      <c r="I81" s="10">
        <f t="shared" si="6"/>
        <v>74</v>
      </c>
      <c r="J81" s="31" t="s">
        <v>300</v>
      </c>
      <c r="K81" s="15"/>
      <c r="L81" s="15"/>
    </row>
    <row r="82" spans="1:12" s="24" customFormat="1" ht="63" customHeight="1" x14ac:dyDescent="0.15">
      <c r="A82" s="9" t="s">
        <v>464</v>
      </c>
      <c r="B82" s="10">
        <v>24998087</v>
      </c>
      <c r="C82" s="9" t="s">
        <v>147</v>
      </c>
      <c r="D82" s="10">
        <v>60</v>
      </c>
      <c r="E82" s="10">
        <v>2.5</v>
      </c>
      <c r="F82" s="10">
        <v>8</v>
      </c>
      <c r="G82" s="68">
        <f t="shared" si="7"/>
        <v>54.5</v>
      </c>
      <c r="H82" s="68">
        <f t="shared" si="8"/>
        <v>54.5</v>
      </c>
      <c r="I82" s="10">
        <f t="shared" si="6"/>
        <v>79</v>
      </c>
      <c r="J82" s="31" t="s">
        <v>296</v>
      </c>
      <c r="K82" s="15"/>
      <c r="L82" s="15"/>
    </row>
    <row r="83" spans="1:12" ht="265.5" customHeight="1" x14ac:dyDescent="0.15">
      <c r="A83" s="9" t="s">
        <v>465</v>
      </c>
      <c r="B83" s="11">
        <v>24998030</v>
      </c>
      <c r="C83" s="11" t="s">
        <v>113</v>
      </c>
      <c r="D83" s="10">
        <v>60</v>
      </c>
      <c r="E83" s="30">
        <v>6.5</v>
      </c>
      <c r="F83" s="30">
        <v>12.5</v>
      </c>
      <c r="G83" s="68">
        <f t="shared" si="7"/>
        <v>54</v>
      </c>
      <c r="H83" s="68">
        <f t="shared" si="8"/>
        <v>54</v>
      </c>
      <c r="I83" s="10">
        <f t="shared" si="6"/>
        <v>80</v>
      </c>
      <c r="J83" s="37" t="s">
        <v>278</v>
      </c>
      <c r="K83" s="15"/>
      <c r="L83" s="15"/>
    </row>
    <row r="84" spans="1:12" s="24" customFormat="1" ht="42" customHeight="1" x14ac:dyDescent="0.15">
      <c r="A84" s="9" t="s">
        <v>466</v>
      </c>
      <c r="B84" s="10">
        <v>24998099</v>
      </c>
      <c r="C84" s="9" t="s">
        <v>150</v>
      </c>
      <c r="D84" s="10">
        <v>60</v>
      </c>
      <c r="E84" s="10">
        <v>0</v>
      </c>
      <c r="F84" s="10">
        <v>6</v>
      </c>
      <c r="G84" s="68">
        <f t="shared" si="7"/>
        <v>54</v>
      </c>
      <c r="H84" s="68">
        <f t="shared" si="8"/>
        <v>54</v>
      </c>
      <c r="I84" s="10">
        <f t="shared" si="6"/>
        <v>80</v>
      </c>
      <c r="J84" s="31" t="s">
        <v>298</v>
      </c>
      <c r="K84" s="15"/>
      <c r="L84" s="15"/>
    </row>
    <row r="85" spans="1:12" s="24" customFormat="1" ht="42" customHeight="1" x14ac:dyDescent="0.15">
      <c r="A85" s="9" t="s">
        <v>467</v>
      </c>
      <c r="B85" s="10">
        <v>24998107</v>
      </c>
      <c r="C85" s="9" t="s">
        <v>152</v>
      </c>
      <c r="D85" s="10">
        <v>60</v>
      </c>
      <c r="E85" s="10">
        <v>2</v>
      </c>
      <c r="F85" s="10">
        <v>8</v>
      </c>
      <c r="G85" s="68">
        <f t="shared" si="7"/>
        <v>54</v>
      </c>
      <c r="H85" s="68">
        <f t="shared" si="8"/>
        <v>54</v>
      </c>
      <c r="I85" s="10">
        <f t="shared" ref="I85:I112" si="9">RANK(H85,$H:$H)</f>
        <v>80</v>
      </c>
      <c r="J85" s="31" t="s">
        <v>299</v>
      </c>
      <c r="K85" s="15"/>
      <c r="L85" s="15"/>
    </row>
    <row r="86" spans="1:12" s="24" customFormat="1" ht="42" customHeight="1" x14ac:dyDescent="0.15">
      <c r="A86" s="9" t="s">
        <v>468</v>
      </c>
      <c r="B86" s="10">
        <v>24998116</v>
      </c>
      <c r="C86" s="9" t="s">
        <v>157</v>
      </c>
      <c r="D86" s="10">
        <v>60</v>
      </c>
      <c r="E86" s="10">
        <v>0</v>
      </c>
      <c r="F86" s="10">
        <v>6</v>
      </c>
      <c r="G86" s="68">
        <f t="shared" si="7"/>
        <v>54</v>
      </c>
      <c r="H86" s="68">
        <f t="shared" si="8"/>
        <v>54</v>
      </c>
      <c r="I86" s="10">
        <f t="shared" si="9"/>
        <v>80</v>
      </c>
      <c r="J86" s="31" t="s">
        <v>298</v>
      </c>
      <c r="K86" s="15"/>
      <c r="L86" s="15"/>
    </row>
    <row r="87" spans="1:12" s="24" customFormat="1" ht="42" customHeight="1" x14ac:dyDescent="0.15">
      <c r="A87" s="9" t="s">
        <v>469</v>
      </c>
      <c r="B87" s="10">
        <v>24998106</v>
      </c>
      <c r="C87" s="9" t="s">
        <v>217</v>
      </c>
      <c r="D87" s="10">
        <v>60</v>
      </c>
      <c r="E87" s="10">
        <v>0</v>
      </c>
      <c r="F87" s="10">
        <v>6</v>
      </c>
      <c r="G87" s="68">
        <f t="shared" si="7"/>
        <v>54</v>
      </c>
      <c r="H87" s="68">
        <f t="shared" si="8"/>
        <v>54</v>
      </c>
      <c r="I87" s="10">
        <f t="shared" si="9"/>
        <v>80</v>
      </c>
      <c r="J87" s="31" t="s">
        <v>327</v>
      </c>
      <c r="K87" s="15"/>
      <c r="L87" s="15"/>
    </row>
    <row r="88" spans="1:12" ht="78" customHeight="1" x14ac:dyDescent="0.15">
      <c r="A88" s="9" t="s">
        <v>470</v>
      </c>
      <c r="B88" s="10">
        <v>24998088</v>
      </c>
      <c r="C88" s="9" t="s">
        <v>74</v>
      </c>
      <c r="D88" s="10">
        <v>60</v>
      </c>
      <c r="E88" s="10">
        <v>3</v>
      </c>
      <c r="F88" s="10">
        <v>10</v>
      </c>
      <c r="G88" s="68">
        <f t="shared" si="7"/>
        <v>53</v>
      </c>
      <c r="H88" s="68">
        <f t="shared" si="8"/>
        <v>53.000000000000007</v>
      </c>
      <c r="I88" s="10">
        <f t="shared" si="9"/>
        <v>85</v>
      </c>
      <c r="J88" s="31" t="s">
        <v>264</v>
      </c>
      <c r="K88" s="15"/>
      <c r="L88" s="15"/>
    </row>
    <row r="89" spans="1:12" s="24" customFormat="1" ht="42" customHeight="1" x14ac:dyDescent="0.15">
      <c r="A89" s="9" t="s">
        <v>471</v>
      </c>
      <c r="B89" s="10">
        <v>24998050</v>
      </c>
      <c r="C89" s="9" t="s">
        <v>122</v>
      </c>
      <c r="D89" s="10">
        <v>60</v>
      </c>
      <c r="E89" s="10">
        <v>0</v>
      </c>
      <c r="F89" s="10">
        <v>7</v>
      </c>
      <c r="G89" s="68">
        <f t="shared" si="7"/>
        <v>53</v>
      </c>
      <c r="H89" s="68">
        <f t="shared" si="8"/>
        <v>53.000000000000007</v>
      </c>
      <c r="I89" s="10">
        <f t="shared" si="9"/>
        <v>85</v>
      </c>
      <c r="J89" s="31" t="s">
        <v>282</v>
      </c>
      <c r="K89" s="15"/>
      <c r="L89" s="15"/>
    </row>
    <row r="90" spans="1:12" s="24" customFormat="1" ht="42" customHeight="1" x14ac:dyDescent="0.15">
      <c r="A90" s="9" t="s">
        <v>472</v>
      </c>
      <c r="B90" s="10">
        <v>24998017</v>
      </c>
      <c r="C90" s="9" t="s">
        <v>169</v>
      </c>
      <c r="D90" s="10">
        <v>60</v>
      </c>
      <c r="E90" s="10">
        <v>0</v>
      </c>
      <c r="F90" s="10">
        <v>7</v>
      </c>
      <c r="G90" s="68">
        <f t="shared" si="7"/>
        <v>53</v>
      </c>
      <c r="H90" s="68">
        <f t="shared" si="8"/>
        <v>53.000000000000007</v>
      </c>
      <c r="I90" s="10">
        <f t="shared" si="9"/>
        <v>85</v>
      </c>
      <c r="J90" s="31" t="s">
        <v>305</v>
      </c>
      <c r="K90" s="15"/>
      <c r="L90" s="15"/>
    </row>
    <row r="91" spans="1:12" s="24" customFormat="1" ht="42" customHeight="1" x14ac:dyDescent="0.15">
      <c r="A91" s="9" t="s">
        <v>473</v>
      </c>
      <c r="B91" s="10">
        <v>24998069</v>
      </c>
      <c r="C91" s="9" t="s">
        <v>62</v>
      </c>
      <c r="D91" s="10">
        <v>60</v>
      </c>
      <c r="E91" s="10">
        <v>0</v>
      </c>
      <c r="F91" s="10">
        <v>8</v>
      </c>
      <c r="G91" s="68">
        <f t="shared" si="7"/>
        <v>52</v>
      </c>
      <c r="H91" s="68">
        <f t="shared" si="8"/>
        <v>52</v>
      </c>
      <c r="I91" s="10">
        <f t="shared" si="9"/>
        <v>88</v>
      </c>
      <c r="J91" s="31" t="s">
        <v>259</v>
      </c>
      <c r="K91" s="15"/>
      <c r="L91" s="15"/>
    </row>
    <row r="92" spans="1:12" s="24" customFormat="1" ht="42" customHeight="1" x14ac:dyDescent="0.15">
      <c r="A92" s="9" t="s">
        <v>474</v>
      </c>
      <c r="B92" s="10">
        <v>24998040</v>
      </c>
      <c r="C92" s="9" t="s">
        <v>120</v>
      </c>
      <c r="D92" s="10">
        <v>60</v>
      </c>
      <c r="E92" s="10">
        <v>0</v>
      </c>
      <c r="F92" s="10">
        <v>8</v>
      </c>
      <c r="G92" s="68">
        <f t="shared" si="7"/>
        <v>52</v>
      </c>
      <c r="H92" s="68">
        <f t="shared" si="8"/>
        <v>52</v>
      </c>
      <c r="I92" s="10">
        <f t="shared" si="9"/>
        <v>88</v>
      </c>
      <c r="J92" s="31" t="s">
        <v>281</v>
      </c>
      <c r="K92" s="15"/>
      <c r="L92" s="15"/>
    </row>
    <row r="93" spans="1:12" s="24" customFormat="1" ht="42" customHeight="1" x14ac:dyDescent="0.15">
      <c r="A93" s="9" t="s">
        <v>475</v>
      </c>
      <c r="B93" s="10">
        <v>24998064</v>
      </c>
      <c r="C93" s="9" t="s">
        <v>196</v>
      </c>
      <c r="D93" s="10">
        <v>60</v>
      </c>
      <c r="E93" s="10">
        <v>0</v>
      </c>
      <c r="F93" s="10">
        <v>8</v>
      </c>
      <c r="G93" s="68">
        <f t="shared" si="7"/>
        <v>52</v>
      </c>
      <c r="H93" s="68">
        <f t="shared" si="8"/>
        <v>52</v>
      </c>
      <c r="I93" s="10">
        <f t="shared" si="9"/>
        <v>88</v>
      </c>
      <c r="J93" s="31" t="s">
        <v>317</v>
      </c>
      <c r="K93" s="15"/>
      <c r="L93" s="15"/>
    </row>
    <row r="94" spans="1:12" s="24" customFormat="1" ht="42" customHeight="1" x14ac:dyDescent="0.15">
      <c r="A94" s="9" t="s">
        <v>476</v>
      </c>
      <c r="B94" s="10">
        <v>24998096</v>
      </c>
      <c r="C94" s="9" t="s">
        <v>212</v>
      </c>
      <c r="D94" s="10">
        <v>60</v>
      </c>
      <c r="E94" s="10">
        <v>0</v>
      </c>
      <c r="F94" s="10">
        <v>8</v>
      </c>
      <c r="G94" s="68">
        <f t="shared" si="7"/>
        <v>52</v>
      </c>
      <c r="H94" s="68">
        <f t="shared" si="8"/>
        <v>52</v>
      </c>
      <c r="I94" s="10">
        <f t="shared" si="9"/>
        <v>88</v>
      </c>
      <c r="J94" s="31" t="s">
        <v>317</v>
      </c>
      <c r="K94" s="15"/>
      <c r="L94" s="15"/>
    </row>
    <row r="95" spans="1:12" s="24" customFormat="1" ht="42" customHeight="1" x14ac:dyDescent="0.15">
      <c r="A95" s="9" t="s">
        <v>477</v>
      </c>
      <c r="B95" s="10">
        <v>24998071</v>
      </c>
      <c r="C95" s="9" t="s">
        <v>139</v>
      </c>
      <c r="D95" s="10">
        <v>60</v>
      </c>
      <c r="E95" s="10">
        <v>0</v>
      </c>
      <c r="F95" s="10">
        <v>8.5</v>
      </c>
      <c r="G95" s="68">
        <f t="shared" si="7"/>
        <v>51.5</v>
      </c>
      <c r="H95" s="68">
        <f t="shared" si="8"/>
        <v>51.5</v>
      </c>
      <c r="I95" s="10">
        <f t="shared" si="9"/>
        <v>92</v>
      </c>
      <c r="J95" s="31" t="s">
        <v>291</v>
      </c>
      <c r="K95" s="15"/>
      <c r="L95" s="15"/>
    </row>
    <row r="96" spans="1:12" s="24" customFormat="1" ht="42" customHeight="1" x14ac:dyDescent="0.15">
      <c r="A96" s="9" t="s">
        <v>478</v>
      </c>
      <c r="B96" s="10">
        <v>24998027</v>
      </c>
      <c r="C96" s="9" t="s">
        <v>174</v>
      </c>
      <c r="D96" s="10">
        <v>60</v>
      </c>
      <c r="E96" s="10">
        <v>0</v>
      </c>
      <c r="F96" s="10">
        <v>9</v>
      </c>
      <c r="G96" s="68">
        <f t="shared" si="7"/>
        <v>51</v>
      </c>
      <c r="H96" s="68">
        <f t="shared" si="8"/>
        <v>51</v>
      </c>
      <c r="I96" s="10">
        <f t="shared" si="9"/>
        <v>93</v>
      </c>
      <c r="J96" s="31" t="s">
        <v>308</v>
      </c>
      <c r="K96" s="15"/>
      <c r="L96" s="15"/>
    </row>
    <row r="97" spans="1:12" s="24" customFormat="1" ht="42" customHeight="1" x14ac:dyDescent="0.15">
      <c r="A97" s="9" t="s">
        <v>479</v>
      </c>
      <c r="B97" s="10">
        <v>24998014</v>
      </c>
      <c r="C97" s="9" t="s">
        <v>104</v>
      </c>
      <c r="D97" s="10">
        <v>60</v>
      </c>
      <c r="E97" s="10">
        <v>0</v>
      </c>
      <c r="F97" s="10">
        <v>10</v>
      </c>
      <c r="G97" s="68">
        <f t="shared" si="7"/>
        <v>50</v>
      </c>
      <c r="H97" s="68">
        <f t="shared" si="8"/>
        <v>50</v>
      </c>
      <c r="I97" s="10">
        <f t="shared" si="9"/>
        <v>94</v>
      </c>
      <c r="J97" s="31" t="s">
        <v>274</v>
      </c>
      <c r="K97" s="15"/>
      <c r="L97" s="15"/>
    </row>
    <row r="98" spans="1:12" s="24" customFormat="1" ht="42" customHeight="1" x14ac:dyDescent="0.15">
      <c r="A98" s="9" t="s">
        <v>480</v>
      </c>
      <c r="B98" s="10">
        <v>24998028</v>
      </c>
      <c r="C98" s="9" t="s">
        <v>111</v>
      </c>
      <c r="D98" s="10">
        <v>60</v>
      </c>
      <c r="E98" s="10">
        <v>0</v>
      </c>
      <c r="F98" s="10">
        <v>10</v>
      </c>
      <c r="G98" s="68">
        <f t="shared" si="7"/>
        <v>50</v>
      </c>
      <c r="H98" s="68">
        <f t="shared" si="8"/>
        <v>50</v>
      </c>
      <c r="I98" s="10">
        <f t="shared" si="9"/>
        <v>94</v>
      </c>
      <c r="J98" s="31" t="s">
        <v>274</v>
      </c>
      <c r="K98" s="15"/>
      <c r="L98" s="15"/>
    </row>
    <row r="99" spans="1:12" s="24" customFormat="1" ht="42" customHeight="1" x14ac:dyDescent="0.15">
      <c r="A99" s="9" t="s">
        <v>481</v>
      </c>
      <c r="B99" s="10">
        <v>24998031</v>
      </c>
      <c r="C99" s="9" t="s">
        <v>114</v>
      </c>
      <c r="D99" s="10">
        <v>60</v>
      </c>
      <c r="E99" s="10">
        <v>0</v>
      </c>
      <c r="F99" s="10">
        <v>10</v>
      </c>
      <c r="G99" s="68">
        <f t="shared" si="7"/>
        <v>50</v>
      </c>
      <c r="H99" s="68">
        <f t="shared" si="8"/>
        <v>50</v>
      </c>
      <c r="I99" s="10">
        <f t="shared" si="9"/>
        <v>94</v>
      </c>
      <c r="J99" s="31" t="s">
        <v>274</v>
      </c>
      <c r="K99" s="15"/>
      <c r="L99" s="15"/>
    </row>
    <row r="100" spans="1:12" ht="267" customHeight="1" x14ac:dyDescent="0.15">
      <c r="A100" s="9" t="s">
        <v>482</v>
      </c>
      <c r="B100" s="11">
        <v>24998057</v>
      </c>
      <c r="C100" s="11" t="s">
        <v>130</v>
      </c>
      <c r="D100" s="10">
        <v>60</v>
      </c>
      <c r="E100" s="30">
        <v>4.5</v>
      </c>
      <c r="F100" s="30">
        <v>14.5</v>
      </c>
      <c r="G100" s="68">
        <f t="shared" ref="G100:G112" si="10">D100+E100-F100</f>
        <v>50</v>
      </c>
      <c r="H100" s="68">
        <f t="shared" ref="H100:H112" si="11">(G100*0.2)/0.2</f>
        <v>50</v>
      </c>
      <c r="I100" s="10">
        <f t="shared" si="9"/>
        <v>94</v>
      </c>
      <c r="J100" s="39" t="s">
        <v>287</v>
      </c>
      <c r="K100" s="15"/>
      <c r="L100" s="15"/>
    </row>
    <row r="101" spans="1:12" ht="80.25" customHeight="1" x14ac:dyDescent="0.15">
      <c r="A101" s="9" t="s">
        <v>483</v>
      </c>
      <c r="B101" s="11">
        <v>24998081</v>
      </c>
      <c r="C101" s="11" t="s">
        <v>204</v>
      </c>
      <c r="D101" s="10">
        <v>60</v>
      </c>
      <c r="E101" s="10">
        <v>2</v>
      </c>
      <c r="F101" s="10">
        <v>12</v>
      </c>
      <c r="G101" s="68">
        <f t="shared" si="10"/>
        <v>50</v>
      </c>
      <c r="H101" s="68">
        <f t="shared" si="11"/>
        <v>50</v>
      </c>
      <c r="I101" s="10">
        <f t="shared" si="9"/>
        <v>94</v>
      </c>
      <c r="J101" s="44" t="s">
        <v>322</v>
      </c>
      <c r="K101" s="15"/>
      <c r="L101" s="15"/>
    </row>
    <row r="102" spans="1:12" ht="193.5" customHeight="1" x14ac:dyDescent="0.15">
      <c r="A102" s="9" t="s">
        <v>484</v>
      </c>
      <c r="B102" s="10">
        <v>24998046</v>
      </c>
      <c r="C102" s="9" t="s">
        <v>49</v>
      </c>
      <c r="D102" s="10">
        <v>60</v>
      </c>
      <c r="E102" s="10">
        <v>2.5</v>
      </c>
      <c r="F102" s="10">
        <v>13</v>
      </c>
      <c r="G102" s="68">
        <f t="shared" si="10"/>
        <v>49.5</v>
      </c>
      <c r="H102" s="68">
        <f t="shared" si="11"/>
        <v>49.5</v>
      </c>
      <c r="I102" s="10">
        <f t="shared" si="9"/>
        <v>99</v>
      </c>
      <c r="J102" s="33" t="s">
        <v>254</v>
      </c>
      <c r="K102" s="15"/>
      <c r="L102" s="15"/>
    </row>
    <row r="103" spans="1:12" ht="109.5" customHeight="1" x14ac:dyDescent="0.15">
      <c r="A103" s="9" t="s">
        <v>485</v>
      </c>
      <c r="B103" s="10">
        <v>24998078</v>
      </c>
      <c r="C103" s="9" t="s">
        <v>66</v>
      </c>
      <c r="D103" s="10">
        <v>60</v>
      </c>
      <c r="E103" s="10">
        <v>1</v>
      </c>
      <c r="F103" s="10">
        <v>13</v>
      </c>
      <c r="G103" s="68">
        <f t="shared" si="10"/>
        <v>48</v>
      </c>
      <c r="H103" s="68">
        <f t="shared" si="11"/>
        <v>48.000000000000007</v>
      </c>
      <c r="I103" s="10">
        <f t="shared" si="9"/>
        <v>100</v>
      </c>
      <c r="J103" s="31" t="s">
        <v>261</v>
      </c>
      <c r="K103" s="15"/>
      <c r="L103" s="15"/>
    </row>
    <row r="104" spans="1:12" s="24" customFormat="1" ht="42" customHeight="1" x14ac:dyDescent="0.15">
      <c r="A104" s="9" t="s">
        <v>486</v>
      </c>
      <c r="B104" s="10">
        <v>24998103</v>
      </c>
      <c r="C104" s="9" t="s">
        <v>504</v>
      </c>
      <c r="D104" s="10">
        <v>60</v>
      </c>
      <c r="E104" s="10">
        <v>0</v>
      </c>
      <c r="F104" s="10">
        <v>12</v>
      </c>
      <c r="G104" s="68">
        <f t="shared" si="10"/>
        <v>48</v>
      </c>
      <c r="H104" s="68">
        <f t="shared" si="11"/>
        <v>48.000000000000007</v>
      </c>
      <c r="I104" s="10">
        <f t="shared" si="9"/>
        <v>100</v>
      </c>
      <c r="J104" s="31" t="s">
        <v>497</v>
      </c>
      <c r="K104" s="15"/>
      <c r="L104" s="15"/>
    </row>
    <row r="105" spans="1:12" s="24" customFormat="1" ht="42" customHeight="1" x14ac:dyDescent="0.15">
      <c r="A105" s="9" t="s">
        <v>487</v>
      </c>
      <c r="B105" s="10">
        <v>24998010</v>
      </c>
      <c r="C105" s="9" t="s">
        <v>24</v>
      </c>
      <c r="D105" s="10">
        <v>60</v>
      </c>
      <c r="E105" s="10">
        <v>0.5</v>
      </c>
      <c r="F105" s="10">
        <v>13</v>
      </c>
      <c r="G105" s="68">
        <f t="shared" si="10"/>
        <v>47.5</v>
      </c>
      <c r="H105" s="68">
        <f t="shared" si="11"/>
        <v>47.5</v>
      </c>
      <c r="I105" s="10">
        <f t="shared" si="9"/>
        <v>102</v>
      </c>
      <c r="J105" s="31" t="s">
        <v>243</v>
      </c>
      <c r="K105" s="15"/>
      <c r="L105" s="15"/>
    </row>
    <row r="106" spans="1:12" s="24" customFormat="1" ht="42" customHeight="1" x14ac:dyDescent="0.15">
      <c r="A106" s="9" t="s">
        <v>488</v>
      </c>
      <c r="B106" s="10">
        <v>24998043</v>
      </c>
      <c r="C106" s="9" t="s">
        <v>184</v>
      </c>
      <c r="D106" s="10">
        <v>60</v>
      </c>
      <c r="E106" s="10">
        <v>0</v>
      </c>
      <c r="F106" s="10">
        <v>18</v>
      </c>
      <c r="G106" s="68">
        <f t="shared" si="10"/>
        <v>42</v>
      </c>
      <c r="H106" s="68">
        <f t="shared" si="11"/>
        <v>42</v>
      </c>
      <c r="I106" s="10">
        <f t="shared" si="9"/>
        <v>103</v>
      </c>
      <c r="J106" s="31" t="s">
        <v>313</v>
      </c>
      <c r="K106" s="15"/>
      <c r="L106" s="15"/>
    </row>
    <row r="107" spans="1:12" s="24" customFormat="1" ht="42" customHeight="1" x14ac:dyDescent="0.15">
      <c r="A107" s="9" t="s">
        <v>489</v>
      </c>
      <c r="B107" s="10">
        <v>24998016</v>
      </c>
      <c r="C107" s="9" t="s">
        <v>106</v>
      </c>
      <c r="D107" s="10">
        <v>60</v>
      </c>
      <c r="E107" s="10">
        <v>0</v>
      </c>
      <c r="F107" s="10">
        <v>18.5</v>
      </c>
      <c r="G107" s="68">
        <f t="shared" si="10"/>
        <v>41.5</v>
      </c>
      <c r="H107" s="68">
        <f t="shared" si="11"/>
        <v>41.5</v>
      </c>
      <c r="I107" s="10">
        <f t="shared" si="9"/>
        <v>104</v>
      </c>
      <c r="J107" s="31" t="s">
        <v>275</v>
      </c>
      <c r="K107" s="15"/>
      <c r="L107" s="15"/>
    </row>
    <row r="108" spans="1:12" s="24" customFormat="1" ht="42" customHeight="1" x14ac:dyDescent="0.15">
      <c r="A108" s="9" t="s">
        <v>490</v>
      </c>
      <c r="B108" s="10">
        <v>24998022</v>
      </c>
      <c r="C108" s="9" t="s">
        <v>28</v>
      </c>
      <c r="D108" s="10">
        <v>60</v>
      </c>
      <c r="E108" s="10">
        <v>0</v>
      </c>
      <c r="F108" s="10">
        <v>20</v>
      </c>
      <c r="G108" s="68">
        <f t="shared" si="10"/>
        <v>40</v>
      </c>
      <c r="H108" s="68">
        <f t="shared" si="11"/>
        <v>40</v>
      </c>
      <c r="I108" s="10">
        <f t="shared" si="9"/>
        <v>105</v>
      </c>
      <c r="J108" s="31" t="s">
        <v>245</v>
      </c>
      <c r="K108" s="15"/>
      <c r="L108" s="15"/>
    </row>
    <row r="109" spans="1:12" s="24" customFormat="1" ht="42" customHeight="1" x14ac:dyDescent="0.15">
      <c r="A109" s="9" t="s">
        <v>491</v>
      </c>
      <c r="B109" s="10">
        <v>24998042</v>
      </c>
      <c r="C109" s="9" t="s">
        <v>117</v>
      </c>
      <c r="D109" s="10">
        <v>60</v>
      </c>
      <c r="E109" s="10">
        <v>0</v>
      </c>
      <c r="F109" s="10">
        <v>20</v>
      </c>
      <c r="G109" s="68">
        <f t="shared" si="10"/>
        <v>40</v>
      </c>
      <c r="H109" s="68">
        <f t="shared" si="11"/>
        <v>40</v>
      </c>
      <c r="I109" s="10">
        <f t="shared" si="9"/>
        <v>105</v>
      </c>
      <c r="J109" s="31" t="s">
        <v>279</v>
      </c>
      <c r="K109" s="15"/>
      <c r="L109" s="15"/>
    </row>
    <row r="110" spans="1:12" s="24" customFormat="1" ht="45" customHeight="1" x14ac:dyDescent="0.15">
      <c r="A110" s="9" t="s">
        <v>492</v>
      </c>
      <c r="B110" s="10">
        <v>24998051</v>
      </c>
      <c r="C110" s="9" t="s">
        <v>51</v>
      </c>
      <c r="D110" s="10">
        <v>60</v>
      </c>
      <c r="E110" s="10">
        <v>2</v>
      </c>
      <c r="F110" s="10">
        <v>25</v>
      </c>
      <c r="G110" s="68">
        <f t="shared" si="10"/>
        <v>37</v>
      </c>
      <c r="H110" s="68">
        <f t="shared" si="11"/>
        <v>37</v>
      </c>
      <c r="I110" s="10">
        <f t="shared" si="9"/>
        <v>107</v>
      </c>
      <c r="J110" s="31" t="s">
        <v>498</v>
      </c>
      <c r="K110" s="15"/>
      <c r="L110" s="15"/>
    </row>
    <row r="111" spans="1:12" s="24" customFormat="1" ht="42" customHeight="1" x14ac:dyDescent="0.15">
      <c r="A111" s="9" t="s">
        <v>493</v>
      </c>
      <c r="B111" s="10">
        <v>24998052</v>
      </c>
      <c r="C111" s="9" t="s">
        <v>124</v>
      </c>
      <c r="D111" s="10">
        <v>60</v>
      </c>
      <c r="E111" s="10">
        <v>0</v>
      </c>
      <c r="F111" s="10">
        <v>23</v>
      </c>
      <c r="G111" s="68">
        <f t="shared" si="10"/>
        <v>37</v>
      </c>
      <c r="H111" s="68">
        <f t="shared" si="11"/>
        <v>37</v>
      </c>
      <c r="I111" s="10">
        <f t="shared" si="9"/>
        <v>107</v>
      </c>
      <c r="J111" s="31" t="s">
        <v>283</v>
      </c>
      <c r="K111" s="15"/>
      <c r="L111" s="15"/>
    </row>
    <row r="112" spans="1:12" s="24" customFormat="1" ht="42" customHeight="1" x14ac:dyDescent="0.15">
      <c r="A112" s="9" t="s">
        <v>494</v>
      </c>
      <c r="B112" s="10">
        <v>24998032</v>
      </c>
      <c r="C112" s="9" t="s">
        <v>35</v>
      </c>
      <c r="D112" s="10">
        <v>0</v>
      </c>
      <c r="E112" s="10">
        <v>0</v>
      </c>
      <c r="F112" s="10">
        <v>0</v>
      </c>
      <c r="G112" s="68">
        <f t="shared" si="10"/>
        <v>0</v>
      </c>
      <c r="H112" s="68">
        <f t="shared" si="11"/>
        <v>0</v>
      </c>
      <c r="I112" s="10">
        <f t="shared" si="9"/>
        <v>109</v>
      </c>
      <c r="J112" s="31" t="s">
        <v>248</v>
      </c>
      <c r="K112" s="15"/>
      <c r="L112" s="15"/>
    </row>
    <row r="113" spans="1:12" s="24" customFormat="1" ht="42" customHeight="1" x14ac:dyDescent="0.15">
      <c r="A113" s="60"/>
      <c r="B113" s="61"/>
      <c r="C113" s="60"/>
      <c r="D113" s="61"/>
      <c r="E113" s="61"/>
      <c r="F113" s="61"/>
      <c r="G113" s="69"/>
      <c r="H113" s="69"/>
      <c r="I113" s="61"/>
      <c r="J113" s="62"/>
      <c r="K113" s="63"/>
      <c r="L113" s="63"/>
    </row>
    <row r="114" spans="1:12" ht="42" customHeight="1" x14ac:dyDescent="0.15">
      <c r="D114" s="26" t="s">
        <v>223</v>
      </c>
      <c r="G114" s="82" t="s">
        <v>224</v>
      </c>
      <c r="H114" s="82"/>
      <c r="I114" s="82"/>
      <c r="J114" s="82"/>
    </row>
  </sheetData>
  <sortState xmlns:xlrd2="http://schemas.microsoft.com/office/spreadsheetml/2017/richdata2" ref="A4:L112">
    <sortCondition ref="I4:I112"/>
  </sortState>
  <mergeCells count="3">
    <mergeCell ref="A1:L1"/>
    <mergeCell ref="A2:D2"/>
    <mergeCell ref="G114:J114"/>
  </mergeCells>
  <phoneticPr fontId="28" type="noConversion"/>
  <pageMargins left="0.25" right="0.25" top="0.75" bottom="0.75" header="0.3" footer="0.3"/>
  <pageSetup paperSize="9"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14"/>
  <sheetViews>
    <sheetView tabSelected="1" zoomScale="85" zoomScaleNormal="85" workbookViewId="0">
      <selection activeCell="G4" sqref="G4"/>
    </sheetView>
  </sheetViews>
  <sheetFormatPr defaultColWidth="9" defaultRowHeight="18.75" x14ac:dyDescent="0.15"/>
  <cols>
    <col min="1" max="1" width="7" style="3" bestFit="1" customWidth="1"/>
    <col min="2" max="2" width="10.125" style="4" customWidth="1"/>
    <col min="3" max="3" width="10.125" style="4" bestFit="1" customWidth="1"/>
    <col min="4" max="4" width="24" style="3" bestFit="1" customWidth="1"/>
    <col min="5" max="5" width="24" style="5" bestFit="1" customWidth="1"/>
    <col min="6" max="6" width="7" style="5" customWidth="1"/>
    <col min="7" max="7" width="7.875" style="78" bestFit="1" customWidth="1"/>
    <col min="8" max="8" width="17.375" style="78" customWidth="1"/>
    <col min="9" max="9" width="18.125" style="3" customWidth="1"/>
    <col min="10" max="10" width="29.875" style="3" customWidth="1"/>
    <col min="11" max="11" width="11.25" style="3" customWidth="1"/>
    <col min="12" max="12" width="6.375" style="3" customWidth="1"/>
    <col min="13" max="16" width="9" style="3" customWidth="1"/>
    <col min="17" max="16384" width="9" style="3"/>
  </cols>
  <sheetData>
    <row r="1" spans="1:12" ht="45" customHeight="1" x14ac:dyDescent="0.15">
      <c r="A1" s="83" t="s">
        <v>509</v>
      </c>
      <c r="B1" s="83"/>
      <c r="C1" s="83"/>
      <c r="D1" s="83"/>
      <c r="E1" s="83"/>
      <c r="F1" s="83"/>
      <c r="G1" s="83"/>
      <c r="H1" s="83"/>
      <c r="I1" s="83"/>
      <c r="J1" s="83"/>
      <c r="K1" s="83"/>
      <c r="L1" s="83"/>
    </row>
    <row r="2" spans="1:12" x14ac:dyDescent="0.15">
      <c r="A2" s="84" t="s">
        <v>0</v>
      </c>
      <c r="B2" s="84"/>
      <c r="C2" s="84"/>
      <c r="D2" s="84"/>
    </row>
    <row r="3" spans="1:12" s="1" customFormat="1" ht="42" customHeight="1" x14ac:dyDescent="0.15">
      <c r="A3" s="6" t="s">
        <v>1</v>
      </c>
      <c r="B3" s="6" t="s">
        <v>2</v>
      </c>
      <c r="C3" s="6" t="s">
        <v>3</v>
      </c>
      <c r="D3" s="6" t="s">
        <v>330</v>
      </c>
      <c r="E3" s="7" t="s">
        <v>331</v>
      </c>
      <c r="F3" s="8" t="s">
        <v>239</v>
      </c>
      <c r="G3" s="79" t="s">
        <v>227</v>
      </c>
      <c r="H3" s="80" t="s">
        <v>8</v>
      </c>
      <c r="I3" s="6" t="s">
        <v>332</v>
      </c>
      <c r="J3" s="6" t="s">
        <v>229</v>
      </c>
      <c r="K3" s="6" t="s">
        <v>15</v>
      </c>
      <c r="L3" s="6" t="s">
        <v>16</v>
      </c>
    </row>
    <row r="4" spans="1:12" s="2" customFormat="1" ht="408.75" customHeight="1" x14ac:dyDescent="0.15">
      <c r="A4" s="9" t="s">
        <v>388</v>
      </c>
      <c r="B4" s="10">
        <v>24998032</v>
      </c>
      <c r="C4" s="9" t="s">
        <v>37</v>
      </c>
      <c r="D4" s="10">
        <v>50</v>
      </c>
      <c r="E4" s="10">
        <v>36</v>
      </c>
      <c r="F4" s="9"/>
      <c r="G4" s="68">
        <f t="shared" ref="G4:G35" si="0">D4+E4</f>
        <v>86</v>
      </c>
      <c r="H4" s="68">
        <f t="shared" ref="H4:H35" si="1">(G4*0.1)/0.1</f>
        <v>85.999999999999986</v>
      </c>
      <c r="I4" s="13">
        <f t="shared" ref="I4:I35" si="2">RANK(H4,$H$4:$H$112)</f>
        <v>1</v>
      </c>
      <c r="J4" s="56" t="s">
        <v>372</v>
      </c>
      <c r="K4" s="15"/>
      <c r="L4" s="15"/>
    </row>
    <row r="5" spans="1:12" s="2" customFormat="1" ht="376.5" customHeight="1" x14ac:dyDescent="0.15">
      <c r="A5" s="9" t="s">
        <v>389</v>
      </c>
      <c r="B5" s="10">
        <v>24998104</v>
      </c>
      <c r="C5" s="9" t="s">
        <v>83</v>
      </c>
      <c r="D5" s="10">
        <v>50</v>
      </c>
      <c r="E5" s="10">
        <v>30</v>
      </c>
      <c r="F5" s="9"/>
      <c r="G5" s="68">
        <f t="shared" si="0"/>
        <v>80</v>
      </c>
      <c r="H5" s="68">
        <f t="shared" si="1"/>
        <v>80</v>
      </c>
      <c r="I5" s="13">
        <f t="shared" si="2"/>
        <v>2</v>
      </c>
      <c r="J5" s="56" t="s">
        <v>373</v>
      </c>
      <c r="K5" s="15"/>
      <c r="L5" s="15"/>
    </row>
    <row r="6" spans="1:12" s="2" customFormat="1" ht="393" customHeight="1" x14ac:dyDescent="0.15">
      <c r="A6" s="9" t="s">
        <v>390</v>
      </c>
      <c r="B6" s="10">
        <v>24998023</v>
      </c>
      <c r="C6" s="9" t="s">
        <v>30</v>
      </c>
      <c r="D6" s="10">
        <v>50</v>
      </c>
      <c r="E6" s="10">
        <v>27</v>
      </c>
      <c r="F6" s="9"/>
      <c r="G6" s="68">
        <f t="shared" si="0"/>
        <v>77</v>
      </c>
      <c r="H6" s="68">
        <f t="shared" si="1"/>
        <v>77</v>
      </c>
      <c r="I6" s="13">
        <f t="shared" si="2"/>
        <v>3</v>
      </c>
      <c r="J6" s="14" t="s">
        <v>371</v>
      </c>
      <c r="K6" s="15"/>
      <c r="L6" s="15"/>
    </row>
    <row r="7" spans="1:12" s="2" customFormat="1" ht="130.5" customHeight="1" x14ac:dyDescent="0.15">
      <c r="A7" s="9" t="s">
        <v>351</v>
      </c>
      <c r="B7" s="10">
        <v>24998032</v>
      </c>
      <c r="C7" s="9" t="s">
        <v>35</v>
      </c>
      <c r="D7" s="10">
        <v>50</v>
      </c>
      <c r="E7" s="10">
        <v>26</v>
      </c>
      <c r="F7" s="9"/>
      <c r="G7" s="68">
        <f t="shared" si="0"/>
        <v>76</v>
      </c>
      <c r="H7" s="68">
        <f t="shared" si="1"/>
        <v>76</v>
      </c>
      <c r="I7" s="13">
        <f t="shared" si="2"/>
        <v>4</v>
      </c>
      <c r="J7" s="17" t="s">
        <v>333</v>
      </c>
      <c r="K7" s="15"/>
      <c r="L7" s="15"/>
    </row>
    <row r="8" spans="1:12" s="2" customFormat="1" ht="309.75" customHeight="1" x14ac:dyDescent="0.15">
      <c r="A8" s="9" t="s">
        <v>391</v>
      </c>
      <c r="B8" s="10">
        <v>24998112</v>
      </c>
      <c r="C8" s="9" t="s">
        <v>85</v>
      </c>
      <c r="D8" s="10">
        <v>50</v>
      </c>
      <c r="E8" s="10">
        <v>26</v>
      </c>
      <c r="F8" s="9"/>
      <c r="G8" s="68">
        <f t="shared" si="0"/>
        <v>76</v>
      </c>
      <c r="H8" s="68">
        <f t="shared" si="1"/>
        <v>76</v>
      </c>
      <c r="I8" s="13">
        <f t="shared" si="2"/>
        <v>4</v>
      </c>
      <c r="J8" s="56" t="s">
        <v>348</v>
      </c>
      <c r="K8" s="15"/>
      <c r="L8" s="15"/>
    </row>
    <row r="9" spans="1:12" s="2" customFormat="1" ht="289.5" customHeight="1" x14ac:dyDescent="0.15">
      <c r="A9" s="9" t="s">
        <v>392</v>
      </c>
      <c r="B9" s="10">
        <v>24998120</v>
      </c>
      <c r="C9" s="9" t="s">
        <v>90</v>
      </c>
      <c r="D9" s="10">
        <v>50</v>
      </c>
      <c r="E9" s="10">
        <v>25</v>
      </c>
      <c r="F9" s="9"/>
      <c r="G9" s="68">
        <f t="shared" si="0"/>
        <v>75</v>
      </c>
      <c r="H9" s="68">
        <f t="shared" si="1"/>
        <v>75</v>
      </c>
      <c r="I9" s="13">
        <f t="shared" si="2"/>
        <v>6</v>
      </c>
      <c r="J9" s="14" t="s">
        <v>349</v>
      </c>
      <c r="K9" s="15"/>
      <c r="L9" s="15"/>
    </row>
    <row r="10" spans="1:12" s="2" customFormat="1" ht="309" customHeight="1" x14ac:dyDescent="0.15">
      <c r="A10" s="9" t="s">
        <v>353</v>
      </c>
      <c r="B10" s="10">
        <v>24998076</v>
      </c>
      <c r="C10" s="9" t="s">
        <v>64</v>
      </c>
      <c r="D10" s="10">
        <v>50</v>
      </c>
      <c r="E10" s="10">
        <v>18</v>
      </c>
      <c r="F10" s="9"/>
      <c r="G10" s="68">
        <f t="shared" si="0"/>
        <v>68</v>
      </c>
      <c r="H10" s="68">
        <f t="shared" si="1"/>
        <v>68</v>
      </c>
      <c r="I10" s="13">
        <f t="shared" si="2"/>
        <v>7</v>
      </c>
      <c r="J10" s="14" t="s">
        <v>341</v>
      </c>
      <c r="K10" s="15"/>
      <c r="L10" s="15"/>
    </row>
    <row r="11" spans="1:12" s="2" customFormat="1" ht="159" customHeight="1" x14ac:dyDescent="0.15">
      <c r="A11" s="9" t="s">
        <v>393</v>
      </c>
      <c r="B11" s="10">
        <v>24998097</v>
      </c>
      <c r="C11" s="9" t="s">
        <v>79</v>
      </c>
      <c r="D11" s="10">
        <v>50</v>
      </c>
      <c r="E11" s="10">
        <v>14</v>
      </c>
      <c r="F11" s="9"/>
      <c r="G11" s="68">
        <f t="shared" si="0"/>
        <v>64</v>
      </c>
      <c r="H11" s="68">
        <f t="shared" si="1"/>
        <v>64</v>
      </c>
      <c r="I11" s="13">
        <f t="shared" si="2"/>
        <v>8</v>
      </c>
      <c r="J11" s="14" t="s">
        <v>346</v>
      </c>
      <c r="K11" s="15"/>
      <c r="L11" s="15"/>
    </row>
    <row r="12" spans="1:12" s="2" customFormat="1" ht="234.75" customHeight="1" x14ac:dyDescent="0.15">
      <c r="A12" s="9" t="s">
        <v>394</v>
      </c>
      <c r="B12" s="11">
        <v>24998075</v>
      </c>
      <c r="C12" s="11" t="s">
        <v>142</v>
      </c>
      <c r="D12" s="10">
        <v>50</v>
      </c>
      <c r="E12" s="10">
        <v>14</v>
      </c>
      <c r="F12" s="9"/>
      <c r="G12" s="68">
        <f t="shared" si="0"/>
        <v>64</v>
      </c>
      <c r="H12" s="68">
        <f t="shared" si="1"/>
        <v>64</v>
      </c>
      <c r="I12" s="13">
        <f t="shared" si="2"/>
        <v>8</v>
      </c>
      <c r="J12" s="20" t="s">
        <v>358</v>
      </c>
      <c r="K12" s="15"/>
      <c r="L12" s="15"/>
    </row>
    <row r="13" spans="1:12" s="2" customFormat="1" ht="143.25" customHeight="1" x14ac:dyDescent="0.15">
      <c r="A13" s="9" t="s">
        <v>395</v>
      </c>
      <c r="B13" s="10">
        <v>24998072</v>
      </c>
      <c r="C13" s="9" t="s">
        <v>199</v>
      </c>
      <c r="D13" s="10">
        <v>50</v>
      </c>
      <c r="E13" s="10">
        <v>13</v>
      </c>
      <c r="F13" s="9"/>
      <c r="G13" s="68">
        <f t="shared" si="0"/>
        <v>63</v>
      </c>
      <c r="H13" s="68">
        <f t="shared" si="1"/>
        <v>63.000000000000007</v>
      </c>
      <c r="I13" s="13">
        <f t="shared" si="2"/>
        <v>10</v>
      </c>
      <c r="J13" s="21" t="s">
        <v>364</v>
      </c>
      <c r="K13" s="15"/>
      <c r="L13" s="15"/>
    </row>
    <row r="14" spans="1:12" s="2" customFormat="1" ht="221.25" customHeight="1" x14ac:dyDescent="0.15">
      <c r="A14" s="9" t="s">
        <v>396</v>
      </c>
      <c r="B14" s="10">
        <v>24998074</v>
      </c>
      <c r="C14" s="9" t="s">
        <v>200</v>
      </c>
      <c r="D14" s="10">
        <v>50</v>
      </c>
      <c r="E14" s="10">
        <v>13</v>
      </c>
      <c r="F14" s="9"/>
      <c r="G14" s="68">
        <f t="shared" si="0"/>
        <v>63</v>
      </c>
      <c r="H14" s="68">
        <f t="shared" si="1"/>
        <v>63.000000000000007</v>
      </c>
      <c r="I14" s="13">
        <f t="shared" si="2"/>
        <v>10</v>
      </c>
      <c r="J14" s="21" t="s">
        <v>365</v>
      </c>
      <c r="K14" s="15"/>
      <c r="L14" s="15"/>
    </row>
    <row r="15" spans="1:12" s="2" customFormat="1" ht="216" customHeight="1" x14ac:dyDescent="0.15">
      <c r="A15" s="9" t="s">
        <v>397</v>
      </c>
      <c r="B15" s="10">
        <v>24998066</v>
      </c>
      <c r="C15" s="9" t="s">
        <v>56</v>
      </c>
      <c r="D15" s="10">
        <v>50</v>
      </c>
      <c r="E15" s="10">
        <v>12</v>
      </c>
      <c r="F15" s="9"/>
      <c r="G15" s="68">
        <f t="shared" si="0"/>
        <v>62</v>
      </c>
      <c r="H15" s="68">
        <f t="shared" si="1"/>
        <v>62</v>
      </c>
      <c r="I15" s="13">
        <f t="shared" si="2"/>
        <v>12</v>
      </c>
      <c r="J15" s="14" t="s">
        <v>339</v>
      </c>
      <c r="K15" s="15"/>
      <c r="L15" s="15"/>
    </row>
    <row r="16" spans="1:12" s="2" customFormat="1" ht="218.25" customHeight="1" x14ac:dyDescent="0.15">
      <c r="A16" s="9" t="s">
        <v>398</v>
      </c>
      <c r="B16" s="10">
        <v>24998083</v>
      </c>
      <c r="C16" s="9" t="s">
        <v>70</v>
      </c>
      <c r="D16" s="10">
        <v>50</v>
      </c>
      <c r="E16" s="10">
        <v>12</v>
      </c>
      <c r="F16" s="9"/>
      <c r="G16" s="68">
        <f t="shared" si="0"/>
        <v>62</v>
      </c>
      <c r="H16" s="68">
        <f t="shared" si="1"/>
        <v>62</v>
      </c>
      <c r="I16" s="13">
        <f t="shared" si="2"/>
        <v>12</v>
      </c>
      <c r="J16" s="14" t="s">
        <v>342</v>
      </c>
      <c r="K16" s="15"/>
      <c r="L16" s="15"/>
    </row>
    <row r="17" spans="1:12" s="2" customFormat="1" ht="144" customHeight="1" x14ac:dyDescent="0.15">
      <c r="A17" s="9" t="s">
        <v>399</v>
      </c>
      <c r="B17" s="10">
        <v>24998088</v>
      </c>
      <c r="C17" s="9" t="s">
        <v>74</v>
      </c>
      <c r="D17" s="10">
        <v>50</v>
      </c>
      <c r="E17" s="10">
        <v>12</v>
      </c>
      <c r="F17" s="9"/>
      <c r="G17" s="68">
        <f t="shared" si="0"/>
        <v>62</v>
      </c>
      <c r="H17" s="68">
        <f t="shared" si="1"/>
        <v>62</v>
      </c>
      <c r="I17" s="13">
        <f t="shared" si="2"/>
        <v>12</v>
      </c>
      <c r="J17" s="14" t="s">
        <v>343</v>
      </c>
      <c r="K17" s="15"/>
      <c r="L17" s="15"/>
    </row>
    <row r="18" spans="1:12" s="2" customFormat="1" ht="186.75" customHeight="1" x14ac:dyDescent="0.15">
      <c r="A18" s="9" t="s">
        <v>400</v>
      </c>
      <c r="B18" s="11">
        <v>24998087</v>
      </c>
      <c r="C18" s="11" t="s">
        <v>147</v>
      </c>
      <c r="D18" s="10">
        <v>50</v>
      </c>
      <c r="E18" s="9">
        <v>12</v>
      </c>
      <c r="F18" s="9"/>
      <c r="G18" s="68">
        <f t="shared" si="0"/>
        <v>62</v>
      </c>
      <c r="H18" s="68">
        <f t="shared" si="1"/>
        <v>62</v>
      </c>
      <c r="I18" s="13">
        <f t="shared" si="2"/>
        <v>12</v>
      </c>
      <c r="J18" s="19" t="s">
        <v>360</v>
      </c>
      <c r="K18" s="15"/>
      <c r="L18" s="15"/>
    </row>
    <row r="19" spans="1:12" s="2" customFormat="1" ht="186.75" customHeight="1" x14ac:dyDescent="0.15">
      <c r="A19" s="9" t="s">
        <v>401</v>
      </c>
      <c r="B19" s="10">
        <v>24998063</v>
      </c>
      <c r="C19" s="9" t="s">
        <v>194</v>
      </c>
      <c r="D19" s="10">
        <v>50</v>
      </c>
      <c r="E19" s="10">
        <v>12</v>
      </c>
      <c r="F19" s="9"/>
      <c r="G19" s="68">
        <f t="shared" si="0"/>
        <v>62</v>
      </c>
      <c r="H19" s="68">
        <f t="shared" si="1"/>
        <v>62</v>
      </c>
      <c r="I19" s="13">
        <f t="shared" si="2"/>
        <v>12</v>
      </c>
      <c r="J19" s="21" t="s">
        <v>363</v>
      </c>
      <c r="K19" s="15"/>
      <c r="L19" s="15"/>
    </row>
    <row r="20" spans="1:12" s="2" customFormat="1" ht="205.5" customHeight="1" x14ac:dyDescent="0.15">
      <c r="A20" s="9" t="s">
        <v>402</v>
      </c>
      <c r="B20" s="10">
        <v>24998081</v>
      </c>
      <c r="C20" s="9" t="s">
        <v>204</v>
      </c>
      <c r="D20" s="10">
        <v>50</v>
      </c>
      <c r="E20" s="10">
        <v>12</v>
      </c>
      <c r="F20" s="9"/>
      <c r="G20" s="68">
        <f t="shared" si="0"/>
        <v>62</v>
      </c>
      <c r="H20" s="68">
        <f t="shared" si="1"/>
        <v>62</v>
      </c>
      <c r="I20" s="13">
        <f t="shared" si="2"/>
        <v>12</v>
      </c>
      <c r="J20" s="21" t="s">
        <v>366</v>
      </c>
      <c r="K20" s="15"/>
      <c r="L20" s="15"/>
    </row>
    <row r="21" spans="1:12" s="2" customFormat="1" ht="120" customHeight="1" x14ac:dyDescent="0.15">
      <c r="A21" s="9" t="s">
        <v>403</v>
      </c>
      <c r="B21" s="10">
        <v>24998091</v>
      </c>
      <c r="C21" s="9" t="s">
        <v>208</v>
      </c>
      <c r="D21" s="10">
        <v>50</v>
      </c>
      <c r="E21" s="10">
        <v>11</v>
      </c>
      <c r="F21" s="9"/>
      <c r="G21" s="68">
        <f t="shared" si="0"/>
        <v>61</v>
      </c>
      <c r="H21" s="68">
        <f t="shared" si="1"/>
        <v>61</v>
      </c>
      <c r="I21" s="13">
        <f t="shared" si="2"/>
        <v>18</v>
      </c>
      <c r="J21" s="21" t="s">
        <v>367</v>
      </c>
      <c r="K21" s="15"/>
      <c r="L21" s="15"/>
    </row>
    <row r="22" spans="1:12" s="2" customFormat="1" ht="144.75" customHeight="1" x14ac:dyDescent="0.15">
      <c r="A22" s="9" t="s">
        <v>404</v>
      </c>
      <c r="B22" s="10">
        <v>24998098</v>
      </c>
      <c r="C22" s="9" t="s">
        <v>81</v>
      </c>
      <c r="D22" s="10">
        <v>50</v>
      </c>
      <c r="E22" s="10">
        <v>9</v>
      </c>
      <c r="F22" s="9"/>
      <c r="G22" s="68">
        <f t="shared" si="0"/>
        <v>59</v>
      </c>
      <c r="H22" s="68">
        <f t="shared" si="1"/>
        <v>59</v>
      </c>
      <c r="I22" s="13">
        <f t="shared" si="2"/>
        <v>19</v>
      </c>
      <c r="J22" s="14" t="s">
        <v>347</v>
      </c>
      <c r="K22" s="15"/>
      <c r="L22" s="15"/>
    </row>
    <row r="23" spans="1:12" s="2" customFormat="1" ht="73.5" customHeight="1" x14ac:dyDescent="0.15">
      <c r="A23" s="9" t="s">
        <v>405</v>
      </c>
      <c r="B23" s="10">
        <v>24998029</v>
      </c>
      <c r="C23" s="9" t="s">
        <v>39</v>
      </c>
      <c r="D23" s="10">
        <v>50</v>
      </c>
      <c r="E23" s="10">
        <v>8</v>
      </c>
      <c r="F23" s="9"/>
      <c r="G23" s="68">
        <f t="shared" si="0"/>
        <v>58</v>
      </c>
      <c r="H23" s="68">
        <f t="shared" si="1"/>
        <v>58.000000000000007</v>
      </c>
      <c r="I23" s="13">
        <f t="shared" si="2"/>
        <v>20</v>
      </c>
      <c r="J23" s="14" t="s">
        <v>334</v>
      </c>
      <c r="K23" s="15"/>
      <c r="L23" s="15"/>
    </row>
    <row r="24" spans="1:12" s="2" customFormat="1" ht="157.5" customHeight="1" x14ac:dyDescent="0.15">
      <c r="A24" s="9" t="s">
        <v>406</v>
      </c>
      <c r="B24" s="10">
        <v>24998036</v>
      </c>
      <c r="C24" s="9" t="s">
        <v>43</v>
      </c>
      <c r="D24" s="10">
        <v>50</v>
      </c>
      <c r="E24" s="10">
        <v>8</v>
      </c>
      <c r="F24" s="9"/>
      <c r="G24" s="68">
        <f t="shared" si="0"/>
        <v>58</v>
      </c>
      <c r="H24" s="68">
        <f t="shared" si="1"/>
        <v>58.000000000000007</v>
      </c>
      <c r="I24" s="13">
        <f t="shared" si="2"/>
        <v>20</v>
      </c>
      <c r="J24" s="14" t="s">
        <v>336</v>
      </c>
      <c r="K24" s="15"/>
      <c r="L24" s="15"/>
    </row>
    <row r="25" spans="1:12" s="2" customFormat="1" ht="75" customHeight="1" x14ac:dyDescent="0.15">
      <c r="A25" s="9" t="s">
        <v>407</v>
      </c>
      <c r="B25" s="10">
        <v>24998045</v>
      </c>
      <c r="C25" s="9" t="s">
        <v>47</v>
      </c>
      <c r="D25" s="10">
        <v>50</v>
      </c>
      <c r="E25" s="10">
        <v>8</v>
      </c>
      <c r="F25" s="9"/>
      <c r="G25" s="68">
        <f t="shared" si="0"/>
        <v>58</v>
      </c>
      <c r="H25" s="68">
        <f t="shared" si="1"/>
        <v>58.000000000000007</v>
      </c>
      <c r="I25" s="13">
        <f t="shared" si="2"/>
        <v>20</v>
      </c>
      <c r="J25" s="14" t="s">
        <v>334</v>
      </c>
      <c r="K25" s="15"/>
      <c r="L25" s="15"/>
    </row>
    <row r="26" spans="1:12" s="2" customFormat="1" ht="154.5" customHeight="1" x14ac:dyDescent="0.15">
      <c r="A26" s="9" t="s">
        <v>408</v>
      </c>
      <c r="B26" s="10">
        <v>24998090</v>
      </c>
      <c r="C26" s="9" t="s">
        <v>75</v>
      </c>
      <c r="D26" s="10">
        <v>50</v>
      </c>
      <c r="E26" s="10">
        <v>8</v>
      </c>
      <c r="F26" s="9"/>
      <c r="G26" s="68">
        <f t="shared" si="0"/>
        <v>58</v>
      </c>
      <c r="H26" s="68">
        <f t="shared" si="1"/>
        <v>58.000000000000007</v>
      </c>
      <c r="I26" s="13">
        <f t="shared" si="2"/>
        <v>20</v>
      </c>
      <c r="J26" s="14" t="s">
        <v>344</v>
      </c>
      <c r="K26" s="15"/>
      <c r="L26" s="15"/>
    </row>
    <row r="27" spans="1:12" s="2" customFormat="1" ht="160.5" customHeight="1" x14ac:dyDescent="0.15">
      <c r="A27" s="9" t="s">
        <v>409</v>
      </c>
      <c r="B27" s="10">
        <v>24998095</v>
      </c>
      <c r="C27" s="9" t="s">
        <v>77</v>
      </c>
      <c r="D27" s="10">
        <v>50</v>
      </c>
      <c r="E27" s="10">
        <v>8</v>
      </c>
      <c r="F27" s="9"/>
      <c r="G27" s="68">
        <f t="shared" si="0"/>
        <v>58</v>
      </c>
      <c r="H27" s="68">
        <f t="shared" si="1"/>
        <v>58.000000000000007</v>
      </c>
      <c r="I27" s="13">
        <f t="shared" si="2"/>
        <v>20</v>
      </c>
      <c r="J27" s="14" t="s">
        <v>345</v>
      </c>
      <c r="K27" s="15"/>
      <c r="L27" s="15"/>
    </row>
    <row r="28" spans="1:12" s="2" customFormat="1" ht="162" customHeight="1" x14ac:dyDescent="0.15">
      <c r="A28" s="9" t="s">
        <v>410</v>
      </c>
      <c r="B28" s="11">
        <v>24998055</v>
      </c>
      <c r="C28" s="11" t="s">
        <v>128</v>
      </c>
      <c r="D28" s="10">
        <v>50</v>
      </c>
      <c r="E28" s="10">
        <v>8</v>
      </c>
      <c r="F28" s="9"/>
      <c r="G28" s="68">
        <f t="shared" si="0"/>
        <v>58</v>
      </c>
      <c r="H28" s="68">
        <f t="shared" si="1"/>
        <v>58.000000000000007</v>
      </c>
      <c r="I28" s="13">
        <f t="shared" si="2"/>
        <v>20</v>
      </c>
      <c r="J28" s="19" t="s">
        <v>355</v>
      </c>
      <c r="K28" s="15"/>
      <c r="L28" s="15"/>
    </row>
    <row r="29" spans="1:12" s="2" customFormat="1" ht="121.5" customHeight="1" x14ac:dyDescent="0.15">
      <c r="A29" s="9" t="s">
        <v>411</v>
      </c>
      <c r="B29" s="11">
        <v>24998073</v>
      </c>
      <c r="C29" s="11" t="s">
        <v>140</v>
      </c>
      <c r="D29" s="10">
        <v>50</v>
      </c>
      <c r="E29" s="9">
        <v>8</v>
      </c>
      <c r="F29" s="9"/>
      <c r="G29" s="68">
        <f t="shared" si="0"/>
        <v>58</v>
      </c>
      <c r="H29" s="68">
        <f t="shared" si="1"/>
        <v>58.000000000000007</v>
      </c>
      <c r="I29" s="13">
        <f t="shared" si="2"/>
        <v>20</v>
      </c>
      <c r="J29" s="20" t="s">
        <v>357</v>
      </c>
      <c r="K29" s="15"/>
      <c r="L29" s="15"/>
    </row>
    <row r="30" spans="1:12" s="2" customFormat="1" ht="117" customHeight="1" x14ac:dyDescent="0.15">
      <c r="A30" s="9" t="s">
        <v>412</v>
      </c>
      <c r="B30" s="11">
        <v>24998099</v>
      </c>
      <c r="C30" s="11" t="s">
        <v>150</v>
      </c>
      <c r="D30" s="10">
        <v>50</v>
      </c>
      <c r="E30" s="9">
        <v>8</v>
      </c>
      <c r="F30" s="9"/>
      <c r="G30" s="68">
        <f t="shared" si="0"/>
        <v>58</v>
      </c>
      <c r="H30" s="68">
        <f t="shared" si="1"/>
        <v>58.000000000000007</v>
      </c>
      <c r="I30" s="13">
        <f t="shared" si="2"/>
        <v>20</v>
      </c>
      <c r="J30" s="19" t="s">
        <v>376</v>
      </c>
      <c r="K30" s="15"/>
      <c r="L30" s="15"/>
    </row>
    <row r="31" spans="1:12" s="2" customFormat="1" ht="111.75" customHeight="1" x14ac:dyDescent="0.15">
      <c r="A31" s="9" t="s">
        <v>413</v>
      </c>
      <c r="B31" s="10">
        <v>24998047</v>
      </c>
      <c r="C31" s="9" t="s">
        <v>186</v>
      </c>
      <c r="D31" s="10">
        <v>50</v>
      </c>
      <c r="E31" s="10">
        <v>8</v>
      </c>
      <c r="F31" s="9"/>
      <c r="G31" s="68">
        <f t="shared" si="0"/>
        <v>58</v>
      </c>
      <c r="H31" s="68">
        <f t="shared" si="1"/>
        <v>58.000000000000007</v>
      </c>
      <c r="I31" s="13">
        <f t="shared" si="2"/>
        <v>20</v>
      </c>
      <c r="J31" s="21" t="s">
        <v>362</v>
      </c>
      <c r="K31" s="15"/>
      <c r="L31" s="15"/>
    </row>
    <row r="32" spans="1:12" s="2" customFormat="1" ht="129" customHeight="1" x14ac:dyDescent="0.15">
      <c r="A32" s="9" t="s">
        <v>414</v>
      </c>
      <c r="B32" s="10">
        <v>24998003</v>
      </c>
      <c r="C32" s="9" t="s">
        <v>17</v>
      </c>
      <c r="D32" s="10">
        <v>50</v>
      </c>
      <c r="E32" s="10">
        <v>7</v>
      </c>
      <c r="F32" s="9"/>
      <c r="G32" s="68">
        <f t="shared" si="0"/>
        <v>57</v>
      </c>
      <c r="H32" s="68">
        <f t="shared" si="1"/>
        <v>57</v>
      </c>
      <c r="I32" s="13">
        <f t="shared" si="2"/>
        <v>29</v>
      </c>
      <c r="J32" s="14" t="s">
        <v>370</v>
      </c>
      <c r="K32" s="15"/>
      <c r="L32" s="15"/>
    </row>
    <row r="33" spans="1:12" s="2" customFormat="1" ht="160.5" customHeight="1" x14ac:dyDescent="0.15">
      <c r="A33" s="9" t="s">
        <v>415</v>
      </c>
      <c r="B33" s="10">
        <v>24998035</v>
      </c>
      <c r="C33" s="9" t="s">
        <v>41</v>
      </c>
      <c r="D33" s="10">
        <v>50</v>
      </c>
      <c r="E33" s="10">
        <v>7</v>
      </c>
      <c r="F33" s="9"/>
      <c r="G33" s="68">
        <f t="shared" si="0"/>
        <v>57</v>
      </c>
      <c r="H33" s="68">
        <f t="shared" si="1"/>
        <v>57</v>
      </c>
      <c r="I33" s="13">
        <f t="shared" si="2"/>
        <v>29</v>
      </c>
      <c r="J33" s="14" t="s">
        <v>335</v>
      </c>
      <c r="K33" s="15"/>
      <c r="L33" s="15"/>
    </row>
    <row r="34" spans="1:12" s="2" customFormat="1" ht="224.25" customHeight="1" x14ac:dyDescent="0.15">
      <c r="A34" s="9" t="s">
        <v>416</v>
      </c>
      <c r="B34" s="11">
        <v>24998048</v>
      </c>
      <c r="C34" s="11" t="s">
        <v>119</v>
      </c>
      <c r="D34" s="10">
        <v>50</v>
      </c>
      <c r="E34" s="9" t="s">
        <v>353</v>
      </c>
      <c r="F34" s="9"/>
      <c r="G34" s="68">
        <f t="shared" si="0"/>
        <v>57</v>
      </c>
      <c r="H34" s="68">
        <f t="shared" si="1"/>
        <v>57</v>
      </c>
      <c r="I34" s="13">
        <f t="shared" si="2"/>
        <v>29</v>
      </c>
      <c r="J34" s="19" t="s">
        <v>354</v>
      </c>
      <c r="K34" s="15"/>
      <c r="L34" s="15"/>
    </row>
    <row r="35" spans="1:12" s="2" customFormat="1" ht="143.25" customHeight="1" x14ac:dyDescent="0.15">
      <c r="A35" s="9" t="s">
        <v>417</v>
      </c>
      <c r="B35" s="11">
        <v>24998060</v>
      </c>
      <c r="C35" s="11" t="s">
        <v>134</v>
      </c>
      <c r="D35" s="10">
        <v>50</v>
      </c>
      <c r="E35" s="9" t="s">
        <v>353</v>
      </c>
      <c r="F35" s="9"/>
      <c r="G35" s="68">
        <f t="shared" si="0"/>
        <v>57</v>
      </c>
      <c r="H35" s="68">
        <f t="shared" si="1"/>
        <v>57</v>
      </c>
      <c r="I35" s="13">
        <f t="shared" si="2"/>
        <v>29</v>
      </c>
      <c r="J35" s="19" t="s">
        <v>356</v>
      </c>
      <c r="K35" s="15"/>
      <c r="L35" s="15"/>
    </row>
    <row r="36" spans="1:12" s="2" customFormat="1" ht="164.25" customHeight="1" x14ac:dyDescent="0.15">
      <c r="A36" s="9" t="s">
        <v>418</v>
      </c>
      <c r="B36" s="11">
        <v>24998079</v>
      </c>
      <c r="C36" s="11" t="s">
        <v>143</v>
      </c>
      <c r="D36" s="10">
        <v>50</v>
      </c>
      <c r="E36" s="9" t="s">
        <v>353</v>
      </c>
      <c r="F36" s="9"/>
      <c r="G36" s="68">
        <f t="shared" ref="G36:G67" si="3">D36+E36</f>
        <v>57</v>
      </c>
      <c r="H36" s="68">
        <f t="shared" ref="H36:H67" si="4">(G36*0.1)/0.1</f>
        <v>57</v>
      </c>
      <c r="I36" s="13">
        <f t="shared" ref="I36:I67" si="5">RANK(H36,$H$4:$H$112)</f>
        <v>29</v>
      </c>
      <c r="J36" s="19" t="s">
        <v>359</v>
      </c>
      <c r="K36" s="15"/>
      <c r="L36" s="15"/>
    </row>
    <row r="37" spans="1:12" s="2" customFormat="1" ht="147" customHeight="1" x14ac:dyDescent="0.15">
      <c r="A37" s="9" t="s">
        <v>419</v>
      </c>
      <c r="B37" s="10">
        <v>24998103</v>
      </c>
      <c r="C37" s="9" t="s">
        <v>503</v>
      </c>
      <c r="D37" s="10">
        <v>50</v>
      </c>
      <c r="E37" s="10">
        <v>6</v>
      </c>
      <c r="F37" s="9"/>
      <c r="G37" s="68">
        <f t="shared" si="3"/>
        <v>56</v>
      </c>
      <c r="H37" s="68">
        <f t="shared" si="4"/>
        <v>56</v>
      </c>
      <c r="I37" s="13">
        <f t="shared" si="5"/>
        <v>34</v>
      </c>
      <c r="J37" s="22" t="s">
        <v>368</v>
      </c>
      <c r="K37" s="15"/>
      <c r="L37" s="15"/>
    </row>
    <row r="38" spans="1:12" s="2" customFormat="1" ht="69" customHeight="1" x14ac:dyDescent="0.15">
      <c r="A38" s="9" t="s">
        <v>420</v>
      </c>
      <c r="B38" s="10">
        <v>24998108</v>
      </c>
      <c r="C38" s="9" t="s">
        <v>218</v>
      </c>
      <c r="D38" s="10">
        <v>50</v>
      </c>
      <c r="E38" s="10">
        <v>6</v>
      </c>
      <c r="F38" s="9"/>
      <c r="G38" s="68">
        <f t="shared" si="3"/>
        <v>56</v>
      </c>
      <c r="H38" s="68">
        <f t="shared" si="4"/>
        <v>56</v>
      </c>
      <c r="I38" s="13">
        <f t="shared" si="5"/>
        <v>34</v>
      </c>
      <c r="J38" s="21" t="s">
        <v>369</v>
      </c>
      <c r="K38" s="15"/>
      <c r="L38" s="15"/>
    </row>
    <row r="39" spans="1:12" s="2" customFormat="1" ht="82.5" customHeight="1" x14ac:dyDescent="0.15">
      <c r="A39" s="9" t="s">
        <v>421</v>
      </c>
      <c r="B39" s="11">
        <v>24998014</v>
      </c>
      <c r="C39" s="11" t="s">
        <v>104</v>
      </c>
      <c r="D39" s="10">
        <v>50</v>
      </c>
      <c r="E39" s="9">
        <v>5</v>
      </c>
      <c r="F39" s="9"/>
      <c r="G39" s="68">
        <f t="shared" si="3"/>
        <v>55</v>
      </c>
      <c r="H39" s="68">
        <f t="shared" si="4"/>
        <v>55</v>
      </c>
      <c r="I39" s="13">
        <f t="shared" si="5"/>
        <v>36</v>
      </c>
      <c r="J39" s="19" t="s">
        <v>375</v>
      </c>
      <c r="K39" s="15"/>
      <c r="L39" s="15"/>
    </row>
    <row r="40" spans="1:12" s="2" customFormat="1" ht="72.75" customHeight="1" x14ac:dyDescent="0.15">
      <c r="A40" s="9" t="s">
        <v>422</v>
      </c>
      <c r="B40" s="11">
        <v>24998071</v>
      </c>
      <c r="C40" s="11" t="s">
        <v>139</v>
      </c>
      <c r="D40" s="10">
        <v>50</v>
      </c>
      <c r="E40" s="9">
        <v>5</v>
      </c>
      <c r="F40" s="9"/>
      <c r="G40" s="68">
        <f t="shared" si="3"/>
        <v>55</v>
      </c>
      <c r="H40" s="68">
        <f t="shared" si="4"/>
        <v>55</v>
      </c>
      <c r="I40" s="13">
        <f t="shared" si="5"/>
        <v>36</v>
      </c>
      <c r="J40" s="19" t="s">
        <v>375</v>
      </c>
      <c r="K40" s="15"/>
      <c r="L40" s="15"/>
    </row>
    <row r="41" spans="1:12" s="2" customFormat="1" ht="77.25" customHeight="1" x14ac:dyDescent="0.15">
      <c r="A41" s="9" t="s">
        <v>423</v>
      </c>
      <c r="B41" s="11">
        <v>24998094</v>
      </c>
      <c r="C41" s="11" t="s">
        <v>148</v>
      </c>
      <c r="D41" s="10">
        <v>50</v>
      </c>
      <c r="E41" s="9">
        <v>5</v>
      </c>
      <c r="F41" s="9"/>
      <c r="G41" s="68">
        <f t="shared" si="3"/>
        <v>55</v>
      </c>
      <c r="H41" s="68">
        <f t="shared" si="4"/>
        <v>55</v>
      </c>
      <c r="I41" s="13">
        <f t="shared" si="5"/>
        <v>36</v>
      </c>
      <c r="J41" s="19" t="s">
        <v>375</v>
      </c>
      <c r="K41" s="15"/>
      <c r="L41" s="15"/>
    </row>
    <row r="42" spans="1:12" s="2" customFormat="1" ht="81" customHeight="1" x14ac:dyDescent="0.15">
      <c r="A42" s="9" t="s">
        <v>424</v>
      </c>
      <c r="B42" s="10">
        <v>24998041</v>
      </c>
      <c r="C42" s="9" t="s">
        <v>45</v>
      </c>
      <c r="D42" s="10">
        <v>50</v>
      </c>
      <c r="E42" s="10">
        <v>4</v>
      </c>
      <c r="F42" s="9"/>
      <c r="G42" s="68">
        <f t="shared" si="3"/>
        <v>54</v>
      </c>
      <c r="H42" s="68">
        <f t="shared" si="4"/>
        <v>54</v>
      </c>
      <c r="I42" s="13">
        <f t="shared" si="5"/>
        <v>39</v>
      </c>
      <c r="J42" s="14" t="s">
        <v>337</v>
      </c>
      <c r="K42" s="15"/>
      <c r="L42" s="15"/>
    </row>
    <row r="43" spans="1:12" s="2" customFormat="1" ht="85.5" customHeight="1" x14ac:dyDescent="0.15">
      <c r="A43" s="9" t="s">
        <v>425</v>
      </c>
      <c r="B43" s="10">
        <v>24998046</v>
      </c>
      <c r="C43" s="9" t="s">
        <v>49</v>
      </c>
      <c r="D43" s="10">
        <v>50</v>
      </c>
      <c r="E43" s="10">
        <v>4</v>
      </c>
      <c r="F43" s="9"/>
      <c r="G43" s="68">
        <f t="shared" si="3"/>
        <v>54</v>
      </c>
      <c r="H43" s="68">
        <f t="shared" si="4"/>
        <v>54</v>
      </c>
      <c r="I43" s="13">
        <f t="shared" si="5"/>
        <v>39</v>
      </c>
      <c r="J43" s="18" t="s">
        <v>338</v>
      </c>
      <c r="K43" s="15"/>
      <c r="L43" s="15"/>
    </row>
    <row r="44" spans="1:12" s="2" customFormat="1" ht="87.75" customHeight="1" x14ac:dyDescent="0.15">
      <c r="A44" s="9" t="s">
        <v>426</v>
      </c>
      <c r="B44" s="10">
        <v>24998067</v>
      </c>
      <c r="C44" s="9" t="s">
        <v>58</v>
      </c>
      <c r="D44" s="10">
        <v>50</v>
      </c>
      <c r="E44" s="10">
        <v>4</v>
      </c>
      <c r="F44" s="9"/>
      <c r="G44" s="68">
        <f t="shared" si="3"/>
        <v>54</v>
      </c>
      <c r="H44" s="68">
        <f t="shared" si="4"/>
        <v>54</v>
      </c>
      <c r="I44" s="13">
        <f t="shared" si="5"/>
        <v>39</v>
      </c>
      <c r="J44" s="14" t="s">
        <v>340</v>
      </c>
      <c r="K44" s="15"/>
      <c r="L44" s="15"/>
    </row>
    <row r="45" spans="1:12" s="2" customFormat="1" ht="82.5" customHeight="1" x14ac:dyDescent="0.15">
      <c r="A45" s="9" t="s">
        <v>427</v>
      </c>
      <c r="B45" s="10">
        <v>24998078</v>
      </c>
      <c r="C45" s="9" t="s">
        <v>66</v>
      </c>
      <c r="D45" s="10">
        <v>50</v>
      </c>
      <c r="E45" s="10">
        <v>4</v>
      </c>
      <c r="F45" s="9"/>
      <c r="G45" s="68">
        <f t="shared" si="3"/>
        <v>54</v>
      </c>
      <c r="H45" s="68">
        <f t="shared" si="4"/>
        <v>54</v>
      </c>
      <c r="I45" s="13">
        <f t="shared" si="5"/>
        <v>39</v>
      </c>
      <c r="J45" s="14" t="s">
        <v>340</v>
      </c>
      <c r="K45" s="15"/>
      <c r="L45" s="15"/>
    </row>
    <row r="46" spans="1:12" s="2" customFormat="1" ht="91.5" customHeight="1" x14ac:dyDescent="0.15">
      <c r="A46" s="9" t="s">
        <v>428</v>
      </c>
      <c r="B46" s="10">
        <v>24998082</v>
      </c>
      <c r="C46" s="9" t="s">
        <v>68</v>
      </c>
      <c r="D46" s="10">
        <v>50</v>
      </c>
      <c r="E46" s="10">
        <v>4</v>
      </c>
      <c r="F46" s="9"/>
      <c r="G46" s="68">
        <f t="shared" si="3"/>
        <v>54</v>
      </c>
      <c r="H46" s="68">
        <f t="shared" si="4"/>
        <v>54</v>
      </c>
      <c r="I46" s="13">
        <f t="shared" si="5"/>
        <v>39</v>
      </c>
      <c r="J46" s="14" t="s">
        <v>338</v>
      </c>
      <c r="K46" s="15"/>
      <c r="L46" s="15"/>
    </row>
    <row r="47" spans="1:12" s="2" customFormat="1" ht="111.75" customHeight="1" x14ac:dyDescent="0.15">
      <c r="A47" s="9" t="s">
        <v>429</v>
      </c>
      <c r="B47" s="11">
        <v>24998013</v>
      </c>
      <c r="C47" s="11" t="s">
        <v>101</v>
      </c>
      <c r="D47" s="10">
        <v>50</v>
      </c>
      <c r="E47" s="9" t="s">
        <v>351</v>
      </c>
      <c r="F47" s="9"/>
      <c r="G47" s="68">
        <f t="shared" si="3"/>
        <v>54</v>
      </c>
      <c r="H47" s="68">
        <f t="shared" si="4"/>
        <v>54</v>
      </c>
      <c r="I47" s="13">
        <f t="shared" si="5"/>
        <v>39</v>
      </c>
      <c r="J47" s="19" t="s">
        <v>352</v>
      </c>
      <c r="K47" s="15"/>
      <c r="L47" s="15"/>
    </row>
    <row r="48" spans="1:12" s="2" customFormat="1" ht="83.25" customHeight="1" x14ac:dyDescent="0.15">
      <c r="A48" s="9" t="s">
        <v>430</v>
      </c>
      <c r="B48" s="10">
        <v>24998005</v>
      </c>
      <c r="C48" s="9" t="s">
        <v>161</v>
      </c>
      <c r="D48" s="10">
        <v>50</v>
      </c>
      <c r="E48" s="10">
        <v>4</v>
      </c>
      <c r="F48" s="9"/>
      <c r="G48" s="68">
        <f t="shared" si="3"/>
        <v>54</v>
      </c>
      <c r="H48" s="68">
        <f t="shared" si="4"/>
        <v>54</v>
      </c>
      <c r="I48" s="13">
        <f t="shared" si="5"/>
        <v>39</v>
      </c>
      <c r="J48" s="21" t="s">
        <v>377</v>
      </c>
      <c r="K48" s="15"/>
      <c r="L48" s="15"/>
    </row>
    <row r="49" spans="1:12" s="2" customFormat="1" ht="79.5" customHeight="1" x14ac:dyDescent="0.15">
      <c r="A49" s="9" t="s">
        <v>431</v>
      </c>
      <c r="B49" s="10">
        <v>24998011</v>
      </c>
      <c r="C49" s="9" t="s">
        <v>164</v>
      </c>
      <c r="D49" s="10">
        <v>50</v>
      </c>
      <c r="E49" s="10">
        <v>4</v>
      </c>
      <c r="F49" s="9"/>
      <c r="G49" s="68">
        <f t="shared" si="3"/>
        <v>54</v>
      </c>
      <c r="H49" s="68">
        <f t="shared" si="4"/>
        <v>54</v>
      </c>
      <c r="I49" s="13">
        <f t="shared" si="5"/>
        <v>39</v>
      </c>
      <c r="J49" s="21" t="s">
        <v>377</v>
      </c>
      <c r="K49" s="15"/>
      <c r="L49" s="15"/>
    </row>
    <row r="50" spans="1:12" s="2" customFormat="1" ht="83.25" customHeight="1" x14ac:dyDescent="0.15">
      <c r="A50" s="9" t="s">
        <v>432</v>
      </c>
      <c r="B50" s="10">
        <v>24998034</v>
      </c>
      <c r="C50" s="9" t="s">
        <v>176</v>
      </c>
      <c r="D50" s="10">
        <v>50</v>
      </c>
      <c r="E50" s="10">
        <v>4</v>
      </c>
      <c r="F50" s="9"/>
      <c r="G50" s="68">
        <f t="shared" si="3"/>
        <v>54</v>
      </c>
      <c r="H50" s="68">
        <f t="shared" si="4"/>
        <v>54</v>
      </c>
      <c r="I50" s="13">
        <f t="shared" si="5"/>
        <v>39</v>
      </c>
      <c r="J50" s="21" t="s">
        <v>378</v>
      </c>
      <c r="K50" s="15"/>
      <c r="L50" s="15"/>
    </row>
    <row r="51" spans="1:12" s="2" customFormat="1" ht="84.75" customHeight="1" x14ac:dyDescent="0.15">
      <c r="A51" s="9" t="s">
        <v>433</v>
      </c>
      <c r="B51" s="11">
        <v>24998002</v>
      </c>
      <c r="C51" s="11" t="s">
        <v>92</v>
      </c>
      <c r="D51" s="10">
        <v>50</v>
      </c>
      <c r="E51" s="9">
        <v>3</v>
      </c>
      <c r="F51" s="9"/>
      <c r="G51" s="68">
        <f t="shared" si="3"/>
        <v>53</v>
      </c>
      <c r="H51" s="68">
        <f t="shared" si="4"/>
        <v>53.000000000000007</v>
      </c>
      <c r="I51" s="13">
        <f t="shared" si="5"/>
        <v>48</v>
      </c>
      <c r="J51" s="19" t="s">
        <v>374</v>
      </c>
      <c r="K51" s="15"/>
      <c r="L51" s="15"/>
    </row>
    <row r="52" spans="1:12" s="2" customFormat="1" ht="80.25" customHeight="1" x14ac:dyDescent="0.15">
      <c r="A52" s="9" t="s">
        <v>434</v>
      </c>
      <c r="B52" s="11">
        <v>24998026</v>
      </c>
      <c r="C52" s="11" t="s">
        <v>109</v>
      </c>
      <c r="D52" s="10">
        <v>50</v>
      </c>
      <c r="E52" s="9">
        <v>3</v>
      </c>
      <c r="F52" s="9"/>
      <c r="G52" s="68">
        <f t="shared" si="3"/>
        <v>53</v>
      </c>
      <c r="H52" s="68">
        <f t="shared" si="4"/>
        <v>53.000000000000007</v>
      </c>
      <c r="I52" s="13">
        <f t="shared" si="5"/>
        <v>48</v>
      </c>
      <c r="J52" s="19" t="s">
        <v>374</v>
      </c>
      <c r="K52" s="15"/>
      <c r="L52" s="15"/>
    </row>
    <row r="53" spans="1:12" s="2" customFormat="1" ht="82.5" customHeight="1" x14ac:dyDescent="0.15">
      <c r="A53" s="9" t="s">
        <v>435</v>
      </c>
      <c r="B53" s="11">
        <v>24998053</v>
      </c>
      <c r="C53" s="11" t="s">
        <v>126</v>
      </c>
      <c r="D53" s="10">
        <v>50</v>
      </c>
      <c r="E53" s="9">
        <v>3</v>
      </c>
      <c r="F53" s="9"/>
      <c r="G53" s="68">
        <f t="shared" si="3"/>
        <v>53</v>
      </c>
      <c r="H53" s="68">
        <f t="shared" si="4"/>
        <v>53.000000000000007</v>
      </c>
      <c r="I53" s="13">
        <f t="shared" si="5"/>
        <v>48</v>
      </c>
      <c r="J53" s="19" t="s">
        <v>350</v>
      </c>
      <c r="K53" s="15"/>
      <c r="L53" s="15"/>
    </row>
    <row r="54" spans="1:12" s="2" customFormat="1" ht="82.5" customHeight="1" x14ac:dyDescent="0.15">
      <c r="A54" s="9" t="s">
        <v>436</v>
      </c>
      <c r="B54" s="11">
        <v>24998061</v>
      </c>
      <c r="C54" s="11" t="s">
        <v>135</v>
      </c>
      <c r="D54" s="10">
        <v>50</v>
      </c>
      <c r="E54" s="9">
        <v>3</v>
      </c>
      <c r="F54" s="9"/>
      <c r="G54" s="68">
        <f t="shared" si="3"/>
        <v>53</v>
      </c>
      <c r="H54" s="68">
        <f t="shared" si="4"/>
        <v>53.000000000000007</v>
      </c>
      <c r="I54" s="13">
        <f t="shared" si="5"/>
        <v>48</v>
      </c>
      <c r="J54" s="19" t="s">
        <v>374</v>
      </c>
      <c r="K54" s="15"/>
      <c r="L54" s="15"/>
    </row>
    <row r="55" spans="1:12" s="2" customFormat="1" ht="81" customHeight="1" x14ac:dyDescent="0.15">
      <c r="A55" s="9" t="s">
        <v>437</v>
      </c>
      <c r="B55" s="11">
        <v>24998065</v>
      </c>
      <c r="C55" s="11" t="s">
        <v>137</v>
      </c>
      <c r="D55" s="10">
        <v>50</v>
      </c>
      <c r="E55" s="9">
        <v>3</v>
      </c>
      <c r="F55" s="9"/>
      <c r="G55" s="68">
        <f t="shared" si="3"/>
        <v>53</v>
      </c>
      <c r="H55" s="68">
        <f t="shared" si="4"/>
        <v>53.000000000000007</v>
      </c>
      <c r="I55" s="13">
        <f t="shared" si="5"/>
        <v>48</v>
      </c>
      <c r="J55" s="19" t="s">
        <v>374</v>
      </c>
      <c r="K55" s="15"/>
      <c r="L55" s="15"/>
    </row>
    <row r="56" spans="1:12" s="2" customFormat="1" ht="87" customHeight="1" x14ac:dyDescent="0.15">
      <c r="A56" s="9" t="s">
        <v>438</v>
      </c>
      <c r="B56" s="11">
        <v>24998080</v>
      </c>
      <c r="C56" s="11" t="s">
        <v>144</v>
      </c>
      <c r="D56" s="10">
        <v>50</v>
      </c>
      <c r="E56" s="9">
        <v>3</v>
      </c>
      <c r="F56" s="9"/>
      <c r="G56" s="68">
        <f t="shared" si="3"/>
        <v>53</v>
      </c>
      <c r="H56" s="68">
        <f t="shared" si="4"/>
        <v>53.000000000000007</v>
      </c>
      <c r="I56" s="13">
        <f t="shared" si="5"/>
        <v>48</v>
      </c>
      <c r="J56" s="19" t="s">
        <v>374</v>
      </c>
      <c r="K56" s="15"/>
      <c r="L56" s="15"/>
    </row>
    <row r="57" spans="1:12" s="2" customFormat="1" ht="111.75" customHeight="1" x14ac:dyDescent="0.15">
      <c r="A57" s="9" t="s">
        <v>439</v>
      </c>
      <c r="B57" s="10">
        <v>24998008</v>
      </c>
      <c r="C57" s="9" t="s">
        <v>163</v>
      </c>
      <c r="D57" s="10">
        <v>50</v>
      </c>
      <c r="E57" s="10">
        <v>3</v>
      </c>
      <c r="F57" s="9"/>
      <c r="G57" s="68">
        <f t="shared" si="3"/>
        <v>53</v>
      </c>
      <c r="H57" s="68">
        <f t="shared" si="4"/>
        <v>53.000000000000007</v>
      </c>
      <c r="I57" s="13">
        <f t="shared" si="5"/>
        <v>48</v>
      </c>
      <c r="J57" s="21" t="s">
        <v>361</v>
      </c>
      <c r="K57" s="15"/>
      <c r="L57" s="15"/>
    </row>
    <row r="58" spans="1:12" s="2" customFormat="1" ht="81.75" customHeight="1" x14ac:dyDescent="0.15">
      <c r="A58" s="9" t="s">
        <v>440</v>
      </c>
      <c r="B58" s="10">
        <v>24998037</v>
      </c>
      <c r="C58" s="9" t="s">
        <v>179</v>
      </c>
      <c r="D58" s="10">
        <v>50</v>
      </c>
      <c r="E58" s="10">
        <v>3</v>
      </c>
      <c r="F58" s="9"/>
      <c r="G58" s="68">
        <f t="shared" si="3"/>
        <v>53</v>
      </c>
      <c r="H58" s="68">
        <f t="shared" si="4"/>
        <v>53.000000000000007</v>
      </c>
      <c r="I58" s="13">
        <f t="shared" si="5"/>
        <v>48</v>
      </c>
      <c r="J58" s="21" t="s">
        <v>379</v>
      </c>
      <c r="K58" s="15"/>
      <c r="L58" s="15"/>
    </row>
    <row r="59" spans="1:12" s="2" customFormat="1" ht="81.75" customHeight="1" x14ac:dyDescent="0.15">
      <c r="A59" s="9" t="s">
        <v>441</v>
      </c>
      <c r="B59" s="10">
        <v>24998038</v>
      </c>
      <c r="C59" s="9" t="s">
        <v>181</v>
      </c>
      <c r="D59" s="10">
        <v>50</v>
      </c>
      <c r="E59" s="10">
        <v>3</v>
      </c>
      <c r="F59" s="9"/>
      <c r="G59" s="68">
        <f t="shared" si="3"/>
        <v>53</v>
      </c>
      <c r="H59" s="68">
        <f t="shared" si="4"/>
        <v>53.000000000000007</v>
      </c>
      <c r="I59" s="13">
        <f t="shared" si="5"/>
        <v>48</v>
      </c>
      <c r="J59" s="21" t="s">
        <v>379</v>
      </c>
      <c r="K59" s="15"/>
      <c r="L59" s="15"/>
    </row>
    <row r="60" spans="1:12" s="2" customFormat="1" ht="69.75" customHeight="1" x14ac:dyDescent="0.15">
      <c r="A60" s="9" t="s">
        <v>442</v>
      </c>
      <c r="B60" s="10">
        <v>24998070</v>
      </c>
      <c r="C60" s="9" t="s">
        <v>198</v>
      </c>
      <c r="D60" s="10">
        <v>50</v>
      </c>
      <c r="E60" s="10">
        <v>3</v>
      </c>
      <c r="F60" s="9"/>
      <c r="G60" s="68">
        <f t="shared" si="3"/>
        <v>53</v>
      </c>
      <c r="H60" s="68">
        <f t="shared" si="4"/>
        <v>53.000000000000007</v>
      </c>
      <c r="I60" s="13">
        <f t="shared" si="5"/>
        <v>48</v>
      </c>
      <c r="J60" s="21" t="s">
        <v>380</v>
      </c>
      <c r="K60" s="15"/>
      <c r="L60" s="15"/>
    </row>
    <row r="61" spans="1:12" s="2" customFormat="1" ht="72" customHeight="1" x14ac:dyDescent="0.15">
      <c r="A61" s="9" t="s">
        <v>443</v>
      </c>
      <c r="B61" s="10">
        <v>24998096</v>
      </c>
      <c r="C61" s="9" t="s">
        <v>212</v>
      </c>
      <c r="D61" s="10">
        <v>50</v>
      </c>
      <c r="E61" s="10">
        <v>2</v>
      </c>
      <c r="F61" s="9"/>
      <c r="G61" s="68">
        <f t="shared" si="3"/>
        <v>52</v>
      </c>
      <c r="H61" s="68">
        <f t="shared" si="4"/>
        <v>52</v>
      </c>
      <c r="I61" s="13">
        <f t="shared" si="5"/>
        <v>58</v>
      </c>
      <c r="J61" s="21" t="s">
        <v>381</v>
      </c>
      <c r="K61" s="15"/>
      <c r="L61" s="15"/>
    </row>
    <row r="62" spans="1:12" s="2" customFormat="1" ht="42" customHeight="1" x14ac:dyDescent="0.15">
      <c r="A62" s="9" t="s">
        <v>444</v>
      </c>
      <c r="B62" s="10">
        <v>24998007</v>
      </c>
      <c r="C62" s="9" t="s">
        <v>21</v>
      </c>
      <c r="D62" s="10">
        <v>50</v>
      </c>
      <c r="E62" s="10">
        <v>0</v>
      </c>
      <c r="F62" s="9"/>
      <c r="G62" s="68">
        <f t="shared" si="3"/>
        <v>50</v>
      </c>
      <c r="H62" s="68">
        <f t="shared" si="4"/>
        <v>50</v>
      </c>
      <c r="I62" s="13">
        <f t="shared" si="5"/>
        <v>59</v>
      </c>
      <c r="J62" s="16" t="s">
        <v>232</v>
      </c>
      <c r="K62" s="15"/>
      <c r="L62" s="15"/>
    </row>
    <row r="63" spans="1:12" s="2" customFormat="1" ht="42" customHeight="1" x14ac:dyDescent="0.15">
      <c r="A63" s="9" t="s">
        <v>445</v>
      </c>
      <c r="B63" s="10">
        <v>24998010</v>
      </c>
      <c r="C63" s="9" t="s">
        <v>24</v>
      </c>
      <c r="D63" s="10">
        <v>50</v>
      </c>
      <c r="E63" s="10">
        <v>0</v>
      </c>
      <c r="F63" s="9"/>
      <c r="G63" s="68">
        <f t="shared" si="3"/>
        <v>50</v>
      </c>
      <c r="H63" s="68">
        <f t="shared" si="4"/>
        <v>50</v>
      </c>
      <c r="I63" s="13">
        <f t="shared" si="5"/>
        <v>59</v>
      </c>
      <c r="J63" s="16" t="s">
        <v>232</v>
      </c>
      <c r="K63" s="15"/>
      <c r="L63" s="15"/>
    </row>
    <row r="64" spans="1:12" s="2" customFormat="1" ht="42" customHeight="1" x14ac:dyDescent="0.15">
      <c r="A64" s="9" t="s">
        <v>446</v>
      </c>
      <c r="B64" s="10">
        <v>24998015</v>
      </c>
      <c r="C64" s="9" t="s">
        <v>26</v>
      </c>
      <c r="D64" s="10">
        <v>50</v>
      </c>
      <c r="E64" s="10">
        <v>0</v>
      </c>
      <c r="F64" s="9"/>
      <c r="G64" s="68">
        <f t="shared" si="3"/>
        <v>50</v>
      </c>
      <c r="H64" s="68">
        <f t="shared" si="4"/>
        <v>50</v>
      </c>
      <c r="I64" s="13">
        <f t="shared" si="5"/>
        <v>59</v>
      </c>
      <c r="J64" s="16" t="s">
        <v>232</v>
      </c>
      <c r="K64" s="15"/>
      <c r="L64" s="15"/>
    </row>
    <row r="65" spans="1:12" s="2" customFormat="1" ht="42" customHeight="1" x14ac:dyDescent="0.15">
      <c r="A65" s="9" t="s">
        <v>447</v>
      </c>
      <c r="B65" s="10">
        <v>24998022</v>
      </c>
      <c r="C65" s="9" t="s">
        <v>28</v>
      </c>
      <c r="D65" s="10">
        <v>50</v>
      </c>
      <c r="E65" s="10">
        <v>0</v>
      </c>
      <c r="F65" s="9"/>
      <c r="G65" s="68">
        <f t="shared" si="3"/>
        <v>50</v>
      </c>
      <c r="H65" s="68">
        <f t="shared" si="4"/>
        <v>50</v>
      </c>
      <c r="I65" s="13">
        <f t="shared" si="5"/>
        <v>59</v>
      </c>
      <c r="J65" s="16" t="s">
        <v>232</v>
      </c>
      <c r="K65" s="15"/>
      <c r="L65" s="15"/>
    </row>
    <row r="66" spans="1:12" s="2" customFormat="1" ht="42" customHeight="1" x14ac:dyDescent="0.15">
      <c r="A66" s="9" t="s">
        <v>448</v>
      </c>
      <c r="B66" s="10">
        <v>24998024</v>
      </c>
      <c r="C66" s="9" t="s">
        <v>33</v>
      </c>
      <c r="D66" s="10">
        <v>50</v>
      </c>
      <c r="E66" s="10">
        <v>0</v>
      </c>
      <c r="F66" s="9"/>
      <c r="G66" s="68">
        <f t="shared" si="3"/>
        <v>50</v>
      </c>
      <c r="H66" s="68">
        <f t="shared" si="4"/>
        <v>50</v>
      </c>
      <c r="I66" s="13">
        <f t="shared" si="5"/>
        <v>59</v>
      </c>
      <c r="J66" s="16" t="s">
        <v>232</v>
      </c>
      <c r="K66" s="15"/>
      <c r="L66" s="15"/>
    </row>
    <row r="67" spans="1:12" s="2" customFormat="1" ht="42" customHeight="1" x14ac:dyDescent="0.15">
      <c r="A67" s="9" t="s">
        <v>449</v>
      </c>
      <c r="B67" s="10">
        <v>24998051</v>
      </c>
      <c r="C67" s="9" t="s">
        <v>51</v>
      </c>
      <c r="D67" s="10">
        <v>50</v>
      </c>
      <c r="E67" s="10">
        <v>0</v>
      </c>
      <c r="F67" s="9"/>
      <c r="G67" s="68">
        <f t="shared" si="3"/>
        <v>50</v>
      </c>
      <c r="H67" s="68">
        <f t="shared" si="4"/>
        <v>50</v>
      </c>
      <c r="I67" s="13">
        <f t="shared" si="5"/>
        <v>59</v>
      </c>
      <c r="J67" s="16" t="s">
        <v>232</v>
      </c>
      <c r="K67" s="15"/>
      <c r="L67" s="15"/>
    </row>
    <row r="68" spans="1:12" s="2" customFormat="1" ht="42" customHeight="1" x14ac:dyDescent="0.15">
      <c r="A68" s="9" t="s">
        <v>450</v>
      </c>
      <c r="B68" s="10">
        <v>24998058</v>
      </c>
      <c r="C68" s="9" t="s">
        <v>53</v>
      </c>
      <c r="D68" s="10">
        <v>50</v>
      </c>
      <c r="E68" s="10">
        <v>0</v>
      </c>
      <c r="F68" s="9"/>
      <c r="G68" s="68">
        <f t="shared" ref="G68:G99" si="6">D68+E68</f>
        <v>50</v>
      </c>
      <c r="H68" s="68">
        <f t="shared" ref="H68:H99" si="7">(G68*0.1)/0.1</f>
        <v>50</v>
      </c>
      <c r="I68" s="13">
        <f t="shared" ref="I68:I99" si="8">RANK(H68,$H$4:$H$112)</f>
        <v>59</v>
      </c>
      <c r="J68" s="16" t="s">
        <v>232</v>
      </c>
      <c r="K68" s="15"/>
      <c r="L68" s="15"/>
    </row>
    <row r="69" spans="1:12" s="2" customFormat="1" ht="42" customHeight="1" x14ac:dyDescent="0.15">
      <c r="A69" s="9" t="s">
        <v>451</v>
      </c>
      <c r="B69" s="10">
        <v>24998068</v>
      </c>
      <c r="C69" s="9" t="s">
        <v>60</v>
      </c>
      <c r="D69" s="10">
        <v>50</v>
      </c>
      <c r="E69" s="10">
        <v>0</v>
      </c>
      <c r="F69" s="9"/>
      <c r="G69" s="68">
        <f t="shared" si="6"/>
        <v>50</v>
      </c>
      <c r="H69" s="68">
        <f t="shared" si="7"/>
        <v>50</v>
      </c>
      <c r="I69" s="13">
        <f t="shared" si="8"/>
        <v>59</v>
      </c>
      <c r="J69" s="16" t="s">
        <v>232</v>
      </c>
      <c r="K69" s="15"/>
      <c r="L69" s="15"/>
    </row>
    <row r="70" spans="1:12" s="2" customFormat="1" ht="42" customHeight="1" x14ac:dyDescent="0.15">
      <c r="A70" s="9" t="s">
        <v>452</v>
      </c>
      <c r="B70" s="10">
        <v>24998069</v>
      </c>
      <c r="C70" s="9" t="s">
        <v>62</v>
      </c>
      <c r="D70" s="10">
        <v>50</v>
      </c>
      <c r="E70" s="10">
        <v>0</v>
      </c>
      <c r="F70" s="9"/>
      <c r="G70" s="68">
        <f t="shared" si="6"/>
        <v>50</v>
      </c>
      <c r="H70" s="68">
        <f t="shared" si="7"/>
        <v>50</v>
      </c>
      <c r="I70" s="13">
        <f t="shared" si="8"/>
        <v>59</v>
      </c>
      <c r="J70" s="16" t="s">
        <v>232</v>
      </c>
      <c r="K70" s="15"/>
      <c r="L70" s="15"/>
    </row>
    <row r="71" spans="1:12" s="2" customFormat="1" ht="42" customHeight="1" x14ac:dyDescent="0.15">
      <c r="A71" s="9" t="s">
        <v>453</v>
      </c>
      <c r="B71" s="10">
        <v>24998086</v>
      </c>
      <c r="C71" s="9" t="s">
        <v>72</v>
      </c>
      <c r="D71" s="10">
        <v>50</v>
      </c>
      <c r="E71" s="10">
        <v>0</v>
      </c>
      <c r="F71" s="9"/>
      <c r="G71" s="68">
        <f t="shared" si="6"/>
        <v>50</v>
      </c>
      <c r="H71" s="68">
        <f t="shared" si="7"/>
        <v>50</v>
      </c>
      <c r="I71" s="13">
        <f t="shared" si="8"/>
        <v>59</v>
      </c>
      <c r="J71" s="16" t="s">
        <v>232</v>
      </c>
      <c r="K71" s="15"/>
      <c r="L71" s="15"/>
    </row>
    <row r="72" spans="1:12" s="2" customFormat="1" ht="42" customHeight="1" x14ac:dyDescent="0.15">
      <c r="A72" s="9" t="s">
        <v>454</v>
      </c>
      <c r="B72" s="11">
        <v>24998113</v>
      </c>
      <c r="C72" s="11" t="s">
        <v>88</v>
      </c>
      <c r="D72" s="10">
        <v>50</v>
      </c>
      <c r="E72" s="10">
        <v>0</v>
      </c>
      <c r="F72" s="9"/>
      <c r="G72" s="68">
        <f t="shared" si="6"/>
        <v>50</v>
      </c>
      <c r="H72" s="68">
        <f t="shared" si="7"/>
        <v>50</v>
      </c>
      <c r="I72" s="13">
        <f t="shared" si="8"/>
        <v>59</v>
      </c>
      <c r="J72" s="16" t="s">
        <v>232</v>
      </c>
      <c r="K72" s="15"/>
      <c r="L72" s="15"/>
    </row>
    <row r="73" spans="1:12" s="2" customFormat="1" ht="42" customHeight="1" x14ac:dyDescent="0.15">
      <c r="A73" s="9" t="s">
        <v>455</v>
      </c>
      <c r="B73" s="11">
        <v>24998006</v>
      </c>
      <c r="C73" s="11" t="s">
        <v>95</v>
      </c>
      <c r="D73" s="10">
        <v>50</v>
      </c>
      <c r="E73" s="12" t="s">
        <v>231</v>
      </c>
      <c r="F73" s="9"/>
      <c r="G73" s="68">
        <f t="shared" si="6"/>
        <v>50</v>
      </c>
      <c r="H73" s="68">
        <f t="shared" si="7"/>
        <v>50</v>
      </c>
      <c r="I73" s="13">
        <f t="shared" si="8"/>
        <v>59</v>
      </c>
      <c r="J73" s="16" t="s">
        <v>232</v>
      </c>
      <c r="K73" s="15"/>
      <c r="L73" s="15"/>
    </row>
    <row r="74" spans="1:12" s="2" customFormat="1" ht="42" customHeight="1" x14ac:dyDescent="0.15">
      <c r="A74" s="9" t="s">
        <v>456</v>
      </c>
      <c r="B74" s="11">
        <v>24998009</v>
      </c>
      <c r="C74" s="11" t="s">
        <v>98</v>
      </c>
      <c r="D74" s="10">
        <v>50</v>
      </c>
      <c r="E74" s="12" t="s">
        <v>231</v>
      </c>
      <c r="F74" s="9"/>
      <c r="G74" s="68">
        <f t="shared" si="6"/>
        <v>50</v>
      </c>
      <c r="H74" s="68">
        <f t="shared" si="7"/>
        <v>50</v>
      </c>
      <c r="I74" s="13">
        <f t="shared" si="8"/>
        <v>59</v>
      </c>
      <c r="J74" s="16" t="s">
        <v>232</v>
      </c>
      <c r="K74" s="15"/>
      <c r="L74" s="15"/>
    </row>
    <row r="75" spans="1:12" s="2" customFormat="1" ht="42" customHeight="1" x14ac:dyDescent="0.15">
      <c r="A75" s="9" t="s">
        <v>457</v>
      </c>
      <c r="B75" s="11">
        <v>24998016</v>
      </c>
      <c r="C75" s="11" t="s">
        <v>106</v>
      </c>
      <c r="D75" s="10">
        <v>50</v>
      </c>
      <c r="E75" s="12" t="s">
        <v>231</v>
      </c>
      <c r="F75" s="9"/>
      <c r="G75" s="68">
        <f t="shared" si="6"/>
        <v>50</v>
      </c>
      <c r="H75" s="68">
        <f t="shared" si="7"/>
        <v>50</v>
      </c>
      <c r="I75" s="13">
        <f t="shared" si="8"/>
        <v>59</v>
      </c>
      <c r="J75" s="16" t="s">
        <v>232</v>
      </c>
      <c r="K75" s="15"/>
      <c r="L75" s="15"/>
    </row>
    <row r="76" spans="1:12" s="2" customFormat="1" ht="42" customHeight="1" x14ac:dyDescent="0.15">
      <c r="A76" s="9" t="s">
        <v>458</v>
      </c>
      <c r="B76" s="11">
        <v>24998018</v>
      </c>
      <c r="C76" s="11" t="s">
        <v>107</v>
      </c>
      <c r="D76" s="10">
        <v>50</v>
      </c>
      <c r="E76" s="12" t="s">
        <v>231</v>
      </c>
      <c r="F76" s="9"/>
      <c r="G76" s="68">
        <f t="shared" si="6"/>
        <v>50</v>
      </c>
      <c r="H76" s="68">
        <f t="shared" si="7"/>
        <v>50</v>
      </c>
      <c r="I76" s="13">
        <f t="shared" si="8"/>
        <v>59</v>
      </c>
      <c r="J76" s="16" t="s">
        <v>232</v>
      </c>
      <c r="K76" s="15"/>
      <c r="L76" s="15"/>
    </row>
    <row r="77" spans="1:12" s="2" customFormat="1" ht="42" customHeight="1" x14ac:dyDescent="0.15">
      <c r="A77" s="9" t="s">
        <v>459</v>
      </c>
      <c r="B77" s="11">
        <v>24998028</v>
      </c>
      <c r="C77" s="11" t="s">
        <v>111</v>
      </c>
      <c r="D77" s="10">
        <v>50</v>
      </c>
      <c r="E77" s="12" t="s">
        <v>231</v>
      </c>
      <c r="F77" s="9"/>
      <c r="G77" s="68">
        <f t="shared" si="6"/>
        <v>50</v>
      </c>
      <c r="H77" s="68">
        <f t="shared" si="7"/>
        <v>50</v>
      </c>
      <c r="I77" s="13">
        <f t="shared" si="8"/>
        <v>59</v>
      </c>
      <c r="J77" s="16" t="s">
        <v>232</v>
      </c>
      <c r="K77" s="15"/>
      <c r="L77" s="15"/>
    </row>
    <row r="78" spans="1:12" s="2" customFormat="1" ht="42" customHeight="1" x14ac:dyDescent="0.15">
      <c r="A78" s="9" t="s">
        <v>460</v>
      </c>
      <c r="B78" s="11">
        <v>24998030</v>
      </c>
      <c r="C78" s="11" t="s">
        <v>113</v>
      </c>
      <c r="D78" s="10">
        <v>50</v>
      </c>
      <c r="E78" s="12" t="s">
        <v>231</v>
      </c>
      <c r="F78" s="9"/>
      <c r="G78" s="68">
        <f t="shared" si="6"/>
        <v>50</v>
      </c>
      <c r="H78" s="68">
        <f t="shared" si="7"/>
        <v>50</v>
      </c>
      <c r="I78" s="13">
        <f t="shared" si="8"/>
        <v>59</v>
      </c>
      <c r="J78" s="16" t="s">
        <v>232</v>
      </c>
      <c r="K78" s="15"/>
      <c r="L78" s="15"/>
    </row>
    <row r="79" spans="1:12" s="2" customFormat="1" ht="42" customHeight="1" x14ac:dyDescent="0.15">
      <c r="A79" s="9" t="s">
        <v>461</v>
      </c>
      <c r="B79" s="11">
        <v>24998031</v>
      </c>
      <c r="C79" s="11" t="s">
        <v>114</v>
      </c>
      <c r="D79" s="10">
        <v>50</v>
      </c>
      <c r="E79" s="12" t="s">
        <v>231</v>
      </c>
      <c r="F79" s="9"/>
      <c r="G79" s="68">
        <f t="shared" si="6"/>
        <v>50</v>
      </c>
      <c r="H79" s="68">
        <f t="shared" si="7"/>
        <v>50</v>
      </c>
      <c r="I79" s="13">
        <f t="shared" si="8"/>
        <v>59</v>
      </c>
      <c r="J79" s="16" t="s">
        <v>232</v>
      </c>
      <c r="K79" s="15"/>
      <c r="L79" s="15"/>
    </row>
    <row r="80" spans="1:12" s="2" customFormat="1" ht="42" customHeight="1" x14ac:dyDescent="0.15">
      <c r="A80" s="9" t="s">
        <v>462</v>
      </c>
      <c r="B80" s="11">
        <v>24998042</v>
      </c>
      <c r="C80" s="11" t="s">
        <v>117</v>
      </c>
      <c r="D80" s="10">
        <v>50</v>
      </c>
      <c r="E80" s="12" t="s">
        <v>231</v>
      </c>
      <c r="F80" s="9"/>
      <c r="G80" s="68">
        <f t="shared" si="6"/>
        <v>50</v>
      </c>
      <c r="H80" s="68">
        <f t="shared" si="7"/>
        <v>50</v>
      </c>
      <c r="I80" s="13">
        <f t="shared" si="8"/>
        <v>59</v>
      </c>
      <c r="J80" s="16" t="s">
        <v>232</v>
      </c>
      <c r="K80" s="15"/>
      <c r="L80" s="15"/>
    </row>
    <row r="81" spans="1:12" s="2" customFormat="1" ht="42" customHeight="1" x14ac:dyDescent="0.15">
      <c r="A81" s="9" t="s">
        <v>463</v>
      </c>
      <c r="B81" s="11">
        <v>24998040</v>
      </c>
      <c r="C81" s="11" t="s">
        <v>120</v>
      </c>
      <c r="D81" s="10">
        <v>50</v>
      </c>
      <c r="E81" s="12" t="s">
        <v>231</v>
      </c>
      <c r="F81" s="9"/>
      <c r="G81" s="68">
        <f t="shared" si="6"/>
        <v>50</v>
      </c>
      <c r="H81" s="68">
        <f t="shared" si="7"/>
        <v>50</v>
      </c>
      <c r="I81" s="13">
        <f t="shared" si="8"/>
        <v>59</v>
      </c>
      <c r="J81" s="16" t="s">
        <v>232</v>
      </c>
      <c r="K81" s="15"/>
      <c r="L81" s="15"/>
    </row>
    <row r="82" spans="1:12" s="2" customFormat="1" ht="42" customHeight="1" x14ac:dyDescent="0.15">
      <c r="A82" s="9" t="s">
        <v>464</v>
      </c>
      <c r="B82" s="11">
        <v>24998050</v>
      </c>
      <c r="C82" s="11" t="s">
        <v>122</v>
      </c>
      <c r="D82" s="10">
        <v>50</v>
      </c>
      <c r="E82" s="12" t="s">
        <v>231</v>
      </c>
      <c r="F82" s="9"/>
      <c r="G82" s="68">
        <f t="shared" si="6"/>
        <v>50</v>
      </c>
      <c r="H82" s="68">
        <f t="shared" si="7"/>
        <v>50</v>
      </c>
      <c r="I82" s="13">
        <f t="shared" si="8"/>
        <v>59</v>
      </c>
      <c r="J82" s="16" t="s">
        <v>232</v>
      </c>
      <c r="K82" s="15"/>
      <c r="L82" s="15"/>
    </row>
    <row r="83" spans="1:12" s="2" customFormat="1" ht="42" customHeight="1" x14ac:dyDescent="0.15">
      <c r="A83" s="9" t="s">
        <v>465</v>
      </c>
      <c r="B83" s="11">
        <v>24998052</v>
      </c>
      <c r="C83" s="11" t="s">
        <v>124</v>
      </c>
      <c r="D83" s="10">
        <v>50</v>
      </c>
      <c r="E83" s="12" t="s">
        <v>231</v>
      </c>
      <c r="F83" s="9"/>
      <c r="G83" s="68">
        <f t="shared" si="6"/>
        <v>50</v>
      </c>
      <c r="H83" s="68">
        <f t="shared" si="7"/>
        <v>50</v>
      </c>
      <c r="I83" s="13">
        <f t="shared" si="8"/>
        <v>59</v>
      </c>
      <c r="J83" s="16" t="s">
        <v>232</v>
      </c>
      <c r="K83" s="15"/>
      <c r="L83" s="15"/>
    </row>
    <row r="84" spans="1:12" s="2" customFormat="1" ht="42" customHeight="1" x14ac:dyDescent="0.15">
      <c r="A84" s="9" t="s">
        <v>466</v>
      </c>
      <c r="B84" s="11">
        <v>24998054</v>
      </c>
      <c r="C84" s="11" t="s">
        <v>127</v>
      </c>
      <c r="D84" s="10">
        <v>50</v>
      </c>
      <c r="E84" s="12" t="s">
        <v>231</v>
      </c>
      <c r="F84" s="9"/>
      <c r="G84" s="68">
        <f t="shared" si="6"/>
        <v>50</v>
      </c>
      <c r="H84" s="68">
        <f t="shared" si="7"/>
        <v>50</v>
      </c>
      <c r="I84" s="13">
        <f t="shared" si="8"/>
        <v>59</v>
      </c>
      <c r="J84" s="16" t="s">
        <v>232</v>
      </c>
      <c r="K84" s="15"/>
      <c r="L84" s="15"/>
    </row>
    <row r="85" spans="1:12" s="2" customFormat="1" ht="42" customHeight="1" x14ac:dyDescent="0.15">
      <c r="A85" s="9" t="s">
        <v>467</v>
      </c>
      <c r="B85" s="11">
        <v>24998057</v>
      </c>
      <c r="C85" s="11" t="s">
        <v>130</v>
      </c>
      <c r="D85" s="10">
        <v>50</v>
      </c>
      <c r="E85" s="12" t="s">
        <v>231</v>
      </c>
      <c r="F85" s="9"/>
      <c r="G85" s="68">
        <f t="shared" si="6"/>
        <v>50</v>
      </c>
      <c r="H85" s="68">
        <f t="shared" si="7"/>
        <v>50</v>
      </c>
      <c r="I85" s="13">
        <f t="shared" si="8"/>
        <v>59</v>
      </c>
      <c r="J85" s="16" t="s">
        <v>232</v>
      </c>
      <c r="K85" s="15"/>
      <c r="L85" s="15"/>
    </row>
    <row r="86" spans="1:12" s="2" customFormat="1" ht="42" customHeight="1" x14ac:dyDescent="0.15">
      <c r="A86" s="9" t="s">
        <v>468</v>
      </c>
      <c r="B86" s="11">
        <v>24998059</v>
      </c>
      <c r="C86" s="11" t="s">
        <v>132</v>
      </c>
      <c r="D86" s="10">
        <v>50</v>
      </c>
      <c r="E86" s="12" t="s">
        <v>231</v>
      </c>
      <c r="F86" s="9"/>
      <c r="G86" s="68">
        <f t="shared" si="6"/>
        <v>50</v>
      </c>
      <c r="H86" s="68">
        <f t="shared" si="7"/>
        <v>50</v>
      </c>
      <c r="I86" s="13">
        <f t="shared" si="8"/>
        <v>59</v>
      </c>
      <c r="J86" s="16" t="s">
        <v>232</v>
      </c>
      <c r="K86" s="15"/>
      <c r="L86" s="15"/>
    </row>
    <row r="87" spans="1:12" s="2" customFormat="1" ht="42" customHeight="1" x14ac:dyDescent="0.15">
      <c r="A87" s="9" t="s">
        <v>469</v>
      </c>
      <c r="B87" s="11">
        <v>24998085</v>
      </c>
      <c r="C87" s="11" t="s">
        <v>145</v>
      </c>
      <c r="D87" s="10">
        <v>50</v>
      </c>
      <c r="E87" s="12" t="s">
        <v>231</v>
      </c>
      <c r="F87" s="9"/>
      <c r="G87" s="68">
        <f t="shared" si="6"/>
        <v>50</v>
      </c>
      <c r="H87" s="68">
        <f t="shared" si="7"/>
        <v>50</v>
      </c>
      <c r="I87" s="13">
        <f t="shared" si="8"/>
        <v>59</v>
      </c>
      <c r="J87" s="16" t="s">
        <v>232</v>
      </c>
      <c r="K87" s="15"/>
      <c r="L87" s="15"/>
    </row>
    <row r="88" spans="1:12" s="2" customFormat="1" ht="42" customHeight="1" x14ac:dyDescent="0.15">
      <c r="A88" s="9" t="s">
        <v>470</v>
      </c>
      <c r="B88" s="11">
        <v>24998101</v>
      </c>
      <c r="C88" s="11" t="s">
        <v>151</v>
      </c>
      <c r="D88" s="10">
        <v>50</v>
      </c>
      <c r="E88" s="12" t="s">
        <v>231</v>
      </c>
      <c r="F88" s="9"/>
      <c r="G88" s="68">
        <f t="shared" si="6"/>
        <v>50</v>
      </c>
      <c r="H88" s="68">
        <f t="shared" si="7"/>
        <v>50</v>
      </c>
      <c r="I88" s="13">
        <f t="shared" si="8"/>
        <v>59</v>
      </c>
      <c r="J88" s="16" t="s">
        <v>232</v>
      </c>
      <c r="K88" s="15"/>
      <c r="L88" s="15"/>
    </row>
    <row r="89" spans="1:12" s="2" customFormat="1" ht="42" customHeight="1" x14ac:dyDescent="0.15">
      <c r="A89" s="9" t="s">
        <v>471</v>
      </c>
      <c r="B89" s="11">
        <v>24998107</v>
      </c>
      <c r="C89" s="11" t="s">
        <v>152</v>
      </c>
      <c r="D89" s="10">
        <v>50</v>
      </c>
      <c r="E89" s="12" t="s">
        <v>231</v>
      </c>
      <c r="F89" s="9"/>
      <c r="G89" s="68">
        <f t="shared" si="6"/>
        <v>50</v>
      </c>
      <c r="H89" s="68">
        <f t="shared" si="7"/>
        <v>50</v>
      </c>
      <c r="I89" s="13">
        <f t="shared" si="8"/>
        <v>59</v>
      </c>
      <c r="J89" s="16" t="s">
        <v>232</v>
      </c>
      <c r="K89" s="15"/>
      <c r="L89" s="15"/>
    </row>
    <row r="90" spans="1:12" s="2" customFormat="1" ht="42" customHeight="1" x14ac:dyDescent="0.15">
      <c r="A90" s="9" t="s">
        <v>472</v>
      </c>
      <c r="B90" s="11">
        <v>24998111</v>
      </c>
      <c r="C90" s="11" t="s">
        <v>155</v>
      </c>
      <c r="D90" s="10">
        <v>50</v>
      </c>
      <c r="E90" s="12" t="s">
        <v>231</v>
      </c>
      <c r="F90" s="9"/>
      <c r="G90" s="68">
        <f t="shared" si="6"/>
        <v>50</v>
      </c>
      <c r="H90" s="68">
        <f t="shared" si="7"/>
        <v>50</v>
      </c>
      <c r="I90" s="13">
        <f t="shared" si="8"/>
        <v>59</v>
      </c>
      <c r="J90" s="16" t="s">
        <v>232</v>
      </c>
      <c r="K90" s="15"/>
      <c r="L90" s="15"/>
    </row>
    <row r="91" spans="1:12" s="2" customFormat="1" ht="42" customHeight="1" x14ac:dyDescent="0.15">
      <c r="A91" s="9" t="s">
        <v>473</v>
      </c>
      <c r="B91" s="11">
        <v>24998116</v>
      </c>
      <c r="C91" s="11" t="s">
        <v>157</v>
      </c>
      <c r="D91" s="10">
        <v>50</v>
      </c>
      <c r="E91" s="12" t="s">
        <v>231</v>
      </c>
      <c r="F91" s="9"/>
      <c r="G91" s="68">
        <f t="shared" si="6"/>
        <v>50</v>
      </c>
      <c r="H91" s="68">
        <f t="shared" si="7"/>
        <v>50</v>
      </c>
      <c r="I91" s="13">
        <f t="shared" si="8"/>
        <v>59</v>
      </c>
      <c r="J91" s="16" t="s">
        <v>232</v>
      </c>
      <c r="K91" s="15"/>
      <c r="L91" s="15"/>
    </row>
    <row r="92" spans="1:12" s="2" customFormat="1" ht="42" customHeight="1" x14ac:dyDescent="0.15">
      <c r="A92" s="9" t="s">
        <v>474</v>
      </c>
      <c r="B92" s="11">
        <v>24998118</v>
      </c>
      <c r="C92" s="11" t="s">
        <v>159</v>
      </c>
      <c r="D92" s="10">
        <v>50</v>
      </c>
      <c r="E92" s="12" t="s">
        <v>231</v>
      </c>
      <c r="F92" s="9"/>
      <c r="G92" s="68">
        <f t="shared" si="6"/>
        <v>50</v>
      </c>
      <c r="H92" s="68">
        <f t="shared" si="7"/>
        <v>50</v>
      </c>
      <c r="I92" s="13">
        <f t="shared" si="8"/>
        <v>59</v>
      </c>
      <c r="J92" s="16" t="s">
        <v>232</v>
      </c>
      <c r="K92" s="15"/>
      <c r="L92" s="15"/>
    </row>
    <row r="93" spans="1:12" s="2" customFormat="1" ht="42" customHeight="1" x14ac:dyDescent="0.15">
      <c r="A93" s="9" t="s">
        <v>475</v>
      </c>
      <c r="B93" s="10">
        <v>24998012</v>
      </c>
      <c r="C93" s="9" t="s">
        <v>167</v>
      </c>
      <c r="D93" s="10">
        <v>50</v>
      </c>
      <c r="E93" s="10">
        <v>0</v>
      </c>
      <c r="F93" s="9"/>
      <c r="G93" s="68">
        <f t="shared" si="6"/>
        <v>50</v>
      </c>
      <c r="H93" s="68">
        <f t="shared" si="7"/>
        <v>50</v>
      </c>
      <c r="I93" s="13">
        <f t="shared" si="8"/>
        <v>59</v>
      </c>
      <c r="J93" s="16" t="s">
        <v>232</v>
      </c>
      <c r="K93" s="15"/>
      <c r="L93" s="15"/>
    </row>
    <row r="94" spans="1:12" s="2" customFormat="1" ht="42" customHeight="1" x14ac:dyDescent="0.15">
      <c r="A94" s="9" t="s">
        <v>476</v>
      </c>
      <c r="B94" s="10">
        <v>24998017</v>
      </c>
      <c r="C94" s="9" t="s">
        <v>169</v>
      </c>
      <c r="D94" s="10">
        <v>50</v>
      </c>
      <c r="E94" s="10">
        <v>0</v>
      </c>
      <c r="F94" s="9"/>
      <c r="G94" s="68">
        <f t="shared" si="6"/>
        <v>50</v>
      </c>
      <c r="H94" s="68">
        <f t="shared" si="7"/>
        <v>50</v>
      </c>
      <c r="I94" s="13">
        <f t="shared" si="8"/>
        <v>59</v>
      </c>
      <c r="J94" s="16" t="s">
        <v>232</v>
      </c>
      <c r="K94" s="15"/>
      <c r="L94" s="15"/>
    </row>
    <row r="95" spans="1:12" s="2" customFormat="1" ht="42" customHeight="1" x14ac:dyDescent="0.15">
      <c r="A95" s="9" t="s">
        <v>477</v>
      </c>
      <c r="B95" s="10">
        <v>24998019</v>
      </c>
      <c r="C95" s="9" t="s">
        <v>170</v>
      </c>
      <c r="D95" s="10">
        <v>50</v>
      </c>
      <c r="E95" s="10">
        <v>0</v>
      </c>
      <c r="F95" s="9"/>
      <c r="G95" s="68">
        <f t="shared" si="6"/>
        <v>50</v>
      </c>
      <c r="H95" s="68">
        <f t="shared" si="7"/>
        <v>50</v>
      </c>
      <c r="I95" s="13">
        <f t="shared" si="8"/>
        <v>59</v>
      </c>
      <c r="J95" s="16" t="s">
        <v>232</v>
      </c>
      <c r="K95" s="15"/>
      <c r="L95" s="15"/>
    </row>
    <row r="96" spans="1:12" s="2" customFormat="1" ht="42" customHeight="1" x14ac:dyDescent="0.15">
      <c r="A96" s="9" t="s">
        <v>478</v>
      </c>
      <c r="B96" s="10">
        <v>24998021</v>
      </c>
      <c r="C96" s="9" t="s">
        <v>172</v>
      </c>
      <c r="D96" s="10">
        <v>50</v>
      </c>
      <c r="E96" s="10">
        <v>0</v>
      </c>
      <c r="F96" s="9"/>
      <c r="G96" s="68">
        <f t="shared" si="6"/>
        <v>50</v>
      </c>
      <c r="H96" s="68">
        <f t="shared" si="7"/>
        <v>50</v>
      </c>
      <c r="I96" s="13">
        <f t="shared" si="8"/>
        <v>59</v>
      </c>
      <c r="J96" s="16" t="s">
        <v>232</v>
      </c>
      <c r="K96" s="15"/>
      <c r="L96" s="15"/>
    </row>
    <row r="97" spans="1:12" s="2" customFormat="1" ht="42" customHeight="1" x14ac:dyDescent="0.15">
      <c r="A97" s="9" t="s">
        <v>479</v>
      </c>
      <c r="B97" s="10">
        <v>24998025</v>
      </c>
      <c r="C97" s="9" t="s">
        <v>173</v>
      </c>
      <c r="D97" s="10">
        <v>50</v>
      </c>
      <c r="E97" s="10">
        <v>0</v>
      </c>
      <c r="F97" s="9"/>
      <c r="G97" s="68">
        <f t="shared" si="6"/>
        <v>50</v>
      </c>
      <c r="H97" s="68">
        <f t="shared" si="7"/>
        <v>50</v>
      </c>
      <c r="I97" s="13">
        <f t="shared" si="8"/>
        <v>59</v>
      </c>
      <c r="J97" s="16" t="s">
        <v>232</v>
      </c>
      <c r="K97" s="15"/>
      <c r="L97" s="15"/>
    </row>
    <row r="98" spans="1:12" s="2" customFormat="1" ht="42" customHeight="1" x14ac:dyDescent="0.15">
      <c r="A98" s="9" t="s">
        <v>480</v>
      </c>
      <c r="B98" s="10">
        <v>24998027</v>
      </c>
      <c r="C98" s="9" t="s">
        <v>174</v>
      </c>
      <c r="D98" s="10">
        <v>50</v>
      </c>
      <c r="E98" s="10">
        <v>0</v>
      </c>
      <c r="F98" s="9"/>
      <c r="G98" s="68">
        <f t="shared" si="6"/>
        <v>50</v>
      </c>
      <c r="H98" s="68">
        <f t="shared" si="7"/>
        <v>50</v>
      </c>
      <c r="I98" s="13">
        <f t="shared" si="8"/>
        <v>59</v>
      </c>
      <c r="J98" s="16" t="s">
        <v>232</v>
      </c>
      <c r="K98" s="15"/>
      <c r="L98" s="15"/>
    </row>
    <row r="99" spans="1:12" s="2" customFormat="1" ht="42" customHeight="1" x14ac:dyDescent="0.15">
      <c r="A99" s="9" t="s">
        <v>481</v>
      </c>
      <c r="B99" s="10">
        <v>24998039</v>
      </c>
      <c r="C99" s="9" t="s">
        <v>183</v>
      </c>
      <c r="D99" s="10">
        <v>50</v>
      </c>
      <c r="E99" s="12" t="s">
        <v>231</v>
      </c>
      <c r="F99" s="9"/>
      <c r="G99" s="68">
        <f t="shared" si="6"/>
        <v>50</v>
      </c>
      <c r="H99" s="68">
        <f t="shared" si="7"/>
        <v>50</v>
      </c>
      <c r="I99" s="13">
        <f t="shared" si="8"/>
        <v>59</v>
      </c>
      <c r="J99" s="16" t="s">
        <v>232</v>
      </c>
      <c r="K99" s="15"/>
      <c r="L99" s="15"/>
    </row>
    <row r="100" spans="1:12" s="2" customFormat="1" ht="42" customHeight="1" x14ac:dyDescent="0.15">
      <c r="A100" s="9" t="s">
        <v>482</v>
      </c>
      <c r="B100" s="10">
        <v>24998043</v>
      </c>
      <c r="C100" s="9" t="s">
        <v>184</v>
      </c>
      <c r="D100" s="10">
        <v>50</v>
      </c>
      <c r="E100" s="12" t="s">
        <v>231</v>
      </c>
      <c r="F100" s="9"/>
      <c r="G100" s="68">
        <f t="shared" ref="G100:G111" si="9">D100+E100</f>
        <v>50</v>
      </c>
      <c r="H100" s="68">
        <f t="shared" ref="H100:H112" si="10">(G100*0.1)/0.1</f>
        <v>50</v>
      </c>
      <c r="I100" s="13">
        <f t="shared" ref="I100:I112" si="11">RANK(H100,$H$4:$H$112)</f>
        <v>59</v>
      </c>
      <c r="J100" s="16" t="s">
        <v>232</v>
      </c>
      <c r="K100" s="15"/>
      <c r="L100" s="15"/>
    </row>
    <row r="101" spans="1:12" s="2" customFormat="1" ht="42" customHeight="1" x14ac:dyDescent="0.15">
      <c r="A101" s="9" t="s">
        <v>483</v>
      </c>
      <c r="B101" s="10">
        <v>24998049</v>
      </c>
      <c r="C101" s="9" t="s">
        <v>188</v>
      </c>
      <c r="D101" s="10">
        <v>50</v>
      </c>
      <c r="E101" s="12" t="s">
        <v>231</v>
      </c>
      <c r="F101" s="9"/>
      <c r="G101" s="68">
        <f t="shared" si="9"/>
        <v>50</v>
      </c>
      <c r="H101" s="68">
        <f t="shared" si="10"/>
        <v>50</v>
      </c>
      <c r="I101" s="13">
        <f t="shared" si="11"/>
        <v>59</v>
      </c>
      <c r="J101" s="16" t="s">
        <v>232</v>
      </c>
      <c r="K101" s="15"/>
      <c r="L101" s="15"/>
    </row>
    <row r="102" spans="1:12" s="2" customFormat="1" ht="42" customHeight="1" x14ac:dyDescent="0.15">
      <c r="A102" s="9" t="s">
        <v>484</v>
      </c>
      <c r="B102" s="10">
        <v>24998056</v>
      </c>
      <c r="C102" s="9" t="s">
        <v>190</v>
      </c>
      <c r="D102" s="10">
        <v>50</v>
      </c>
      <c r="E102" s="12" t="s">
        <v>231</v>
      </c>
      <c r="F102" s="9"/>
      <c r="G102" s="68">
        <f t="shared" si="9"/>
        <v>50</v>
      </c>
      <c r="H102" s="68">
        <f t="shared" si="10"/>
        <v>50</v>
      </c>
      <c r="I102" s="13">
        <f t="shared" si="11"/>
        <v>59</v>
      </c>
      <c r="J102" s="16" t="s">
        <v>232</v>
      </c>
      <c r="K102" s="15"/>
      <c r="L102" s="15"/>
    </row>
    <row r="103" spans="1:12" s="2" customFormat="1" ht="42" customHeight="1" x14ac:dyDescent="0.15">
      <c r="A103" s="9" t="s">
        <v>485</v>
      </c>
      <c r="B103" s="10">
        <v>24998062</v>
      </c>
      <c r="C103" s="9" t="s">
        <v>192</v>
      </c>
      <c r="D103" s="10">
        <v>50</v>
      </c>
      <c r="E103" s="12" t="s">
        <v>231</v>
      </c>
      <c r="F103" s="9"/>
      <c r="G103" s="68">
        <f t="shared" si="9"/>
        <v>50</v>
      </c>
      <c r="H103" s="68">
        <f t="shared" si="10"/>
        <v>50</v>
      </c>
      <c r="I103" s="13">
        <f t="shared" si="11"/>
        <v>59</v>
      </c>
      <c r="J103" s="16" t="s">
        <v>232</v>
      </c>
      <c r="K103" s="15"/>
      <c r="L103" s="15"/>
    </row>
    <row r="104" spans="1:12" s="2" customFormat="1" ht="42" customHeight="1" x14ac:dyDescent="0.15">
      <c r="A104" s="9" t="s">
        <v>486</v>
      </c>
      <c r="B104" s="10">
        <v>24998064</v>
      </c>
      <c r="C104" s="9" t="s">
        <v>196</v>
      </c>
      <c r="D104" s="10">
        <v>50</v>
      </c>
      <c r="E104" s="12" t="s">
        <v>231</v>
      </c>
      <c r="F104" s="9"/>
      <c r="G104" s="68">
        <f t="shared" si="9"/>
        <v>50</v>
      </c>
      <c r="H104" s="68">
        <f t="shared" si="10"/>
        <v>50</v>
      </c>
      <c r="I104" s="13">
        <f t="shared" si="11"/>
        <v>59</v>
      </c>
      <c r="J104" s="16" t="s">
        <v>232</v>
      </c>
      <c r="K104" s="15"/>
      <c r="L104" s="15"/>
    </row>
    <row r="105" spans="1:12" s="2" customFormat="1" ht="42" customHeight="1" x14ac:dyDescent="0.15">
      <c r="A105" s="9" t="s">
        <v>487</v>
      </c>
      <c r="B105" s="10">
        <v>24998077</v>
      </c>
      <c r="C105" s="9" t="s">
        <v>202</v>
      </c>
      <c r="D105" s="10">
        <v>50</v>
      </c>
      <c r="E105" s="12" t="s">
        <v>231</v>
      </c>
      <c r="F105" s="9"/>
      <c r="G105" s="68">
        <f t="shared" si="9"/>
        <v>50</v>
      </c>
      <c r="H105" s="68">
        <f t="shared" si="10"/>
        <v>50</v>
      </c>
      <c r="I105" s="13">
        <f t="shared" si="11"/>
        <v>59</v>
      </c>
      <c r="J105" s="16" t="s">
        <v>232</v>
      </c>
      <c r="K105" s="15"/>
      <c r="L105" s="15"/>
    </row>
    <row r="106" spans="1:12" s="2" customFormat="1" ht="42" customHeight="1" x14ac:dyDescent="0.15">
      <c r="A106" s="9" t="s">
        <v>488</v>
      </c>
      <c r="B106" s="10">
        <v>24998084</v>
      </c>
      <c r="C106" s="9" t="s">
        <v>205</v>
      </c>
      <c r="D106" s="10">
        <v>50</v>
      </c>
      <c r="E106" s="12" t="s">
        <v>231</v>
      </c>
      <c r="F106" s="9"/>
      <c r="G106" s="68">
        <f t="shared" si="9"/>
        <v>50</v>
      </c>
      <c r="H106" s="68">
        <f t="shared" si="10"/>
        <v>50</v>
      </c>
      <c r="I106" s="13">
        <f t="shared" si="11"/>
        <v>59</v>
      </c>
      <c r="J106" s="16" t="s">
        <v>232</v>
      </c>
      <c r="K106" s="15"/>
      <c r="L106" s="15"/>
    </row>
    <row r="107" spans="1:12" s="2" customFormat="1" ht="42" customHeight="1" x14ac:dyDescent="0.15">
      <c r="A107" s="9" t="s">
        <v>489</v>
      </c>
      <c r="B107" s="10">
        <v>24998089</v>
      </c>
      <c r="C107" s="9" t="s">
        <v>207</v>
      </c>
      <c r="D107" s="10">
        <v>50</v>
      </c>
      <c r="E107" s="12" t="s">
        <v>231</v>
      </c>
      <c r="F107" s="9"/>
      <c r="G107" s="68">
        <f t="shared" si="9"/>
        <v>50</v>
      </c>
      <c r="H107" s="68">
        <f t="shared" si="10"/>
        <v>50</v>
      </c>
      <c r="I107" s="13">
        <f t="shared" si="11"/>
        <v>59</v>
      </c>
      <c r="J107" s="16" t="s">
        <v>232</v>
      </c>
      <c r="K107" s="15"/>
      <c r="L107" s="15"/>
    </row>
    <row r="108" spans="1:12" s="2" customFormat="1" ht="42" customHeight="1" x14ac:dyDescent="0.15">
      <c r="A108" s="9" t="s">
        <v>490</v>
      </c>
      <c r="B108" s="10">
        <v>24998092</v>
      </c>
      <c r="C108" s="9" t="s">
        <v>209</v>
      </c>
      <c r="D108" s="10">
        <v>50</v>
      </c>
      <c r="E108" s="12" t="s">
        <v>231</v>
      </c>
      <c r="F108" s="9"/>
      <c r="G108" s="68">
        <f t="shared" si="9"/>
        <v>50</v>
      </c>
      <c r="H108" s="68">
        <f t="shared" si="10"/>
        <v>50</v>
      </c>
      <c r="I108" s="13">
        <f t="shared" si="11"/>
        <v>59</v>
      </c>
      <c r="J108" s="16" t="s">
        <v>232</v>
      </c>
      <c r="K108" s="15"/>
      <c r="L108" s="15"/>
    </row>
    <row r="109" spans="1:12" s="2" customFormat="1" ht="42" customHeight="1" x14ac:dyDescent="0.15">
      <c r="A109" s="9" t="s">
        <v>491</v>
      </c>
      <c r="B109" s="10">
        <v>24998093</v>
      </c>
      <c r="C109" s="9" t="s">
        <v>210</v>
      </c>
      <c r="D109" s="10">
        <v>50</v>
      </c>
      <c r="E109" s="12" t="s">
        <v>231</v>
      </c>
      <c r="F109" s="9"/>
      <c r="G109" s="68">
        <f t="shared" si="9"/>
        <v>50</v>
      </c>
      <c r="H109" s="68">
        <f t="shared" si="10"/>
        <v>50</v>
      </c>
      <c r="I109" s="13">
        <f t="shared" si="11"/>
        <v>59</v>
      </c>
      <c r="J109" s="16" t="s">
        <v>232</v>
      </c>
      <c r="K109" s="15"/>
      <c r="L109" s="15"/>
    </row>
    <row r="110" spans="1:12" s="2" customFormat="1" ht="42" customHeight="1" x14ac:dyDescent="0.15">
      <c r="A110" s="9" t="s">
        <v>492</v>
      </c>
      <c r="B110" s="10">
        <v>24998100</v>
      </c>
      <c r="C110" s="9" t="s">
        <v>214</v>
      </c>
      <c r="D110" s="10">
        <v>50</v>
      </c>
      <c r="E110" s="12" t="s">
        <v>231</v>
      </c>
      <c r="F110" s="9"/>
      <c r="G110" s="68">
        <f t="shared" si="9"/>
        <v>50</v>
      </c>
      <c r="H110" s="68">
        <f t="shared" si="10"/>
        <v>50</v>
      </c>
      <c r="I110" s="13">
        <f t="shared" si="11"/>
        <v>59</v>
      </c>
      <c r="J110" s="16" t="s">
        <v>232</v>
      </c>
      <c r="K110" s="15"/>
      <c r="L110" s="15"/>
    </row>
    <row r="111" spans="1:12" s="2" customFormat="1" ht="42" customHeight="1" x14ac:dyDescent="0.15">
      <c r="A111" s="9" t="s">
        <v>493</v>
      </c>
      <c r="B111" s="10">
        <v>24998106</v>
      </c>
      <c r="C111" s="9" t="s">
        <v>217</v>
      </c>
      <c r="D111" s="10">
        <v>50</v>
      </c>
      <c r="E111" s="12" t="s">
        <v>231</v>
      </c>
      <c r="F111" s="9"/>
      <c r="G111" s="68">
        <f t="shared" si="9"/>
        <v>50</v>
      </c>
      <c r="H111" s="68">
        <f t="shared" si="10"/>
        <v>50</v>
      </c>
      <c r="I111" s="13">
        <f t="shared" si="11"/>
        <v>59</v>
      </c>
      <c r="J111" s="16" t="s">
        <v>232</v>
      </c>
      <c r="K111" s="15"/>
      <c r="L111" s="15"/>
    </row>
    <row r="112" spans="1:12" s="2" customFormat="1" ht="42" customHeight="1" x14ac:dyDescent="0.15">
      <c r="A112" s="9" t="s">
        <v>494</v>
      </c>
      <c r="B112" s="10">
        <v>24998120</v>
      </c>
      <c r="C112" s="9" t="s">
        <v>221</v>
      </c>
      <c r="D112" s="10">
        <v>50</v>
      </c>
      <c r="E112" s="12" t="s">
        <v>231</v>
      </c>
      <c r="F112" s="9"/>
      <c r="G112" s="68">
        <v>50</v>
      </c>
      <c r="H112" s="68">
        <f t="shared" si="10"/>
        <v>50</v>
      </c>
      <c r="I112" s="13">
        <f t="shared" si="11"/>
        <v>59</v>
      </c>
      <c r="J112" s="16" t="s">
        <v>232</v>
      </c>
      <c r="K112" s="15"/>
      <c r="L112" s="15"/>
    </row>
    <row r="113" spans="4:10" ht="42" customHeight="1" x14ac:dyDescent="0.15"/>
    <row r="114" spans="4:10" ht="45" customHeight="1" x14ac:dyDescent="0.15">
      <c r="D114" s="3" t="s">
        <v>223</v>
      </c>
      <c r="G114" s="84" t="s">
        <v>224</v>
      </c>
      <c r="H114" s="84"/>
      <c r="I114" s="84"/>
      <c r="J114" s="84"/>
    </row>
  </sheetData>
  <sortState xmlns:xlrd2="http://schemas.microsoft.com/office/spreadsheetml/2017/richdata2" ref="A4:L112">
    <sortCondition ref="I4:I112"/>
  </sortState>
  <mergeCells count="3">
    <mergeCell ref="A1:L1"/>
    <mergeCell ref="A2:D2"/>
    <mergeCell ref="G114:J114"/>
  </mergeCells>
  <phoneticPr fontId="28" type="noConversion"/>
  <conditionalFormatting sqref="C1:C1048576">
    <cfRule type="duplicateValues" dxfId="0" priority="1"/>
  </conditionalFormatting>
  <pageMargins left="0.98425196850393704" right="0.19685039370078741" top="0.59055118110236215" bottom="0.59055118110236215" header="0.51181102362204722" footer="0.51181102362204722"/>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2025-09-22T08:22:27Z</cp:lastPrinted>
  <dcterms:created xsi:type="dcterms:W3CDTF">2022-09-12T22:51:00Z</dcterms:created>
  <dcterms:modified xsi:type="dcterms:W3CDTF">2025-09-23T02:18:27Z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8F1A4D46946B4878B5F3F406AE64C44D_13</vt:lpwstr>
  </property>
  <property fmtid="{D5CDD505-2E9C-101B-9397-08002B2CF9AE}" pid="3" name="KSOProductBuildVer">
    <vt:lpwstr>2052-12.1.0.22529</vt:lpwstr>
  </property>
</Properties>
</file>