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苏念\Desktop\"/>
    </mc:Choice>
  </mc:AlternateContent>
  <xr:revisionPtr revIDLastSave="0" documentId="13_ncr:1_{FB678B42-967F-4903-93B4-9428527073AB}" xr6:coauthVersionLast="47" xr6:coauthVersionMax="47" xr10:uidLastSave="{00000000-0000-0000-0000-000000000000}"/>
  <bookViews>
    <workbookView xWindow="-28920" yWindow="5880" windowWidth="29040" windowHeight="17520" activeTab="3" xr2:uid="{00000000-000D-0000-FFFF-FFFF00000000}"/>
  </bookViews>
  <sheets>
    <sheet name="综合素质测评成绩" sheetId="2" r:id="rId1"/>
    <sheet name="德育测评" sheetId="3" r:id="rId2"/>
    <sheet name="智育测评" sheetId="4" r:id="rId3"/>
    <sheet name="文体测评"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3" i="5" l="1"/>
  <c r="G73" i="5"/>
  <c r="H72" i="5"/>
  <c r="G72" i="5"/>
  <c r="H71" i="5"/>
  <c r="G71" i="5"/>
  <c r="H70" i="5"/>
  <c r="G70" i="5"/>
  <c r="H69" i="5"/>
  <c r="G69" i="5"/>
  <c r="H68" i="5"/>
  <c r="G68" i="5"/>
  <c r="H67" i="5"/>
  <c r="G67" i="5"/>
  <c r="H66" i="5"/>
  <c r="G66" i="5"/>
  <c r="H65" i="5"/>
  <c r="G65" i="5"/>
  <c r="H64" i="5"/>
  <c r="G64" i="5"/>
  <c r="H63" i="5"/>
  <c r="I63" i="5" s="1"/>
  <c r="G63" i="5"/>
  <c r="I62" i="5"/>
  <c r="G59" i="5"/>
  <c r="G58" i="5"/>
  <c r="G57" i="5"/>
  <c r="G56" i="5"/>
  <c r="G55" i="5"/>
  <c r="G54" i="5"/>
  <c r="G53" i="5"/>
  <c r="G52" i="5"/>
  <c r="I37" i="5"/>
  <c r="G30" i="5"/>
  <c r="H28" i="5"/>
  <c r="G28" i="5"/>
  <c r="H25" i="5"/>
  <c r="G25" i="5"/>
  <c r="H23" i="5"/>
  <c r="G23" i="5"/>
  <c r="H22" i="5"/>
  <c r="G22" i="5"/>
  <c r="H15" i="5"/>
  <c r="G15" i="5"/>
  <c r="G14" i="5"/>
  <c r="H13" i="5"/>
  <c r="G13" i="5"/>
  <c r="H11" i="5"/>
  <c r="G11" i="5"/>
  <c r="H8" i="5"/>
  <c r="G8" i="5"/>
  <c r="G7" i="5"/>
  <c r="H102" i="4"/>
  <c r="H101" i="4"/>
  <c r="H100" i="4"/>
  <c r="H99" i="4"/>
  <c r="H98" i="4"/>
  <c r="H97" i="4"/>
  <c r="H96" i="4"/>
  <c r="H95" i="4"/>
  <c r="G95" i="4"/>
  <c r="F95" i="4"/>
  <c r="H94" i="4"/>
  <c r="G94" i="4"/>
  <c r="F94" i="4"/>
  <c r="H93" i="4"/>
  <c r="H92" i="4"/>
  <c r="G92" i="4"/>
  <c r="F92" i="4"/>
  <c r="H91" i="4"/>
  <c r="G91" i="4"/>
  <c r="H90" i="4"/>
  <c r="H89" i="4"/>
  <c r="G89" i="4"/>
  <c r="H88" i="4"/>
  <c r="H87" i="4"/>
  <c r="H86" i="4"/>
  <c r="H85" i="4"/>
  <c r="H84" i="4"/>
  <c r="G84" i="4"/>
  <c r="F84" i="4"/>
  <c r="H83" i="4"/>
  <c r="H82" i="4"/>
  <c r="H81" i="4"/>
  <c r="H80" i="4"/>
  <c r="H79" i="4"/>
  <c r="G79" i="4"/>
  <c r="H78" i="4"/>
  <c r="G78" i="4"/>
  <c r="F78" i="4"/>
  <c r="H77" i="4"/>
  <c r="H76" i="4"/>
  <c r="H75" i="4"/>
  <c r="H74" i="4"/>
  <c r="G74" i="4"/>
  <c r="F74" i="4"/>
  <c r="H73" i="4"/>
  <c r="G73" i="4"/>
  <c r="F73" i="4"/>
  <c r="H72" i="4"/>
  <c r="H71" i="4"/>
  <c r="H70" i="4"/>
  <c r="H69" i="4"/>
  <c r="H68" i="4"/>
  <c r="H67" i="4"/>
  <c r="H66" i="4"/>
  <c r="H65" i="4"/>
  <c r="H64" i="4"/>
  <c r="G64" i="4"/>
  <c r="H63" i="4"/>
  <c r="H62" i="4"/>
  <c r="H61" i="4"/>
  <c r="G61" i="4"/>
  <c r="H60" i="4"/>
  <c r="H59" i="4"/>
  <c r="H58" i="4"/>
  <c r="H57" i="4"/>
  <c r="G57" i="4"/>
  <c r="F57" i="4"/>
  <c r="H56" i="4"/>
  <c r="G56" i="4"/>
  <c r="H55" i="4"/>
  <c r="G55" i="4"/>
  <c r="F55" i="4"/>
  <c r="H54" i="4"/>
  <c r="H53" i="4"/>
  <c r="F53" i="4"/>
  <c r="H52" i="4"/>
  <c r="H51" i="4"/>
  <c r="H50" i="4"/>
  <c r="H49" i="4"/>
  <c r="H48" i="4"/>
  <c r="H47" i="4"/>
  <c r="H46" i="4"/>
  <c r="G46" i="4"/>
  <c r="H45" i="4"/>
  <c r="H44" i="4"/>
  <c r="G44" i="4"/>
  <c r="H43" i="4"/>
  <c r="H42" i="4"/>
  <c r="H41" i="4"/>
  <c r="G41" i="4"/>
  <c r="F41" i="4"/>
  <c r="H40" i="4"/>
  <c r="H39" i="4"/>
  <c r="H38" i="4"/>
  <c r="H37" i="4"/>
  <c r="H36" i="4"/>
  <c r="H35" i="4"/>
  <c r="G35" i="4"/>
  <c r="F35" i="4"/>
  <c r="H34" i="4"/>
  <c r="G34" i="4"/>
  <c r="H33" i="4"/>
  <c r="H32" i="4"/>
  <c r="H31" i="4"/>
  <c r="H30" i="4"/>
  <c r="H29" i="4"/>
  <c r="F29" i="4"/>
  <c r="H28" i="4"/>
  <c r="H27" i="4"/>
  <c r="G27" i="4"/>
  <c r="H26" i="4"/>
  <c r="H25" i="4"/>
  <c r="H24" i="4"/>
  <c r="G24" i="4"/>
  <c r="H23" i="4"/>
  <c r="H22" i="4"/>
  <c r="G22" i="4"/>
  <c r="F22" i="4"/>
  <c r="H21" i="4"/>
  <c r="H20" i="4"/>
  <c r="H19" i="4"/>
  <c r="H18" i="4"/>
  <c r="H17" i="4"/>
  <c r="G17" i="4"/>
  <c r="F17" i="4"/>
  <c r="H16" i="4"/>
  <c r="G16" i="4"/>
  <c r="H15" i="4"/>
  <c r="H14" i="4"/>
  <c r="G14" i="4"/>
  <c r="H13" i="4"/>
  <c r="H12" i="4"/>
  <c r="G12" i="4"/>
  <c r="F12" i="4"/>
  <c r="H11" i="4"/>
  <c r="H10" i="4"/>
  <c r="H9" i="4"/>
  <c r="G9" i="4"/>
  <c r="F9" i="4"/>
  <c r="H8" i="4"/>
  <c r="H7" i="4"/>
  <c r="G7" i="4"/>
  <c r="F7" i="4"/>
  <c r="H6" i="4"/>
  <c r="H5" i="4"/>
  <c r="H4" i="4"/>
  <c r="G4" i="4"/>
  <c r="F4" i="4"/>
  <c r="H80" i="3"/>
  <c r="G80" i="3"/>
  <c r="H79" i="3"/>
  <c r="G79" i="3"/>
  <c r="H78" i="3"/>
  <c r="G78" i="3"/>
  <c r="H77" i="3"/>
  <c r="G77" i="3"/>
  <c r="H76" i="3"/>
  <c r="G76" i="3"/>
  <c r="H75" i="3"/>
  <c r="G75" i="3"/>
  <c r="H74" i="3"/>
  <c r="G74" i="3"/>
  <c r="H73" i="3"/>
  <c r="G73" i="3"/>
  <c r="H72" i="3"/>
  <c r="G72" i="3"/>
  <c r="H71" i="3"/>
  <c r="G71" i="3"/>
  <c r="H70" i="3"/>
  <c r="H69" i="3"/>
  <c r="H68" i="3"/>
  <c r="H67" i="3"/>
  <c r="H50" i="3"/>
  <c r="H49" i="3"/>
  <c r="H45" i="3"/>
  <c r="G45" i="3"/>
  <c r="H44" i="3"/>
  <c r="G44" i="3"/>
  <c r="H39" i="3"/>
  <c r="H34" i="3"/>
  <c r="G34" i="3"/>
  <c r="H25" i="3"/>
  <c r="G25" i="3"/>
  <c r="H24" i="3"/>
  <c r="G24" i="3"/>
  <c r="H20" i="3"/>
  <c r="H17" i="3"/>
  <c r="G17" i="3"/>
  <c r="H13" i="3"/>
  <c r="G13" i="3"/>
  <c r="H12" i="3"/>
  <c r="G12" i="3"/>
  <c r="H10" i="3"/>
  <c r="H9" i="3"/>
  <c r="H6" i="3"/>
  <c r="G6" i="3"/>
  <c r="J102" i="2"/>
  <c r="I102" i="2"/>
  <c r="G102" i="2"/>
  <c r="E102" i="2"/>
  <c r="J101" i="2"/>
  <c r="I101" i="2"/>
  <c r="G101" i="2"/>
  <c r="E101" i="2"/>
  <c r="J100" i="2"/>
  <c r="I100" i="2"/>
  <c r="G100" i="2"/>
  <c r="E100" i="2"/>
  <c r="J99" i="2"/>
  <c r="I99" i="2"/>
  <c r="G99" i="2"/>
  <c r="E99" i="2"/>
  <c r="J98" i="2"/>
  <c r="I98" i="2"/>
  <c r="G98" i="2"/>
  <c r="E98" i="2"/>
  <c r="J97" i="2"/>
  <c r="I97" i="2"/>
  <c r="G97" i="2"/>
  <c r="E97" i="2"/>
  <c r="J96" i="2"/>
  <c r="I96" i="2"/>
  <c r="G96" i="2"/>
  <c r="E96" i="2"/>
  <c r="J95" i="2"/>
  <c r="I95" i="2"/>
  <c r="G95" i="2"/>
  <c r="E95" i="2"/>
  <c r="J94" i="2"/>
  <c r="I94" i="2"/>
  <c r="G94" i="2"/>
  <c r="E94" i="2"/>
  <c r="J93" i="2"/>
  <c r="I93" i="2"/>
  <c r="G93" i="2"/>
  <c r="E93" i="2"/>
  <c r="J92" i="2"/>
  <c r="I92" i="2"/>
  <c r="G92" i="2"/>
  <c r="E92" i="2"/>
  <c r="J91" i="2"/>
  <c r="I91" i="2"/>
  <c r="G91" i="2"/>
  <c r="E91" i="2"/>
  <c r="J90" i="2"/>
  <c r="I90" i="2"/>
  <c r="G90" i="2"/>
  <c r="E90" i="2"/>
  <c r="J88" i="2"/>
  <c r="I88" i="2"/>
  <c r="G88" i="2"/>
  <c r="E88" i="2"/>
  <c r="J87" i="2"/>
  <c r="I87" i="2"/>
  <c r="G87" i="2"/>
  <c r="E87" i="2"/>
  <c r="J89" i="2"/>
  <c r="I89" i="2"/>
  <c r="G89" i="2"/>
  <c r="E89" i="2"/>
  <c r="J86" i="2"/>
  <c r="I86" i="2"/>
  <c r="G86" i="2"/>
  <c r="E86" i="2"/>
  <c r="J85" i="2"/>
  <c r="I85" i="2"/>
  <c r="G85" i="2"/>
  <c r="E85" i="2"/>
  <c r="J84" i="2"/>
  <c r="I84" i="2"/>
  <c r="G84" i="2"/>
  <c r="E84" i="2"/>
  <c r="J83" i="2"/>
  <c r="I83" i="2"/>
  <c r="G83" i="2"/>
  <c r="E83" i="2"/>
  <c r="J82" i="2"/>
  <c r="I82" i="2"/>
  <c r="G82" i="2"/>
  <c r="E82" i="2"/>
  <c r="J81" i="2"/>
  <c r="I81" i="2"/>
  <c r="G81" i="2"/>
  <c r="E81" i="2"/>
  <c r="J80" i="2"/>
  <c r="I80" i="2"/>
  <c r="G80" i="2"/>
  <c r="E80" i="2"/>
  <c r="J79" i="2"/>
  <c r="I79" i="2"/>
  <c r="G79" i="2"/>
  <c r="E79" i="2"/>
  <c r="J78" i="2"/>
  <c r="I78" i="2"/>
  <c r="G78" i="2"/>
  <c r="E78" i="2"/>
  <c r="J77" i="2"/>
  <c r="I77" i="2"/>
  <c r="G77" i="2"/>
  <c r="E77" i="2"/>
  <c r="J76" i="2"/>
  <c r="I76" i="2"/>
  <c r="G76" i="2"/>
  <c r="E76" i="2"/>
  <c r="J75" i="2"/>
  <c r="I75" i="2"/>
  <c r="G75" i="2"/>
  <c r="E75" i="2"/>
  <c r="J74" i="2"/>
  <c r="I74" i="2"/>
  <c r="G74" i="2"/>
  <c r="E74" i="2"/>
  <c r="J73" i="2"/>
  <c r="I73" i="2"/>
  <c r="G73" i="2"/>
  <c r="E73" i="2"/>
  <c r="J72" i="2"/>
  <c r="I72" i="2"/>
  <c r="G72" i="2"/>
  <c r="E72" i="2"/>
  <c r="J71" i="2"/>
  <c r="I71" i="2"/>
  <c r="G71" i="2"/>
  <c r="E71" i="2"/>
  <c r="J70" i="2"/>
  <c r="I70" i="2"/>
  <c r="G70" i="2"/>
  <c r="E70" i="2"/>
  <c r="J69" i="2"/>
  <c r="I69" i="2"/>
  <c r="G69" i="2"/>
  <c r="E69" i="2"/>
  <c r="J68" i="2"/>
  <c r="I68" i="2"/>
  <c r="G68" i="2"/>
  <c r="E68" i="2"/>
  <c r="J67" i="2"/>
  <c r="I67" i="2"/>
  <c r="G67" i="2"/>
  <c r="E67" i="2"/>
  <c r="J66" i="2"/>
  <c r="I66" i="2"/>
  <c r="G66" i="2"/>
  <c r="E66" i="2"/>
  <c r="J65" i="2"/>
  <c r="I65" i="2"/>
  <c r="G65" i="2"/>
  <c r="E65" i="2"/>
  <c r="J64" i="2"/>
  <c r="I64" i="2"/>
  <c r="G64" i="2"/>
  <c r="E64" i="2"/>
  <c r="J63" i="2"/>
  <c r="I63" i="2"/>
  <c r="G63" i="2"/>
  <c r="E63" i="2"/>
  <c r="J62" i="2"/>
  <c r="I62" i="2"/>
  <c r="G62" i="2"/>
  <c r="E62" i="2"/>
  <c r="J61" i="2"/>
  <c r="I61" i="2"/>
  <c r="G61" i="2"/>
  <c r="E61" i="2"/>
  <c r="J60" i="2"/>
  <c r="I60" i="2"/>
  <c r="G60" i="2"/>
  <c r="E60" i="2"/>
  <c r="J59" i="2"/>
  <c r="I59" i="2"/>
  <c r="G59" i="2"/>
  <c r="E59" i="2"/>
  <c r="J58" i="2"/>
  <c r="I58" i="2"/>
  <c r="G58" i="2"/>
  <c r="E58" i="2"/>
  <c r="J57" i="2"/>
  <c r="I57" i="2"/>
  <c r="G57" i="2"/>
  <c r="E57" i="2"/>
  <c r="J56" i="2"/>
  <c r="I56" i="2"/>
  <c r="G56" i="2"/>
  <c r="E56" i="2"/>
  <c r="J55" i="2"/>
  <c r="I55" i="2"/>
  <c r="G55" i="2"/>
  <c r="E55" i="2"/>
  <c r="J54" i="2"/>
  <c r="I54" i="2"/>
  <c r="G54" i="2"/>
  <c r="E54" i="2"/>
  <c r="J53" i="2"/>
  <c r="I53" i="2"/>
  <c r="G53" i="2"/>
  <c r="E53" i="2"/>
  <c r="J52" i="2"/>
  <c r="I52" i="2"/>
  <c r="G52" i="2"/>
  <c r="E52" i="2"/>
  <c r="J51" i="2"/>
  <c r="I51" i="2"/>
  <c r="G51" i="2"/>
  <c r="E51" i="2"/>
  <c r="J50" i="2"/>
  <c r="I50" i="2"/>
  <c r="G50" i="2"/>
  <c r="E50" i="2"/>
  <c r="J49" i="2"/>
  <c r="I49" i="2"/>
  <c r="G49" i="2"/>
  <c r="E49" i="2"/>
  <c r="J48" i="2"/>
  <c r="I48" i="2"/>
  <c r="G48" i="2"/>
  <c r="E48" i="2"/>
  <c r="J47" i="2"/>
  <c r="I47" i="2"/>
  <c r="G47" i="2"/>
  <c r="E47" i="2"/>
  <c r="J46" i="2"/>
  <c r="I46" i="2"/>
  <c r="G46" i="2"/>
  <c r="E46" i="2"/>
  <c r="J45" i="2"/>
  <c r="I45" i="2"/>
  <c r="G45" i="2"/>
  <c r="E45" i="2"/>
  <c r="J44" i="2"/>
  <c r="I44" i="2"/>
  <c r="G44" i="2"/>
  <c r="E44" i="2"/>
  <c r="J43" i="2"/>
  <c r="I43" i="2"/>
  <c r="G43" i="2"/>
  <c r="E43" i="2"/>
  <c r="J42" i="2"/>
  <c r="I42" i="2"/>
  <c r="G42" i="2"/>
  <c r="E42" i="2"/>
  <c r="J41" i="2"/>
  <c r="I41" i="2"/>
  <c r="G41" i="2"/>
  <c r="E41" i="2"/>
  <c r="J40" i="2"/>
  <c r="I40" i="2"/>
  <c r="G40" i="2"/>
  <c r="E40" i="2"/>
  <c r="J39" i="2"/>
  <c r="I39" i="2"/>
  <c r="G39" i="2"/>
  <c r="E39" i="2"/>
  <c r="J38" i="2"/>
  <c r="I38" i="2"/>
  <c r="G38" i="2"/>
  <c r="E38" i="2"/>
  <c r="J37" i="2"/>
  <c r="I37" i="2"/>
  <c r="G37" i="2"/>
  <c r="E37" i="2"/>
  <c r="J36" i="2"/>
  <c r="I36" i="2"/>
  <c r="G36" i="2"/>
  <c r="E36" i="2"/>
  <c r="J35" i="2"/>
  <c r="I35" i="2"/>
  <c r="G35" i="2"/>
  <c r="E35" i="2"/>
  <c r="J34" i="2"/>
  <c r="I34" i="2"/>
  <c r="G34" i="2"/>
  <c r="E34" i="2"/>
  <c r="J33" i="2"/>
  <c r="I33" i="2"/>
  <c r="G33" i="2"/>
  <c r="E33" i="2"/>
  <c r="J31" i="2"/>
  <c r="I31" i="2"/>
  <c r="G31" i="2"/>
  <c r="E31" i="2"/>
  <c r="J30" i="2"/>
  <c r="I30" i="2"/>
  <c r="G30" i="2"/>
  <c r="E30" i="2"/>
  <c r="J32" i="2"/>
  <c r="I32" i="2"/>
  <c r="G32" i="2"/>
  <c r="E32" i="2"/>
  <c r="J29" i="2"/>
  <c r="I29" i="2"/>
  <c r="G29" i="2"/>
  <c r="E29" i="2"/>
  <c r="J28" i="2"/>
  <c r="I28" i="2"/>
  <c r="G28" i="2"/>
  <c r="E28" i="2"/>
  <c r="J27" i="2"/>
  <c r="I27" i="2"/>
  <c r="G27" i="2"/>
  <c r="E27" i="2"/>
  <c r="J26" i="2"/>
  <c r="I26" i="2"/>
  <c r="G26" i="2"/>
  <c r="E26" i="2"/>
  <c r="J25" i="2"/>
  <c r="I25" i="2"/>
  <c r="G25" i="2"/>
  <c r="E25" i="2"/>
  <c r="J24" i="2"/>
  <c r="I24" i="2"/>
  <c r="G24" i="2"/>
  <c r="E24" i="2"/>
  <c r="J23" i="2"/>
  <c r="I23" i="2"/>
  <c r="G23" i="2"/>
  <c r="E23" i="2"/>
  <c r="J22" i="2"/>
  <c r="I22" i="2"/>
  <c r="G22" i="2"/>
  <c r="E22" i="2"/>
  <c r="J21" i="2"/>
  <c r="I21" i="2"/>
  <c r="G21" i="2"/>
  <c r="E21" i="2"/>
  <c r="J20" i="2"/>
  <c r="I20" i="2"/>
  <c r="G20" i="2"/>
  <c r="E20" i="2"/>
  <c r="J19" i="2"/>
  <c r="I19" i="2"/>
  <c r="G19" i="2"/>
  <c r="E19" i="2"/>
  <c r="J18" i="2"/>
  <c r="I18" i="2"/>
  <c r="G18" i="2"/>
  <c r="E18" i="2"/>
  <c r="J17" i="2"/>
  <c r="I17" i="2"/>
  <c r="G17" i="2"/>
  <c r="E17" i="2"/>
  <c r="J16" i="2"/>
  <c r="I16" i="2"/>
  <c r="G16" i="2"/>
  <c r="E16" i="2"/>
  <c r="J15" i="2"/>
  <c r="I15" i="2"/>
  <c r="G15" i="2"/>
  <c r="E15" i="2"/>
  <c r="J14" i="2"/>
  <c r="I14" i="2"/>
  <c r="G14" i="2"/>
  <c r="E14" i="2"/>
  <c r="J13" i="2"/>
  <c r="I13" i="2"/>
  <c r="G13" i="2"/>
  <c r="E13" i="2"/>
  <c r="J12" i="2"/>
  <c r="I12" i="2"/>
  <c r="G12" i="2"/>
  <c r="E12" i="2"/>
  <c r="J11" i="2"/>
  <c r="I11" i="2"/>
  <c r="G11" i="2"/>
  <c r="E11" i="2"/>
  <c r="J10" i="2"/>
  <c r="I10" i="2"/>
  <c r="G10" i="2"/>
  <c r="E10" i="2"/>
  <c r="J9" i="2"/>
  <c r="I9" i="2"/>
  <c r="G9" i="2"/>
  <c r="E9" i="2"/>
  <c r="J8" i="2"/>
  <c r="I8" i="2"/>
  <c r="G8" i="2"/>
  <c r="E8" i="2"/>
  <c r="J7" i="2"/>
  <c r="I7" i="2"/>
  <c r="G7" i="2"/>
  <c r="E7" i="2"/>
  <c r="J6" i="2"/>
  <c r="I6" i="2"/>
  <c r="G6" i="2"/>
  <c r="E6" i="2"/>
  <c r="J5" i="2"/>
  <c r="I5" i="2"/>
  <c r="G5" i="2"/>
  <c r="E5" i="2"/>
  <c r="J4" i="2"/>
  <c r="I4" i="2"/>
  <c r="G4" i="2"/>
  <c r="E4" i="2"/>
  <c r="K76" i="2" l="1"/>
  <c r="K32" i="2"/>
  <c r="K84" i="2"/>
  <c r="K52" i="2"/>
  <c r="K60" i="2"/>
  <c r="K17" i="2"/>
  <c r="K93" i="2"/>
  <c r="K102" i="2"/>
  <c r="K63" i="2"/>
  <c r="K71" i="2"/>
  <c r="K89" i="2"/>
  <c r="K95" i="2"/>
  <c r="K8" i="2"/>
  <c r="K16" i="2"/>
  <c r="K24" i="2"/>
  <c r="K92" i="2"/>
  <c r="K77" i="2"/>
  <c r="K7" i="2"/>
  <c r="K39" i="2"/>
  <c r="K72" i="2"/>
  <c r="K9" i="2"/>
  <c r="K85" i="2"/>
  <c r="K38" i="2"/>
  <c r="K48" i="2"/>
  <c r="K96" i="2"/>
  <c r="K25" i="2"/>
  <c r="K33" i="2"/>
  <c r="K41" i="2"/>
  <c r="K57" i="2"/>
  <c r="K65" i="2"/>
  <c r="K73" i="2"/>
  <c r="K88" i="2"/>
  <c r="K97" i="2"/>
  <c r="K100" i="2"/>
  <c r="K61" i="2"/>
  <c r="K70" i="2"/>
  <c r="K23" i="2"/>
  <c r="K56" i="2"/>
  <c r="K87" i="2"/>
  <c r="K10" i="2"/>
  <c r="K26" i="2"/>
  <c r="K34" i="2"/>
  <c r="K42" i="2"/>
  <c r="K50" i="2"/>
  <c r="K58" i="2"/>
  <c r="K66" i="2"/>
  <c r="K74" i="2"/>
  <c r="K82" i="2"/>
  <c r="K90" i="2"/>
  <c r="K98" i="2"/>
  <c r="K37" i="2"/>
  <c r="K22" i="2"/>
  <c r="K13" i="2"/>
  <c r="K69" i="2"/>
  <c r="K44" i="2"/>
  <c r="K29" i="2"/>
  <c r="K53" i="2"/>
  <c r="K54" i="2"/>
  <c r="K40" i="2"/>
  <c r="K64" i="2"/>
  <c r="K18" i="2"/>
  <c r="K11" i="2"/>
  <c r="K27" i="2"/>
  <c r="K43" i="2"/>
  <c r="K67" i="2"/>
  <c r="K99" i="2"/>
  <c r="K21" i="2"/>
  <c r="K45" i="2"/>
  <c r="K101" i="2"/>
  <c r="K6" i="2"/>
  <c r="K86" i="2"/>
  <c r="K30" i="2"/>
  <c r="K55" i="2"/>
  <c r="K31" i="2"/>
  <c r="K80" i="2"/>
  <c r="K19" i="2"/>
  <c r="K35" i="2"/>
  <c r="K51" i="2"/>
  <c r="K59" i="2"/>
  <c r="K75" i="2"/>
  <c r="K83" i="2"/>
  <c r="K91" i="2"/>
  <c r="K81" i="2"/>
  <c r="K12" i="2"/>
  <c r="K20" i="2"/>
  <c r="K28" i="2"/>
  <c r="K94" i="2"/>
  <c r="K5" i="2"/>
  <c r="K46" i="2"/>
  <c r="K78" i="2"/>
  <c r="K62" i="2"/>
  <c r="K14" i="2"/>
  <c r="K15" i="2"/>
  <c r="K47" i="2"/>
  <c r="K79" i="2"/>
  <c r="K4" i="2"/>
  <c r="K36" i="2"/>
  <c r="K68" i="2"/>
  <c r="K49" i="2"/>
  <c r="I72" i="3"/>
  <c r="I97" i="3"/>
  <c r="I11" i="5"/>
  <c r="I64" i="5"/>
  <c r="I66" i="5"/>
  <c r="I68" i="5"/>
  <c r="I23" i="5"/>
  <c r="I25" i="5"/>
  <c r="I102" i="5"/>
  <c r="I13" i="5"/>
  <c r="I69" i="5"/>
  <c r="I71" i="5"/>
  <c r="I28" i="5"/>
  <c r="I65" i="5"/>
  <c r="I39" i="5"/>
  <c r="I22" i="5"/>
  <c r="I70" i="5"/>
  <c r="I73" i="5"/>
  <c r="I38" i="5"/>
  <c r="I74" i="5"/>
  <c r="I76" i="5"/>
  <c r="I19" i="5"/>
  <c r="I43" i="5"/>
  <c r="I77" i="5"/>
  <c r="I20" i="5"/>
  <c r="I44" i="5"/>
  <c r="I78" i="5"/>
  <c r="I21" i="5"/>
  <c r="I45" i="5"/>
  <c r="I79" i="5"/>
  <c r="I46" i="5"/>
  <c r="I80" i="5"/>
  <c r="I47" i="5"/>
  <c r="I81" i="5"/>
  <c r="I48" i="5"/>
  <c r="I82" i="5"/>
  <c r="I49" i="5"/>
  <c r="I83" i="5"/>
  <c r="I4" i="5"/>
  <c r="I50" i="5"/>
  <c r="I84" i="5"/>
  <c r="I5" i="5"/>
  <c r="I51" i="5"/>
  <c r="I85" i="5"/>
  <c r="I6" i="5"/>
  <c r="I24" i="5"/>
  <c r="I86" i="5"/>
  <c r="I16" i="5"/>
  <c r="I75" i="5"/>
  <c r="I52" i="5"/>
  <c r="I7" i="5"/>
  <c r="I53" i="5"/>
  <c r="I89" i="5"/>
  <c r="I54" i="5"/>
  <c r="I55" i="5"/>
  <c r="I41" i="5"/>
  <c r="I17" i="5"/>
  <c r="I67" i="5"/>
  <c r="I88" i="5"/>
  <c r="I90" i="5"/>
  <c r="I91" i="5"/>
  <c r="I93" i="5"/>
  <c r="I94" i="5"/>
  <c r="I30" i="5"/>
  <c r="I12" i="5"/>
  <c r="I57" i="5"/>
  <c r="I96" i="5"/>
  <c r="I31" i="5"/>
  <c r="I32" i="5"/>
  <c r="I98" i="5"/>
  <c r="I33" i="5"/>
  <c r="I99" i="5"/>
  <c r="I34" i="5"/>
  <c r="I59" i="5"/>
  <c r="I100" i="5"/>
  <c r="I15" i="5"/>
  <c r="I40" i="5"/>
  <c r="I18" i="5"/>
  <c r="I42" i="5"/>
  <c r="I26" i="5"/>
  <c r="I101" i="5"/>
  <c r="I87" i="5"/>
  <c r="I8" i="5"/>
  <c r="I9" i="5"/>
  <c r="I10" i="5"/>
  <c r="I92" i="5"/>
  <c r="I29" i="5"/>
  <c r="I56" i="5"/>
  <c r="I95" i="5"/>
  <c r="I27" i="5"/>
  <c r="I97" i="5"/>
  <c r="I58" i="5"/>
  <c r="I14" i="5"/>
  <c r="I35" i="5"/>
  <c r="I60" i="5"/>
  <c r="I72" i="5"/>
  <c r="I36" i="5"/>
  <c r="I61" i="5"/>
  <c r="I9" i="3"/>
  <c r="I25" i="3"/>
  <c r="I17" i="3"/>
  <c r="I78" i="3"/>
  <c r="I80" i="3"/>
  <c r="I96" i="3"/>
  <c r="I99" i="3"/>
  <c r="I45" i="3"/>
  <c r="I101" i="3"/>
  <c r="I102" i="3"/>
  <c r="I66" i="3"/>
  <c r="I68" i="3"/>
  <c r="I69" i="3"/>
  <c r="I74" i="3"/>
  <c r="I91" i="3"/>
  <c r="I76" i="3"/>
  <c r="I77" i="3"/>
  <c r="I39" i="3"/>
  <c r="I50" i="3"/>
  <c r="I67" i="3"/>
  <c r="I70" i="3"/>
  <c r="I75" i="3"/>
  <c r="I20" i="3"/>
  <c r="I24" i="3"/>
  <c r="I79" i="3"/>
  <c r="I59" i="3"/>
  <c r="I98" i="3"/>
  <c r="I44" i="3"/>
  <c r="I100" i="3"/>
  <c r="I49" i="3"/>
  <c r="I71" i="3"/>
  <c r="I34" i="3"/>
  <c r="I36" i="3"/>
  <c r="I38" i="3"/>
  <c r="I64" i="3"/>
  <c r="I40" i="3"/>
  <c r="I81" i="3"/>
  <c r="I23" i="3"/>
  <c r="I82" i="3"/>
  <c r="I4" i="3"/>
  <c r="I46" i="3"/>
  <c r="I47" i="3"/>
  <c r="I85" i="3"/>
  <c r="I48" i="3"/>
  <c r="I86" i="3"/>
  <c r="I87" i="3"/>
  <c r="I6" i="3"/>
  <c r="I88" i="3"/>
  <c r="I7" i="3"/>
  <c r="I26" i="3"/>
  <c r="I89" i="3"/>
  <c r="I11" i="3"/>
  <c r="I27" i="3"/>
  <c r="I90" i="3"/>
  <c r="I58" i="3"/>
  <c r="I35" i="3"/>
  <c r="I61" i="3"/>
  <c r="I37" i="3"/>
  <c r="I16" i="3"/>
  <c r="I21" i="3"/>
  <c r="I18" i="3"/>
  <c r="I19" i="3"/>
  <c r="I73" i="3"/>
  <c r="I30" i="3"/>
  <c r="I53" i="3"/>
  <c r="I93" i="3"/>
  <c r="I31" i="3"/>
  <c r="I54" i="3"/>
  <c r="I94" i="3"/>
  <c r="I95" i="3"/>
  <c r="I60" i="3"/>
  <c r="I13" i="3"/>
  <c r="I14" i="3"/>
  <c r="I62" i="3"/>
  <c r="I15" i="3"/>
  <c r="I63" i="3"/>
  <c r="I65" i="3"/>
  <c r="I41" i="3"/>
  <c r="I42" i="3"/>
  <c r="I43" i="3"/>
  <c r="I22" i="3"/>
  <c r="I83" i="3"/>
  <c r="I84" i="3"/>
  <c r="I5" i="3"/>
  <c r="I8" i="3"/>
  <c r="I28" i="3"/>
  <c r="I51" i="3"/>
  <c r="I29" i="3"/>
  <c r="I52" i="3"/>
  <c r="I92" i="3"/>
  <c r="I10" i="3"/>
  <c r="I32" i="3"/>
  <c r="I55" i="3"/>
  <c r="I33" i="3"/>
  <c r="I56" i="3"/>
  <c r="I57" i="3"/>
  <c r="I12" i="3"/>
</calcChain>
</file>

<file path=xl/sharedStrings.xml><?xml version="1.0" encoding="utf-8"?>
<sst xmlns="http://schemas.openxmlformats.org/spreadsheetml/2006/main" count="917" uniqueCount="268">
  <si>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</si>
  <si>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</si>
  <si>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</si>
  <si>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</si>
  <si>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</si>
  <si>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</si>
  <si>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</si>
  <si>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</si>
  <si>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</si>
  <si>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</si>
  <si>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</si>
  <si>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</si>
  <si>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</si>
  <si>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</si>
  <si>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</si>
  <si>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</si>
  <si>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</si>
  <si>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胡安媛</t>
  </si>
  <si>
    <t>否</t>
  </si>
  <si>
    <t>谌致远</t>
  </si>
  <si>
    <t>康家维</t>
  </si>
  <si>
    <t>李珊珊</t>
  </si>
  <si>
    <t>张智涵</t>
  </si>
  <si>
    <t>无</t>
  </si>
  <si>
    <t>杨家丽</t>
  </si>
  <si>
    <t>杨爽</t>
  </si>
  <si>
    <t>李晨阳</t>
  </si>
  <si>
    <t>马铭微</t>
  </si>
  <si>
    <t>章传亮</t>
  </si>
  <si>
    <t>何舒杨</t>
  </si>
  <si>
    <t>王宇航</t>
  </si>
  <si>
    <t>李怡霖</t>
  </si>
  <si>
    <t>赵琳琳</t>
  </si>
  <si>
    <t>是</t>
  </si>
  <si>
    <t>阎静宜</t>
  </si>
  <si>
    <t>简佳辉</t>
  </si>
  <si>
    <t>许浩阳</t>
  </si>
  <si>
    <t>李志升</t>
  </si>
  <si>
    <t>李前</t>
  </si>
  <si>
    <t>于浩然</t>
  </si>
  <si>
    <t>周晓函</t>
  </si>
  <si>
    <t>郭宇婷</t>
  </si>
  <si>
    <t>杨梦梦</t>
  </si>
  <si>
    <t>邢栋</t>
  </si>
  <si>
    <t>刘恩铭</t>
  </si>
  <si>
    <t>赵吉振</t>
  </si>
  <si>
    <t>张恺琪</t>
  </si>
  <si>
    <t>胥茂蝶</t>
  </si>
  <si>
    <t>赵子晴</t>
  </si>
  <si>
    <t>彭坚</t>
  </si>
  <si>
    <t>吴至贤</t>
  </si>
  <si>
    <t>闫泓谛</t>
  </si>
  <si>
    <t>张雅琪</t>
  </si>
  <si>
    <t>唐宇航</t>
  </si>
  <si>
    <t>侯文杰</t>
  </si>
  <si>
    <t>罗柔</t>
  </si>
  <si>
    <t>刘沫含</t>
  </si>
  <si>
    <t>李思達</t>
  </si>
  <si>
    <t>屈玲珑</t>
  </si>
  <si>
    <t>华冠霖</t>
  </si>
  <si>
    <t>马赢智</t>
  </si>
  <si>
    <t>郑滢馨</t>
  </si>
  <si>
    <t>王晓丁</t>
  </si>
  <si>
    <t>张慧妍</t>
  </si>
  <si>
    <t>孙晨曦</t>
  </si>
  <si>
    <t>高竞晗</t>
  </si>
  <si>
    <t>李美慧</t>
  </si>
  <si>
    <t>余进雄</t>
  </si>
  <si>
    <t>桂妃</t>
  </si>
  <si>
    <t>覃家园</t>
  </si>
  <si>
    <t>周陈昀子</t>
  </si>
  <si>
    <t>陈贯侨</t>
  </si>
  <si>
    <t>张微晗</t>
  </si>
  <si>
    <t>钱思丞</t>
  </si>
  <si>
    <t>张淞淇</t>
  </si>
  <si>
    <t>肖龙发</t>
  </si>
  <si>
    <t>徐坤林</t>
  </si>
  <si>
    <t>王继梓</t>
  </si>
  <si>
    <t>祁延斌</t>
  </si>
  <si>
    <t>马新容</t>
  </si>
  <si>
    <t>赵运来</t>
  </si>
  <si>
    <t>李志卿</t>
  </si>
  <si>
    <t>李效忆</t>
  </si>
  <si>
    <t>张云起</t>
  </si>
  <si>
    <t>杜垣池</t>
  </si>
  <si>
    <t>吕祺</t>
  </si>
  <si>
    <t>王啸天</t>
  </si>
  <si>
    <t>郑如意</t>
  </si>
  <si>
    <t xml:space="preserve">吴建恒 </t>
  </si>
  <si>
    <t>徐樱菲</t>
  </si>
  <si>
    <t>朱禹名</t>
  </si>
  <si>
    <t>乔玉双</t>
  </si>
  <si>
    <t>洪涛</t>
  </si>
  <si>
    <t>何礼霖</t>
  </si>
  <si>
    <t>毕鑫泽</t>
  </si>
  <si>
    <t>何家翔</t>
  </si>
  <si>
    <t>姜智伟</t>
  </si>
  <si>
    <t>李文辉</t>
  </si>
  <si>
    <t>梁艺潇</t>
  </si>
  <si>
    <t>王添硕</t>
  </si>
  <si>
    <t>卢品舒</t>
  </si>
  <si>
    <t>李晓天</t>
  </si>
  <si>
    <t>王靖淳</t>
  </si>
  <si>
    <t>刘旗锋</t>
  </si>
  <si>
    <t>胡国秀</t>
  </si>
  <si>
    <t>王昀凯</t>
  </si>
  <si>
    <t>杨哲宇</t>
  </si>
  <si>
    <t>柳佳睿</t>
  </si>
  <si>
    <t>张贺桐</t>
  </si>
  <si>
    <t>闫明喆</t>
  </si>
  <si>
    <t>姚凯文</t>
  </si>
  <si>
    <t>张书豪</t>
  </si>
  <si>
    <t>任叙百</t>
  </si>
  <si>
    <t>李文秀</t>
  </si>
  <si>
    <t>李晨</t>
  </si>
  <si>
    <t>‘</t>
  </si>
  <si>
    <t>亢明驰</t>
  </si>
  <si>
    <t>王唯嘉</t>
  </si>
  <si>
    <t>齐妙菡</t>
  </si>
  <si>
    <t>宫晖洋</t>
  </si>
  <si>
    <t>辅导员：</t>
  </si>
  <si>
    <t>院综合素质测评工作领导小组组长</t>
  </si>
  <si>
    <t>基础分（满分60）</t>
  </si>
  <si>
    <t>奖励分（满分40）</t>
  </si>
  <si>
    <t>扣分</t>
  </si>
  <si>
    <t>总分</t>
  </si>
  <si>
    <t>德育测评得分</t>
  </si>
  <si>
    <t>德育测评排名</t>
  </si>
  <si>
    <t>奖励分、扣分明细</t>
  </si>
  <si>
    <t>1、人工智能学院迎新志愿服务活动+0.5（人工智能学院 2025.8.31）
2、迎新会场整理志愿活动+0.5（人工智能学院  2025.8.30）
3、反诈宣传讲座+0.5（人工智能学院 2025.7.10）
4、培训会6.6第一场+0.5（校园电视台 2025.6）
5、校友讲座（软件学院团委 2025.3）+0.5
6、图书新书分享会（校园电视台 2025.2）+0.5
7、第14届电视台第二次全台大会+0.5（校园电视台 2025.6）
8、精技办公，汇聚青春（人工智能学院 2025.3）+0.5
9、观星活动(天文社团 2025.6)+0.5
10、反电诈教育宣传（人工智能学院 2025.8）+0.5
11、电视台第三次主题培训（校园电视台 2025.6）+0.5
12、电视台第二次主题培训（校园电视台 2025.3）+0.5
13、软件学院“青蓝想承，助梦新翼”（人工智能学院 2024.12）+0.5
14、校园电视台全台大会（校园电视台 2024.12）+0.5
15、软件学院迎新晚会演员（人工智能学院 2024.9）选拔+0.5
16、沈师校园媒体打call（沈阳师范大学 2025.3）+0.5
17、软件学院希望工程圆梦行动+0.5（人工智能学院 2025.8）
18、软件学院节粮学习（人工智能学院 2025.8）+0.5
19、线上思政课程（校园电视台 2025.7）+0.5
20、2025年暑假返家乡社会实践(人工智能学院 2025.7)+0.5
21、2025年寒假三下乡社会实践(人工智能学院 2025.1)+0.5
22、沈阳师范大学新闻中心年度优秀记者(沈阳师范大学党委宣传部 2025.5)+4
23、沈阳师范大学新闻中心技术支持部部长(沈阳师范大学党委宣传部 2025.8)+5</t>
  </si>
  <si>
    <t xml:space="preserve">1.2025年沈阳师范大学寒假社会实践活动优秀团队（校团委，2025年6月）（2/8）+2
2.2024年沈阳师范大学暑假社会实践优秀团队（校团委，2024年10月）（2/7）+2
3.沈阳师范大学易班工作站活动推进部部长（学生处，2025年7月）+5
4.沈阳师范大学先进团支部（校团委，2025年4月）+2
5.人工智能学院消防安全培训（软件团委，2025年6月）+0.5
6.软件学院寒假社会实践答辩决赛（软件团委，2025年3月）+0.5
7.软件学院反电诈宣传教育报告（软件团委，2025年3月）+0.5
8.软件学院寒假社会实践答辩初赛（软件团委，2025年3月）+0.5
9.易班包饺子活动第二场（易班工作站，2024年11月）+0.5
10.易班包饺子活动第一场（易班工作站，2024年11月）+0.5
11.大学生创意舞蹈社团活动（舞蹈社团，2024年12月）+0.5
12.第二课堂成绩管理工作人员培训（校团委，2024年11月）+0.5
13.大学生创意舞蹈社团活动（舞蹈社团，2024年11月）+0.5
14.软件学院三下乡答辩决赛（软件团委，2024年10月）+0.5
15.软件学院三下乡答辩初赛（软件团委，2024年10月）+0.5
16.易班干部见面大会（易班工作站，2024年9月）+0.5
17.沈师迎新志愿活动（易班工作站，2024年8月30日）+0.5
18.2025年寒假招生社会实践专项(大连市十三中，2025.1)+0.5
19.苔藓化体验(易班工作站，2024.8)+0.5
20.易班学生干部交流会(易班工作站，2024.8)+0.5 </t>
  </si>
  <si>
    <t>1.易班APP使用培训+0.5（沈阳师范大学人工智能学院，2024年10月）
2.第13届家教之星评选决赛+0.5（沈阳师范大学人工智能学院，2024年11月）
3.聚焦光影心影相映，摄影心灵故事决赛+0.5（沈阳师范大学学生处，2024年11月）
4.解码心灵视频心声情景剧短视频决赛+0.5（沈阳师范大学学学生处，2024年11月）
5.软件学院基层学院调查+0.5（沈阳师范大学人工智能学院，2025年3月）
6.软件学院反电诈宣传报告+0.5（沈阳师范大学人工智能学院，2025年3月）
7.校团委自主报名培训会+0.5（沈阳师范大学学生处，2025年3月）
8.第13届形象礼仪培训讲座+0.5（沈阳师范大学学生处，2025年4月）
9.大学生心理协会分会长大会+0.5（沈阳师范大学学生处，2025年4月）
10.精技办公，汇聚青春+0.5（沈阳师范大学人工智能学院，2025年4月）
11.健康卫士世界卫生日知识大比拼决赛+0.5（沈阳师范大学人工智能学院，2025年4月）
12.野生动物保护协会社团纳新宣传活动+0.5（沈阳师范大学学生处，2025年5月）
13.人工智能学院体育文化节抽签活动+0.5（沈阳师范大学人工智能学院，2025年5月）
14.春风化雨，聚应韶华校园情景剧决赛+0.5（沈阳师范大学学生处，2025年5月）
15.第20届自强之星大学生颁奖典礼报告会+0.5（沈阳师范大学人工智能学院，2025年5月）
16.2025年学生资助诚信教育活动主题宣讲+0.5（沈阳师范大学人工智能学院，2025年6月）
17.人工智能学院消防安全培训+0.5（沈阳师范大学人工智能学院，2025年6月）
18.2025年助学贷款知识竞赛+0.5（沈阳师范大学人工智能学院，2025年6月）
19.大学生心理协会心理情景剧复赛二+0.5（沈阳师范大学学生处，2025年5月）
20.暑期三下乡社会实践活动+0.5 
21.人工智能学院勤工助学中心助学管理部部长+4 
22.人工智能学院2024级新生助理辅导员+1</t>
  </si>
  <si>
    <t>1.担任沈阳师范大学第二十二届本科教学质量监控学生管委会理工部负责人 +5
2.本科教学质量监控学生管委会聘任大会（教学质量监控学管会，2024年8月）+0.5
3.本科教学质量监控学生管委会迎新活动（教学质量监控学管会，2024年8月）+0.5
4.本科教学质量监控学生管委会创新创业培训会（教学质量监控学管会，2024年10月）+0.5
5.“质鉴青春，共管未来”设计征集活动决赛观摩活动（教学质量监控学管会，2024年11月）+0.5
6.第一届软件学院大学生自管会纳新面试（软件学院团委学生会，2024年12月）+0.5
7.软件学院扫雪志愿活动（软件学院团委学生会，2024年12月）+0.5
8.软件学院基层学院调查（软件学院团委学生会，2025年3月）+0.5
9.软件学院反电诈宣传教育报告观摩活动（软件学院团委学生会，2025年3月）+0.5
10.软件学院寒假社会实践答辩决赛观摩活动（软件学院团委学生会，2025年3月）+0.5
11.本科教学质量监控学生管委会拍照培训会（教学质量监控学管会，2025年4月）+0.5
12.“健康卫士：世界卫生日知识大比拼”决赛观摩活动（软件学院团委学生会，2025年4月）+0.5
13.人工智能学院第二课堂培训会（软件学院团委学生会，2025年4月）+0.5
14.本科教学质量监控学生管委会换届大会观摩活动（教学质量监控学管会，2025年6月）+0.5
15.人工智能学院消防安全培训会（软件学院团委学生会，2025年6月）+0.5
16.一起云支教志愿活动（2024年9月）+0.5
17.软件学院8月31日迎新活动（2024年12月）+0.5
18.本科教学质量监控学生管委会志愿活动（2025年3月）+0.5
19.本科教学质量监控学生管委会第一次例会（教学质量监控学管会，2024年9月）+0.5
20.经验分享交流会1（教学质量监控学管会，2024年9月）+0.5
21.经验分享交流会2（教学质量监控学管会，2024年9月）+0.5</t>
  </si>
  <si>
    <r>
      <rPr>
        <sz val="10"/>
        <color theme="1"/>
        <rFont val="宋体"/>
        <charset val="134"/>
        <scheme val="minor"/>
      </rPr>
      <t>1.双选会志愿者（沈阳师范大学软件学院团委学生会，2024年11月14日）+0.5</t>
    </r>
    <r>
      <rPr>
        <sz val="10"/>
        <color rgb="FF000000"/>
        <rFont val="宋体"/>
        <charset val="134"/>
        <scheme val="minor"/>
      </rPr>
      <t xml:space="preserve">
2.易班app使用培训（沈阳师范大学软件学院团委学生会，2024年11月14日）+0.5
3.校园记者综合能力大赛文字赛道决赛（沈阳师范大学大学生记者团，2024年11月14日）+0.5
4.网球高效训练（沈阳师范大学快易网球协会，2024年11月24日）+0.5
5.软件学院'蓝青相承，助梦心翼'（沈阳师范大学软件学院团委学生会，2024年12月3日）+0.5
6.红色精神耀中华，传承爱党爱国之魂（沈阳师范大学人工音乐学院团委学生会，2024年）+0.5
7.雷锋月里学雷锋，奋斗青春第一课（沈阳师范大学软件学院团委学生会，2025年3月4日）+0.5
8.妙剪生花，福至新春活动（沈阳师范大学民间手工艺协会，2025年3月9日）+0.5
9.'雷锋知识竞答决赛'活动（沈阳师范大学软件学院团委学生会，2025年3月11日）+0.5
10.软件学院反电诈宣传教育报告（沈阳师范大学软件学院团委学生会，2025年3月13日）+0.5
11.第一次软笔常规活动（沈阳师范大学兰亭书法协会，2025年3月14日）+0.5
12.兰亭书法协会第一次硬笔常规活动（沈阳师范大学兰亭书法协会，2025年3月15日）+0.5
13.校团委自主报名培训会（沈阳师范大学团委，2025年3月25日）+0.5
14.'乐享学行，智趣挑战'四部曲初赛（沈阳师范大学软件学院团委学生会，2025年3月27日）+0.5
15.精简办公，慧聚青春（沈阳师范大学软件学院团委学生会，2025年4月14日）+0.5
16.人工智能学院大学生心理素质拓展大赛初赛（沈阳师范大学软件学院团委学生会，2025年5月15日）+0.5
17.校园音乐节海选（沈阳师范大学团委，2025年5月28日）+0.5
18.招聘会志愿者（沈阳师范大学软件学院团委学生会，2025年5月13日）+0.5
19.人工智能消防安全培训（沈阳师范大学软件学院团委学生会，2025年6月6日）+0.5
20.'镂金剪彩，艺韵飞扬'剪纸教学活动（沈阳师范大学民间手工艺协会，2025年3月27日）+0.5
21.记者团宣传部成员（沈阳师范大学大学生记者团，2025年）+1</t>
    </r>
  </si>
  <si>
    <t>1.班长，（沈阳师范大学，2023年9月至今）+4
2.沈阳师范大学2024年大学生暑假社会实践活动获得优秀团队“遗韵”实践队，（共青团沈阳示范大学委员会，2024年10月）（3/6 ）+2
3.沈阳师范大学2024年大学生暑假社会实践活动获得优秀团队“禾为青年”实践队，（共青团沈阳示范大学委员会，2024年10月）（4/5）+2
4.软件学院迎新晚会演员选拔，（人工智能学院，2024年10月）+0.5
5.人工智能学院消防安全培训，（人工智能学院，2025年6月）+0.5
6.人工智能学院团学第21届部长换届选举大会，（人工智能学院，2025年6月）+0.5
7.软件学院反电诈宣传教育报告，（人工智能学院，2025年3月）+0.5
8.人工智能学院第二课堂培训会，（人工智能学院，2025年4月）+0.5
9.搬书两次，（2024年8月，2025年8月）+1
10.人工智能学院迎新志愿者，（2024年8月31日）+0.5
11.人工智能学院节粮学习，传统美德线上志愿服务活动，（2024年9月）+0.5
12.沈阳师范大学先进团支部，（共青团沈阳师范大学委员会，2025年4月）+2
13.综测测评小组，（2025年9月11）+0.5</t>
  </si>
  <si>
    <t>1.班长 +4
2.第六次学生代表大会软件学院代表选举会（人工智能学院，2024年11月）+0.5
3.人工智能学院消防安全培训（人工智能学院，2025年6月）+0.5
4.软件学院扫雪志愿活动（人工智能学院，2025年2月）+0.5
5.软件学院反电诈宣传教育报告（人工智能学院，2025年3月）+0.5
6.人工智能学院第二青课堂培训会（人工智能学院，2025年4月）+0.5
7.搬书两次 +1
8.整理资料 +0.5 
9.算综测 +0.5
10.沈阳师范大学先进团支部（共青团沈阳师范大学委员会，2025年4月）</t>
  </si>
  <si>
    <t>1.人工智能学院双十心理比赛大众评审活动（沈阳师范大学人工智能学院，2024.10.24）+0.5
2.“雷锋知识竞答决赛”活动（沈阳师范大学人工智能学院，2025.3.11）+0.5
3.人工智能学院反电诈宣传教育报告（沈阳师范大学人工智能学院，2025.3.13）+0.5
4.第十三届形象礼仪培训讲座（沈阳师范大学人工智能学院，2025.3.21）+0.5
5.“乐享学行·智趣挑战”四部曲初赛（沈阳师范大学人工智能学院，2025.3.27）+0.5
6.“乐享学行·智趣挑战”四部曲决赛（沈阳师范大学人工智能学院，2025.4.10）+0.5
7.“春风化语剧映韶华”校园心理情景剧初赛（沈阳师范大学人工智能学院，2025.4.24）+0.5
8.人工智能学院大学生心理素质拓展大赛初赛（沈阳师范大学人工智能学院，2025.5.15）+0.5
9.人工智能学院消防安全培训（沈阳师范大学人工智能学院，2025.6.7）+0.5
10.2025年助学贷款知识竞赛（沈阳师范大学人工智能学院，2025.6.12）+0.5
11.2024-2025学年人工智能学院8月31日迎新志愿服务志愿活动（沈阳师范大学人工智能学院，2024.9.2）+0.5
12.人工智能学院12月11日至12月12日知行楼志愿服务志愿活动（沈阳师范大学人工智能学院，2025.4.23）+0.5
13.人工智能学院2025届毕业生秋季校园就业双选会志愿活动（沈阳师范大学人工智能学院，2024.11.14）+0.5
14.沈阳师范大学2024年大学生暑假社会实践活动优秀团队（沈阳师范大学委员会，2024.10）+2
15.寒假社会实践活动“返家乡”返校宣讲项目（沈阳师范大学，2025年3月）+0.5
16.暑假“三下乡”社会实践结项答辩（沈阳师范大学人工智能学院，2024年10月）+0.5
17.沈阳师范大学“职引前程，筑梦金普”志愿活动（沈阳师范大学人工智能学院，2025.5.6）+0.5
18.人工智能学院节粮学习，传统美德线上志愿服务活动（沈阳师范大学人工智能学院，2024.9.10）+0.5
19.人工智能学院希望工程圆梦行动助力方式一活动志愿者（沈阳师范大学人工智能学院，2024.11.18）+0.5
20.人工智能学院希望工程圆梦行动助力方式二活动志愿者（沈阳师范大学人工智能学院，2024.11.19）+0.5
21.人工智能学院校园开放日志愿活动（沈阳师范大学人工智能学院，2024.12.21）+0.5</t>
  </si>
  <si>
    <t>1.校园音乐节海选 (沈阳师范大学 2025.5.28) +0.5   
2.日常训练活动 (沈阳师范大学 2025.5.30) +0.5  
3.日常训练活动(沈阳师范大学 2025.4.28)  +0.5   
4.日常训练活动 (沈阳师范大学 2025.5.23)+0.5   
5.日常训练活动(沈阳师范大学 2025.5.11)+0.5   
6.日常训练活动(沈阳师范大学 2025.5.10)+0.5   
7.日常训练活动(沈阳师范大学 2025.4.17)+0.5   
8.日常训练活动 (沈阳师范大学 2025.4.16) +0.5  
9.校团委自主报名培训会(沈阳师范大学 2025.3.26)+0.5  
10.日常训练活动  (沈阳师范大学 2025.3.26) +0.5
11.日常训练活动 (沈阳师范大学 2025.4.21) +0.5  
12.软件学院反电诈宣传 (沈阳师范大学 2025.3.13)+0.5 
13.软件学院扫雪志愿活动 (沈阳师范大学 2025.2.27) +0.5 
14.日常训练活动 (沈阳师范大学 2024.11.16) +0.5 
15.基础滑行教授活动 (沈阳师范大学 2024.11.01) +0.5 
16.日常训练活动 (沈阳师范大学 2024.11.04) +0.5 
17.软件学院节粮学习,传统美德线上志愿服务活动 (沈阳师范大学 2025.4.28) +0.5 
18.轮滑社团纳新活动 (沈阳师范大学 2024.10.25) +0.5 
19.软件学院希望工程圆梦行动助力方式二 (沈阳师范大学 2024.11.19) +0.5 
20.迎新志愿者 (沈阳师范大学 2024.9.24) +0.5</t>
  </si>
  <si>
    <t>软件学院暑期三下乡答辩决赛+0.5(人工智能学院,2024年10月)
软件学院迎新晚会主持人选拔+0.5(人工智能学院,2024年10月)
软件学院迎新晚会主持人二轮面试+0.5(人工智能学院.2024年10月)
“质鉴青春，共管未来”设计征集活动
决赛+0.5(教务处,2024年11月)
人工智能学院消防安全培训+0.5(人工智能学院,2025年6月)
软件学院迎新晚会演员选拔+0.5(人工智能学院,2024年10月)
记者节系列活动&amp;mdash:阳光书香朗诵大赛决赛+0.5(人工智能学院,2024年12月)
软件学院反电诈宣传教育报告+0.5(人工智能学院,2025年3月)
任职学委+2(人工智能学院,2025年)
沈阳师范大学2024年大学生暑假社会实践活动优秀团队（共青团沈阳师范大学委员会,2024年10月）(5/7)+2
沈阳师范大学2025年大学生暑假社会实践活动优秀团队（共青团沈阳师范大学委员会,2025年6月）(6/8)+2</t>
  </si>
  <si>
    <t>1.寝室安全展演大赛，沈阳师范大学，2024.10.10日+0.5
2.双十心理比赛大众评审，沈阳师范大学，2024.10.24日+0.5
3.迎新晚会演员选拔，沈阳师范大学，2024.10.30日+0.5
4.2024师大达人秀，沈阳师范大学，2024.11.06日+0.5
5.迎新晚会第一次彩排，沈阳师范大学，2024.11.18日+0.5
6.反诈宣传教育，沈阳师范大学，2025.3.13日.+0.5
7.校团委自主报名培训会（周三），沈阳师范大学，2025.3.19日+0.5
8.校团委自主报名培训会（周四），沈阳师范大学，2025.3.20日+0.5
9.心理素质拓展大赛初赛，沈阳师范大学，5.15日+0.5
10.人工智能学院消防安全培训沈阳师范大学，6.6日+0.5
11.24师大达人秀，沈阳师范大学，2024.11.06日+0.5
12.学习委员+2
13.搬书×2+1
14.沈师校园媒体打call活动1，沈阳师范大学，2025.8.13日+0.5
15.沈师校园媒体打call活动2，沈阳师范大学，2025.8.13日+0.5</t>
  </si>
  <si>
    <t>1.纪律委员 +2
2.第六次学生代表大会软件学院代表选举会（人工智能学院，2024年11月）+0.5
3.软件学院迎新晚会演员选拔（人工智能学院，2024年10月）+0.5
4.人工智能学院消防安全培训（人工智能学院，2025年6月）+0.5
5.软件学院反电诈宣传教育报告（人工智能学院，2025年3月）+0.5
6.软件学院节粮学习，传统美德线上志愿服务活动（沈阳师范大学青年志愿者联合会）+0.5
7.民和县图书馆系列活动一（民和县晨曦青年志愿者协会，2025年1月）+0.5
8.民和县图书馆系列活动二（民和县晨曦青年志愿者协会，2025年1月）+0.5
9.民和县图书馆系列活动三（民和县晨曦青年志愿者协会，2025年1月）+0.5
10.民和县图书馆系列活动四（民和县晨曦青年志愿者协会，2025年1月）+0.5
11.民和县图书馆系列活动五（民和县晨曦青年志愿者协会，2025年1月）+0.5
12.民和县图书馆系列活动六（民和县晨曦青年志愿者协会，2025年1月）+0.5
13.民和县图书馆系列活动七（民和县晨曦青年志愿者协会，2025年1月）+0.5
14.民和县图书馆系列活动八（民和县晨曦青年志愿者协会，2025年1月）+0.5</t>
  </si>
  <si>
    <t>1.北三606寝室长任职满一年+2
2.软件学院迎新晚会演员选拔(沈阳师范大学软件学院团委学生会，2024年10月30日)+0.5
3.人工智能学院消防安全培训(沈阳师范大学软件学院团委学生会，2025年6月7日)+0.5
4.软件学院反电诈宣传教育报告(沈阳师范大学软件学院团委学生会，2025年3月13日)+0.5
5.2025年学生资助诚信教育活动主题宣讲(沈阳师范大学软件学院团委学生会，2025年6月5日)+0.5
6.“乐享学行"智趣挑战”四部曲初赛(沈阳师范大学软件学院团委学生会，2025年3月27日)+0.5
7.软件学院扫雪志愿活动(沈阳师范大学软件学院团委学生会，2025年2月27日)+0.5
8.“雷锋知识竞答决赛“活动(沈阳师范大学软件学院团委学生会，2025年3月11日)+0.5
9.校友话生涯 榜样面对面 校友讲座(沈阳师范大学软件学院团委学生会，2025年5月25日)+0.5
10.25年雷锋精神知识点学习证明(沈阳师范大学软件学院团委学生会，2025年3月10日)+0.5
11.沈师校园媒体打call活动(沈阳师范大学软件学院团委学生会，2025年8月13日)+0.5
12.2024-2025软件学院迎新志愿服务(沈阳师范大学软件学院团委学生会，2024年8月31日)+0.5
13.取书（2024年8月） +0.5</t>
  </si>
  <si>
    <t xml:space="preserve">1.搬书两次（沈阳师范大学，2024年9月、2025年3月）+1                                   
2.软件学院暑期“三下乡”答辩初赛观众（沈阳师范大学软件学院,2024年10月）+0.5        
3.软件学院双十心理比赛大众评审活动（沈阳师范大学软件学院，2024年10月）+0.5         
4.软件学院迎新晚会演员选拔观众（沈阳师范大学软件学院，2024年10月）+0.5                         
5.第十三届“勤工助学文化节”系列活动分会场观众（沈阳师范大学软件学院，2024年11月）+0.5                                    
6.软件学院迎新晚会第一次彩排观众（沈阳师范大学软件学院，2024年11月）+0.5           
7.软件学院“青蓝相承，助梦新翼”辅导活动一观众（沈阳师范大学软件学院，2024年12月）+0.5                                    
8.软件学院反电诈宣传教育报告（沈阳师范大学软件学院，2025年3月）+0.5                
9.人工智能学院大学生心理素质拓展大赛初赛观众（沈阳师范大学软件学院，2025年5月）+0.5   
10.人工智能学院消防安全培训（沈阳师范大学软件学院，2025年6月）+0.5                 
11.沈阳师范大学研究生思政育人实践音乐会观众（沈阳师范大学，2025年6月）+0.5         
12.“校校合作”民族器乐专场音乐会观众（沈阳师范大学，2025年6月）+0.5                
13.第二课堂培训会6.26第二场（沈阳师范大学，2025年6月）+0.5                         
14.声乐系教学音乐会观众（沈阳师范大学，2025年6月）+0.5                                
15.沈师研究生思政育人实践音乐会(一)观众（沈阳师范大学，2025年6月）+0.5                                                                                                                   </t>
  </si>
  <si>
    <t>1.心理委员+2
2.青课堂2025年助学贷款知识竞赛活动+0.5(人工智能学院，2025.6.12)
3.青课堂人工智能学院消防安全培训+0.5(人工智能学院，2025.6.6)
4.青课堂沈阳师范大学2025年校园音乐会海选+0.5(沈阳师范大学团委，2025.5.29)
5.青课堂沈阳师范大学2025年校园音乐会海选+0.5(沈阳师范大学团委，2024.5.28)
6.青课堂软件学院反电诈宣传教育报告+0.5(人工智能学院，2025.3.13)
7.青课堂易班app使用培训+0.5(人工智能学院，2024.11.14)
8.青课堂软件学院迎新晚会演员选拔+0.5(人工智能学院，2024.10.30)
9.青课堂软件学院双识心理比赛大众评审活动+0.5(人工智能学院，2024.10.24)
10.青课堂软件学院暑期三下乡社会实践答辩赛初赛+0.5(人工智能学院，2024.9.27)
11.“中国茅台 国之栋梁”希望工程圆梦行动公益+0.5(沈阳师范大学团委，2024.10.26)
12.校园媒体创新融合案例活动+0.5(沈阳师范大学团委，2025.8.4)</t>
  </si>
  <si>
    <t>1.担任2号楼336寝室长(沈阳师范大学，2024年9月-2025年6月)+2
2.大学生暑假社会实践活动优秀团队(沈阳师范大学，2024年10月)（4/7）+2
3.沈阳师范大学先进团支部(沈阳师范大学，2025年4月)+2
4.人工智能学院消防安全培训(沈阳师范大学，2025年6月6日)+0.5
5.人工智能学院反电诈宣传教育报告(沈阳师范大学，2025年3月13日)+0.5</t>
  </si>
  <si>
    <t>1.寝室文化节初赛彩排（软件学院，2024.10.10）+0.5
2.软件学院寝室文化节初赛彩排（软件学院，2024.10.15）+0.5
3.软件学院寝室文化节展演初赛（软件学院，2024.10.16）+0.5
4.寝室文化节展演决赛彩排（软件学院，2024.10.21）+0.5
5.软件学院寝室文化节展演决赛（软件学院，2024.10.22）+0.5
6.寝室文化节展演决赛（二）（软件学院，2024.10.22）+0.5
7.软件学院迎新晚会演员选拔（软件学院，2024.10.29）+0.5
8.2024年沈阳师范大学第三季&amp;ldquo；师大达人秀（沈阳师范大学团委，2024.11.05）+0.5
9.24年沈师第三季&amp;ldquo；师大达人秀（沈阳师范大学团委，2024.11.06）+0.5
10.软件学院迎新晚会第一次彩排（软件学院，2024.11.08）+0.5
11.软件学院迎新晚会第一次彩排（软件学院，11.22）+0.5
12.校团委自主报名培训会（沈阳师范大学团委，2025.3.19）+0.5
13.校团委自主报名培训会（沈阳师范大学团委，2025.3.20）+0.5
14.人工智能学院大学生心理素质拓展大赛初赛（人工智能学院，2025.5.15）+0.5</t>
  </si>
  <si>
    <t>1.软件学院反电诈宣传教育报告（人工智能学院，2025年3月）+0.5
2.精技办公，汇聚青春（人工智能学院，2025年4月）+0.5
3.皇姑半程马拉松优秀志愿者（沈阳皇姑第三届半程马拉松组委会，2025年5月）+0.5
4节粮学习，传统美德线上志愿活动（沈阳师范大学青年志愿者联合会，2024年9月）+0.5
5.希望工程圆梦行动活动二（沈阳师范大学青年志愿者联合会，2024年11月）+0.5
6希望工程圆梦行动活动一志愿者（沈阳师范大学青年志愿者联合会，2024年11月）+0.5
7.软件学院2025届毕业生秋季校园就业双选会志愿服务（人工智能学院，2024年11月）+0.5
8软件学院2025届毕业生秋季校园就业双选会前期志愿服务（人工智能学院，2024年11月）+0.5
9.沈阳师范大学校园媒体大call活动×5（沈阳师范大学，2025年8月）+2.5
10.人工智能学院双选会前期准备工作志愿活动（人工智能学院，2025年4月）+0.5</t>
  </si>
  <si>
    <t>人工智能学院12月24日四六级寄存志愿活动（沈阳师范大学人工智能学院，2024.12.24）+0.5
人工智能学院9月31日欢度国庆敬老院志愿活动（沈阳师范大学人工智能学院，2024.9.31）+0.5
人工智能学院8月31日迎新活动 （沈阳师范大学人工智能学院，2024.8.31）+0.5
和平区教育系统专场洽谈会（沈阳师范大学青年志愿者联合会，2424.12.21）+0.5
人工智能学院希望工程圆梦行动主力方式二（沈阳师范大学人工智能学院，2024.11.19）+0.5
人工智能学院希望工程圆梦行动主力方式一（沈阳师范大学人工智能学院，2024.11.18）+0.5
人工智能学院借粮学习，传统美德线上志愿服务活动（沈阳师范大学人工智能学院，2024.9.10）+0.5
人工智能学院寒假社会实践活动“优秀团队” （沈阳师范大学人工智能学院，2025.6）+2</t>
  </si>
  <si>
    <t>担任2号楼208寝室长(沈阳师范大学，2024年9月-2025年6月)+2
沈阳师范大学先进团支部(沈阳师范大学，2025年4月)+2
人工智能学院消防安全培训(沈阳师范大学，2025年6月6日)+0.5
人工智能学院反电诈宣传教育报告(沈阳师范大学，2025年3月13日)+0.5
辽宁省第十届国防锦标赛优秀志愿者(沈阳师范大学，2024年10月20日+0.5</t>
  </si>
  <si>
    <t>1.人工智能学院消防安全培训（软件学院团委学生会2025年6月6日）+0.5
2.人工智能学院大学生心理素质拓展大赛初赛（软件学院团委学生会2025年5月15日）+0.5
3.校团委自主报名培训会（沈阳师范大学团委2025年3月20日）+0.5
4.校团委自主报名培训会（沈阳师范大学团委2025年3月19日）+0.5
5.软件学院扫雪志愿活动（二）（软件学院团委学生会2025年2月27日）+0.5
6.第十三届“家教之星”评选决赛（软件学院团委学生会2024年11月14日）+0.5
7.软件学院迎新晚会第一次彩排（软件学院团委学生会2024年11月8日）+0.5
8.2024年沈阳师范大学第三季师大达人秀（沈阳师范大学团委2024年11月5日）+0.5
9.软件学院迎新晚会演员选拔（软件学院团委学生会2024年10月29日）+0.5
10.寝室文化节寝室安全展演大赛初赛彩排（软件学院团委学生会2024年10月10日）+0.5</t>
  </si>
  <si>
    <t>1.寝室长+2
2.软件学院扫雪志愿活动 (二)(人工智能学院，2025年2月)+0.5
3.软件学院反电诈宣传教育报告(人工智能学院，2025年3月)+0.5
4.人工智能学院消防安全培训(人工智能学院，2025年6月)+0.5
5.软件学院12月14日四六级寄存志愿活动(沈阳师范大学青年志愿者联合会，2024年12月14日)+0.5
6.4月10日 2025届毕业生春委校园就业双选会(沈阳师范大学青年志愿者联合会，2025年4月10日)+0.5
7.6月6日双选会(沈阳师范大学青年志愿者联合会，2025年6月6日)+0.5</t>
  </si>
  <si>
    <t>1.易班app使用培训(沈阳师范大学 2024.11.14) +0.5
2.软件学院反电诈宣传教育报告(沈阳师范大学 2025.3.13)+0.5
3.人工智能学院消防安全培训(沈阳师范大学 2025.6.6)+0.5
4.沈阳师范大学2025年校园音乐节海选(沈阳师范大学 2025.5.27)+0.5
5.2025年助学贷款知识竞赛(沈阳师范大学 2025.6.11)+0.5
6.软件学院迎新晚会演员选拔(沈阳师范大学 2024.10.29)+0.5
7.软件学院寝室文化节展演初赛(沈阳师范大学 2024.10.16)+0.5
8.寝室文化节寝室安全展演大赛初赛彩排(沈阳师范大学 2024.10.10)+0.5
9.软件学院暑期三下乡社会实践答辩赛初赛(沈阳师范大学 2024.9.26)+0.5
10.软件学院双十心理比赛大众评审活动(沈阳师范大学 2024.10.24)+0.5</t>
  </si>
  <si>
    <t xml:space="preserve">1.软件学院双十心理比赛大众评审活动，（软件学院团委学生会，2024年10月）+0.5   
2.软件学院反电诈宣传教育报告，（软件学院团委学生会，2025年3月）+0.5   
3.人工智能学院消防安全培训（软件学院团委学生会，2025年6月）+0.5       
4.沈师校园媒体打call活动1（沈阳师范大学，2025年8月）+0.5  
5.沈师校园媒体打call活动2（沈阳师范大学，2025年8月）+0.5  
6.沈师校园媒体打call活动3（沈阳师范大学，2025年8月）+0.5  
7.沈师校园媒体打call活动4（沈阳师范大学，2025年8月）+0.5  
8.沈师校园媒体打call活动5（沈阳师范大学，2025年8月）+0.5  </t>
  </si>
  <si>
    <t>63.5</t>
  </si>
  <si>
    <t>1.软件学院反诈骗宣传教育报告（沈阳师范大学，2025年3月13日）+0.5
2.人工智能学院消防安全培训（沈阳师范大学，2025年6月6日）+0.5
3.一站式育人工程之旧物义捐、义换、易买活动（沈阳师范大学，2025年6月7日）+0.5
4.第三生活区自管会跳蚤市场活动（沈阳师范大学，2025年6月8号）+0.5
5.跳蚤市场（沈阳师范大学，2025年6月7号）+0.5
6.第二课堂培训会6.12第二场（沈阳师范大学，2025年6月12号）+0.5
7.专家报告：《国学经典与人文素养提升》（沈阳师范大学，2025年5月22号）+0.5</t>
  </si>
  <si>
    <t>1.第六次学生代表大会人工智能学院代表选举会，（沈阳师范大学，2024年11月）+0.5
2.畅游游泳协会常规游泳活动5，（沈阳师范大学，2024年11月）+0.5
3.瑜伽日常练习，（沈阳师范大学，2024年11月）+0.5
4.人工智能学院消防安全培训，（沈阳师范大学，2025年6月）+0.5
5.人工智能学院反电诈宣传教育报告，（沈阳师范大学，2025年3月）+0.5
6.知远诗社与微博协会第一期文学艺术沙龙，(沈阳师范大学，2025年5月)+0.5
7.微博协会与知远诗社第一期文学艺术沙龙，（沈阳师范大学，2025年5月）+0.5</t>
  </si>
  <si>
    <t>1.2025助学贷款知识竞赛（沈阳师范大学人工智能学院团委学生会，2025年6月）+0.5
2.人工智能学院消防安全培训（沈阳师范大学人工智能学院团委学生会，2025年6月）+0.5
3.微博协会与知远诗社第二期文学艺术沙龙（沈阳师范大学微博协会，2025年5月）+0.5
4.软件学院反电诈宣传教育报告(沈阳师范大学软件学院团委学生会，2025年3月）+0.5
5.软件学院迎新晚会演员选拔（沈阳师范大学软件学院团委学生会，2024年10月）+0.5
6.网球高校训练（沈阳师范大学快易网球协会，2024年10月）+0.5
7.沈阳皇姑第三届马拉松（2025沈阳皇姑第三届半程马拉松组委会，2025年5月）+0.5</t>
  </si>
  <si>
    <t>1.搬书（沈阳师范大学，2024年8月25日）+0.5
2.“雷锋知识竞答决赛”活动（沈阳师范大学，2025年3月11日）+0.5
3.软件学院反电诈宣传教育报告（沈阳师范大学，2025年3月13日）+0.5
4.沈阳植物园沈师戏剧之约（沈阳师范大学，2025年5月31日）+0.5
5.人工智能学院消防安全培训（沈阳师范大学，2025年6月5日）+0.5
6.2025年学生资助诚信教育活动主题宣讲（沈阳师范大学，2025年6月5日）+0.5
7.“校友话生涯，榜样面对面”校友讲座（沈阳师范大学，2025年5月25日）+0.5</t>
  </si>
  <si>
    <t>1.畅游游泳协会常规游泳活动3（沈阳师范大学，2024年9月）+0.5
2.畅游游泳协会常规游泳活动5，（沈阳师范大学，2024年9月）+0.5
3.人工智能学院消防安全培训，（沈阳师范大学，2025年6月）+0.5
4.软件学院反电诈宣传教育报告，（沈阳师范大学，2025年3月）+0.5
5.知远诗社与微博协会第一期文学艺术沙龙，(沈阳师范大学，2025年5月)+0.5
6.微博协会与知远诗社第一期文学艺术沙龙，（沈阳师范大学，2025年5月）+0.5</t>
  </si>
  <si>
    <t>1.反电诈宣传教育报告（沈阳师范大学人工智能学院2025年3月13日）+0.5
2.人工智能学院消防安全培训（沈阳师范大学人工智能学院2025年6月6日）+0.5
3.班级心理委员（沈阳师范大学人工智能学院2024.9-2025.9）+2</t>
  </si>
  <si>
    <t>1, 北区三号楼 515 寝室长（沈阳师范大学，2024年10月） +2
2. 软件学院希望工程助力志愿服务两次 2次（软件学院团委学生会，2024.11.19） +1</t>
  </si>
  <si>
    <t>1.团支部其他成员+1
2.软件学院希望工程圆梦行动助力方式一+0.5
3.软件学院希望工程圆梦行动助力方式二+0.5</t>
  </si>
  <si>
    <t>1.寝室长（沈阳师范大学，2024年10月）+2
2.软件学院反电诈宣传教育报告（沈阳师范大学，2025年3月）+0.5
3.人工智能学院消防安全培训（沈阳师范大学，2025年6月）+0.5</t>
  </si>
  <si>
    <t>1.纳新活动（沈阳师范大学，2024年9月）+0.5
2.反诈宣传报告（沈阳师范大学，2025年3月）+0.5
3.消费培训（沈阳师范大学，2025年6月）+0.5
4.贷款知识竞赛（沈阳师范大学，2025年6月）+0.5
5.反诈宣传讲座（沈阳师范大学，2025年7月）+0.5</t>
  </si>
  <si>
    <t>吴建恒</t>
  </si>
  <si>
    <t>1.反诈宣传讲座（沈阳师范大学人工智能学院团委学生会，2025年7月）+0.5
2.2025年助学贷款知识竞赛（沈阳师范大学人工智能学院团委学生会，2025年6月）+0.5
3.人工智能学院消防安全培训（沈阳师范大学团委学生会，2025年6月）+0.5
4.人工智能学院反电诈宣传教育报告（沈阳师范大学人工智能学院团委学生会，2025年3月）+0.5</t>
  </si>
  <si>
    <t>1.人工智能学院反电诈教育宣传报告，（沈阳师范大学，2025年3月）＋0.5
2.校友话生涯，榜样面对面，校友讲座，（沈阳师范大学，2025年5月）＋0.5
3.人工智能学院消防安全培训，（沈阳师范大学，2025年6月）＋0.5</t>
  </si>
  <si>
    <t>1.节粮学习，传统美德线上志愿服务活动（沈阳师范大学人工智能学院2024年9月10日）+0.5                                   
2.人工智能学院反电诈宣传教育报告（人工智能学院团委学生会2025年3月13日）+0.5
3.人工智能学院消防安全培训（人工智能学院团委学生会2025年6月6日）+0.5</t>
  </si>
  <si>
    <t>1.软件学院希望工程圆梦行动助力方式二（沈阳师范大学青年志愿者联合会2024.11.19）＋0.5
2.软件学院希望工程圆梦行动助力方式一活动志愿者（沈阳师范大学青年志愿者联合会2024.11.18）＋0.5
3.软件学院节粮学习，传统美德线上志愿服务活动活动（沈阳师范大学青年志愿者联合会2024.9.10）＋0.5</t>
  </si>
  <si>
    <t>1.软件学院反电诈宣传教育报告（人工智能学院团委学生会，2025年3月）+0.5分    
2.人工智能学院消防安全培训（人工智能学院团委学生会，2025年6月）+0.5分    
3.4月10日2025届毕业生春季校园就业双选会（人工智能学院团委学生会，2025年4月）+0.5分</t>
  </si>
  <si>
    <t>1.人工智能学院反诈宣传讲座（人工智能学院团委学生会 2025.7） +0.5
2.人工智能学院消防安全培训（人工智能学院团委学生会 2025.6.6） +0.5
3.人工智能学院反电诈宣传教育报告（人工智能学院团委学生会 2025.3.13） +0.5</t>
  </si>
  <si>
    <t>1人工智能学院消防安全培训（人工智能学院，2025年6月）+0.5
2.软件学院反电炸宣传教育报告（人工智能学院，2025年3月）+0.5
3.“雷锋知识竞答决赛”活动（人工智能学院，2025年3月）+0.5</t>
  </si>
  <si>
    <t xml:space="preserve">1.软件学院反电诈宣传教育报告（沈阳师范大学，2025年3月13日） +0.5
2.人工智能学院消防安全培训 （沈阳师范大学，2025年6月6日）+0.5
</t>
  </si>
  <si>
    <r>
      <rPr>
        <sz val="10"/>
        <color theme="1"/>
        <rFont val="宋体"/>
        <charset val="134"/>
        <scheme val="minor"/>
      </rPr>
      <t xml:space="preserve">1.软件学院反电诈宣传教育报告（沈阳师范大学，2025年3月）+0.5 </t>
    </r>
    <r>
      <rPr>
        <sz val="10"/>
        <color rgb="FF000000"/>
        <rFont val="宋体"/>
        <charset val="134"/>
        <scheme val="minor"/>
      </rPr>
      <t xml:space="preserve">
2.人工智能学院消防安全培训（沈阳师范大学，2025年6月）+0.5 </t>
    </r>
  </si>
  <si>
    <t>1.软件学院双十心理比赛大众评审活动（沈阳师范大学软件学院团委学生会，2024年10月），+0.5 
2.人工智能学院消防安全培训（沈阳师范大学软件学院团委学生会,2025年6月）+0.5</t>
  </si>
  <si>
    <t>软件学院扫雪志愿活动+0.5</t>
  </si>
  <si>
    <t>60</t>
  </si>
  <si>
    <t>人工智能学院2023级计算机科学与技术（物联网方向）专业本科学生2024-2025学年 综合素质测评结果 智育测评成绩</t>
  </si>
  <si>
    <t>基础分（学分加权平均分）</t>
  </si>
  <si>
    <t>奖励分</t>
  </si>
  <si>
    <t>智育测评得分</t>
  </si>
  <si>
    <t>智育测评排名</t>
  </si>
  <si>
    <t>1. ACM-ICPC 国际大学生程序设计竞赛 全国邀请赛(武汉) 银奖 +8( ICPC亚洲委员会&amp;华中科技大学 2025.04.27)
2. 2024蓝桥杯大赛 全国二等奖 +8 (工业和信息化部人才交流中心&amp;蓝桥杯大赛组委会 2025.06.23)</t>
  </si>
  <si>
    <t>1.第十六届蓝桥杯个人 省级一等奖 (蓝桥杯大赛组委会 2025年5月) (1/1) +8
2.程序设计天梯赛 省级三等奖 (全国高等学校计算机教育研究会 2025年5月) (不区分排名) +4</t>
  </si>
  <si>
    <t>1.第十六届蓝桥杯 省级二等奖 (蓝桥杯大赛组委会 2025年5月) (1/1) +6
2.华为ICT网络赛道 省级三等奖 (辽宁省教育厅 2024年12月) (1/1) +4</t>
  </si>
  <si>
    <t>1."第八届长风杯全国大学生大数据分析与挖掘竞赛东北分赛区暨第五届辽宁省大学生大数据分析与挖掘竞赛省级一等奖（辽宁省教育厅，2024.12）（2/4）+4
2.第十五届全国大学生电子商务“创新、创意及创业”挑战赛校级一等奖（全国大学生电子商务“创新、创意及创业挑战赛竞赛组织委员会，2025.5）（1/5）+4
3.沈阳师范大学大学生中医药大健康产业创新创业大赛校级二等奖（沈阳师范大学教务处，2024.12）（1/8）+2</t>
  </si>
  <si>
    <t xml:space="preserve">1.全球校园人工智能算法精英大赛巅峰专项赛国家三等奖（江苏省人工智能学会、华为终端云服务、华为南京研究所，2024年12月15日 个人）+6
2.十六届蓝桥杯C/C++程序设计大赛大学B组省级二等奖（工业和信息化部人才交流中心、蓝桥杯大赛组委会，2025年5月26日 个人）+6
</t>
  </si>
  <si>
    <t>87.56</t>
  </si>
  <si>
    <t>1.睿抗机器人开发者大赛（RAICOM）辽宁赛区编程技能项目一等奖(工业和信息化人才交流中心 2025年8月6日 个人)+8
2.ACM-ICPC国际大学生程序设计竞赛武汉邀请赛银奖(ICPC亚洲委员会&amp;华中科技大学 2025年4月27日 个人) +8</t>
  </si>
  <si>
    <t>1.第八届"长风杯"全国大学生大数据分析与挖掘竞赛东北分赛区暨第五届辽宁省大学生大数据分析与挖掘竞赛省级一等奖（辽宁省教育厅，2024年12月，1/5）+8
2.2025年沈阳师范大学计算机博弈大赛校级一等奖（沈阳师范大学物理科学与技术学院，2025年6月，2/3）+2</t>
  </si>
  <si>
    <t>1.2025中国大学生计算机设计大赛 国家级三等奖 (中国大学生计算机设计大赛组织委员会 2025年8月) （1/5） +6
2.2024年辽宁省第五届智能制造科普创意创新大赛 省级三等奖负责人 (辽宁省教育厅 2024年12月) （1/5） +4</t>
  </si>
  <si>
    <t>1.2024年辽宁省“体育+”大学生创新创业大赛省级二等奖 成员 5/5（辽宁省教育厅，2024年12月）+3
2.2024年辽宁省学生身体素质提升创新创业大赛省级二等奖 成员 4/5（辽宁省教育厅，2024年11月）+3
3.2024年辽宁省智慧体育大学生创新创业大赛省级二等奖 成员 3/5（辽宁省教育厅，2024年12月）+3
4.2025年中国国际大学生创新大赛校级铜奖 负责人 1/5（沈阳师范大学创新创业中心，2025年8月） +1</t>
  </si>
  <si>
    <t>看奖状</t>
  </si>
  <si>
    <t>1.十六届蓝桥杯个人省级二等奖（蓝桥杯大赛组委会，2025.5.26）+6
2.沈阳师范大学计算机博弈大赛一等奖(物理科学与技术学院，2025.6 ）（1/3)+4</t>
  </si>
  <si>
    <t>1.第十六届蓝桥杯全国软件和信息技术专业人才大赛JavaB组省级个人二等奖（蓝桥杯大赛组委会，2025年5月，1/1）+6
2.2024年辽宁省普通高等学校大学生微信小程序应用开发大赛省级优秀奖团队成员（辽宁省教育厅，2024年11月，2/4）+0.5</t>
  </si>
  <si>
    <t>1.第十六届蓝桥杯全国软件和信息技术专业人才大赛辽宁赛区C/C++程序设计大学B组 省级三等奖  (蓝桥杯大赛组委会 2025年5月)  (1/1)  +4</t>
  </si>
  <si>
    <t>第十一届CFCC智慧经济创新创业竞赛辽宁区域赛省级三等奖参赛成员（辽宁省教育厅，2025年8月，1/1）+2</t>
  </si>
  <si>
    <t>1.计算机博弈大赛院级一等奖（物理科学与技术学院，2025.6月）（3/3）+1
2.三创赛校级一等奖（竞赛组织委员会，2025.5.22）（4/5）+2
3.计算机设计竞赛校级二等奖（大学生创新创业中心，2025.4月）（5/5）+1</t>
  </si>
  <si>
    <t>1.第十六届蓝桥杯辽宁赛区C/C++程序设计大学B组三等奖（蓝桥杯大赛组委会，2025年5月）（1/1）+4</t>
  </si>
  <si>
    <t xml:space="preserve">1.2025年辽宁省普通高等学校本科大学计算机设计竞赛一等奖，（辽宁省计算机设计大赛组织委员会，2025年4月）（3/3）+4
</t>
  </si>
  <si>
    <t>1.2024年辽宁省智慧体育大学生创新创业大赛沈阳师范大学校赛一等奖负责人 校级（沈阳师范大学教务处、沈阳师范大学大学生创新创业中心、沈阳师范大学体育科学学院，2025年4月，1/5）+4
2.2024年辽宁省智慧体育大学生创新创业大赛二等奖负责人 省级（辽宁省教育厅，2024年12月，1/5）+6</t>
  </si>
  <si>
    <t>81.27</t>
  </si>
  <si>
    <t>1、.辽宁省大学生数学建模竞赛三等奖（辽宁省教育厅 2024.9）（1/3）+4
2、辽宁省大学生创新大赛校赛金奖 （沈阳师范大学 2025.7）（2/8）+4
3、大创校级成功立项结题（辽宁省大创中心、沈阳师范大学大创中心  2025.5）（5/5）+2</t>
  </si>
  <si>
    <t>1.第十六届蓝桥杯省三等奖（蓝桥杯大赛组委会，2025年5月）+4</t>
  </si>
  <si>
    <t>1. 第十六届蓝桥杯全国软件和信息技术专业人才大赛辽宁赛区C/C++程序设计大学B组 省级三等奖 (蓝桥杯大赛组委会 2025年5月)（1/1） +4</t>
  </si>
  <si>
    <t>1、沈阳师范大学大学生中医药大健康产业创新创业大赛二等奖（沈阳师范大学，2024年12月）（4/8）+1</t>
  </si>
  <si>
    <t>1.2024年辽宁省 iCAN 创新创业大赛暨第十八届iCAN 大学生创新创业大赛辽宁赛区选拔赛省级二等奖  （iCAN全国大学生创新创业大赛组织委员会，2024年10月，非负责人）+3</t>
  </si>
  <si>
    <t>1.第十六届蓝桥杯省级三等奖(蓝桥杯大赛组委会，2025.05.26）+4</t>
  </si>
  <si>
    <t>1.2025第二十届沈阳师范大学计算机设计竞赛 校级二等奖 (沈阳师范大学 2025年4月) (5/5) +1</t>
  </si>
  <si>
    <t>2024年大学生创新训练计划省级立项成员（沈阳师范大学大学生创新创业中心，2025.5，3/5）+1</t>
  </si>
  <si>
    <t>1.第十五届全国大学生电子商务“创新、创意及创业”挑战赛校级一等奖（2025.5.22 2/5）+2
2.中国大学生计算机设计大赛国家级三等奖（2025年7-8月 3/5）+3</t>
  </si>
  <si>
    <t xml:space="preserve">
2025 年(第二十届)沈阳师范大学计算机设计竞赛三等奖（教务处，2025年4月）(1/5)+1 
</t>
  </si>
  <si>
    <t>2025年蓝桥杯省赛二等奖(沈阳师范大学，2025年5月，1/1）+6</t>
  </si>
  <si>
    <t>1、2024年辽宁省第五届智能制造科普创意创新大赛省级一等奖（辽宁省教育厅 2024年12月）（5/5）+4
2、2024年辽宁省普通高等学校大学生移动应用开发大赛二等奖（辽宁省教育厅 2024年10月）（5/5）+3</t>
  </si>
  <si>
    <t>23999108@</t>
  </si>
  <si>
    <t>基础分（满分50）</t>
  </si>
  <si>
    <t>奖励分（满分50）</t>
  </si>
  <si>
    <t>文体测评得分</t>
  </si>
  <si>
    <t>文体测评排名</t>
  </si>
  <si>
    <t>1.校园心理情景剧剧本大赛二等奖（沈阳师范大学人工智能学院，2024.10）+4
2.“雪域奇缘：踏雪寻梦，欢乐之行”比赛作品名三等奖负责人（沈阳师范大学人工智能学院，2024.12）+3
3.校园心理情景剧初赛一等奖（沈阳师范大学人工智能学院，2025.4）+5
4.“乐享学行智趣挑战”知识问答一等奖（沈阳师范大学人工智能学院，2025.4）+5
5.“宿”说新语宿舍标语设计大赛三等奖（沈阳师范大学人工智能学院，2024.11）+3
6.树叶贴画—创意心理画大赛一等奖（沈阳师范大学人工智能学院，2024.10）+5
7.校园心理情景剧短视频大赛一等奖（沈阳师范大学人工智能学院，2024.10）+5
8.助学贷款知识竞赛二等奖（沈阳师范大学人工智能学院，2025.6）+4
9.“心扫尘埃，室满清芬”海报设计大赛二等奖（沈阳师范大学人工智能学院，2025.4）+4
10.暑期“三下乡”社会实践结项答辩大赛二等奖（共青团沈阳师范大学人工智能学院委员会，2024.10）+4
11.校园心理情景剧大赛优秀奖（沈阳师范大学心理健康发展指导中心，2025.5）+1
12.大学生心理素质拓展大赛初赛一等奖（沈阳师范大学人工智能学院，2025.5）+5
13.“青春 成长 传承”影视演绎大赛一等奖（沈阳师范大学人工智能学院，2024.10）+5</t>
  </si>
  <si>
    <t>1.2024年人工智能学院易班工作站“雪域奇缘:踏雪寻梦，欢乐之行”活动团队成员三等奖（沈阳师范大学人工智能学院，2024年12月）+1.5
2.人工智能学院2025年“春风化语，剧映韶华”校园心理情景剧初赛一等奖（沈阳师范大学人工智能学院，2025年4月）+5
3.人工智能学院2025年“乐享学行·智趣挑战”知识问答一等奖（沈阳师范大学人工智能学院，2025年4月）+5
4.人工智能学院2025年“心育暖阳，逐梦远航”大学生心理素质拓展大赛初赛一等奖（沈阳师范大学人工智能学院，2025年5月）+5
5.2025年人工智能学院大学生自管会举办的“心扫尘埃，室满清芬”海报设计大赛二等奖（沈阳师范大学人工智能学院，2025年4月）+4
6.人工智能学院2024年“润心剧爱，盛绽芳华”校园心理情景剧剧本大赛二等奖（沈阳师范大学人工智能学院，2024年10月）+4
7.人工智能学院2024年“心灵之叶，创意绽放”树叶贴画创意心理画大赛一等奖（沈阳师范大学人工智能学院，2024年10月）+5
8.人工智能学院2024年“解码心灵，视屏心声”校园心理情景剧短视频大赛一等奖（沈阳师范大学人工智能学院，2024年10月）+5
9.2024年人工智能学院大学生自管会举办的“宿”说新语:宿舍标语设计大赛三等奖（沈阳师范大学人工智能学院，2024年11月）+3
10.人工智能学院2024年暑期“三下乡”社会实践结项答辩大赛一等奖（沈阳师范大学人工智能学院，2024年10月）+5
11.2025年“5·25”大学生心理健康教育月活动之“春风化雨，剧映韶华” 校园心理情景剧大赛成员优秀奖（沈阳师范大学，2025.4.10）+0.5
12.2025年沈阳师范大学寒假招生宣传社会实践专活动重点团队答辩团队成员一等奖（沈阳师范大学，2025年3月）+5
13.2025年人工智能学院“诚信天下，智汇竞答”助学贷款知识竞赛二等奖（沈阳师范大学人工智能学院，2025年6月）+4</t>
  </si>
  <si>
    <t>1.2024年辽宁省普通高等学校本科大学生电商直播大赛省级二等奖（辽宁省教育厅，2024.11）（4/5）+8
2.第四届“第嘉杯”中华优秀传统文化创新设计大赛省级三等奖（辽宁省教育厅，2024.11）（1/3）+12
3.沈阳师范大学第六届新媒体大赛视觉类作品校级三等奖（沈阳师范大学委员会，2025.7）+6
4.2024年沈阳师范大学校园文创设计大赛校级三等奖（沈阳师范大学委员会，2024.12）（1/4）+6
5.2025年人工智能学院大学生自管会举办的“绿艺焕寝创享新生”大赛院级三等奖（沈阳师范大学人工智能学院，2025.5）（不区分排名）+1.5
6.2024年软件学院“心灵之叶，创意绽放”树叶贴画—创意心理画大赛院级三等奖（沈阳师范大学软件学院，2024.10）（不区分排名）+1.5
7.2024年软件学院“解码心灵，视屏心声”校园心理情景剧短视频大赛院级三等奖（沈阳师范大学软件学院，2024.10）（不区分排名）+1.5
8.2024年软件学院暑期“三下乡”社会实践结项答辩大赛院级三等奖（共青团沈阳师范大学软件学院委员会，2024.10）（不区分排名）+3
9.2024年软件学院易班工作站举办的“‘易’起创‘徽’，风采扬威”——logo创意设计比赛院级二等奖（沈阳师范大学软件学院，2024.11）（1/6）+4
10.2025年人工智能学院大学生自管会举办的“心扫尘埃，室满清芬”海报设计大赛院级二等奖（沈阳师范大学人工智能学院，2025.4）（不区分排名）+4
11.2025年人工智能学院“心怀感恩·励志前行”主题海报设计大赛院级三等奖（沈阳师范大学人工智能学院，2025.6）（1/4）+3
12.人工智能学院2025年“心育暖阳 逐梦远航”大学生心理素质拓展大赛院级三等奖（沈阳师范大学人工智能学院，2025.5）（不区分排名）+3</t>
  </si>
  <si>
    <t>1.第十二届挑战杯沈阳师范大学课外学术科技作品竞赛
校级一等奖（沈师教务处、科研处，2025年8月）（2/8）+5
2.2024年跨文化能力大赛校级三等奖（沈师教务处、校团委，2025年7月）（1/1）+6
3.2025年沈阳师范大学计算机设计竞赛校级一等奖（沈师教务处，2025年4月）（2/5）+5
4.2024年软件学院易班logo设计大赛院级三等奖（软件学院，2024年11月）（2/6）+1.5
5.第十五届市场调查与分析大赛校级二等奖（沈师教务处，2025年4月）（4/5）+4
6.2024年辽宁省第六届中华诵读大赛省级一等奖（辽宁省教育厅，2025年3月）（2/4）+10
7.2025年软件学院寒假社会实践大赛院级三等奖 （软件学院，2025年3月）（不区分排名）+3
8.2024年软件学院“三下乡”大赛院级二等奖（软件学院，2024年10月）（ 不区分排名）+4
9.2024年挑战杯校赛一等奖(沈师教务处，2024.8)（6/10）+5</t>
  </si>
  <si>
    <t>1.辽宁省第六届中华诵读大赛一等奖（辽宁省教育厅，2025.3，1/4）+20 
2.沈阳师范大学“阳光书香”主题朗诵大赛二等奖（沈阳师范大学党委宣传部，2024.12，1/2）+8  
3.三下乡社会实践答辩二等奖（共青团软件学院委员会，2024.10，1/7）+4  
4.寒假社会实践答辩三等奖（共青团软件学院委员会，2025.3，1/7）+3 
5.迎新晚会主持人+1
6.沈阳师范大学计算机设计大赛三等奖（计算机基础教学部，2025年4月，1/8）+6
7.校“质鉴青春，共管未来”决赛主持人+1</t>
  </si>
  <si>
    <t>1.沈阳师范大学“质鉴青春 共管未来”设计征集活动吉祥物赛道校级二等奖 负责人1/5（沈阳师范大学教学质量监控与评估中心，2024年11月）+8
2.2024年软件学院易班工作站“‘易’起创‘徽’，风采扬威”——logo创意设计比赛院级二等奖 成员2/5（沈阳师范大学软件学院，2024年11月）+2
3.沈阳师范大学“最美勤工人”“最美勤工助学干部”logo标志设计大赛决赛校级优秀奖 负责人1/5（沈阳师范大学学生处，2024年11月）+1
4.2024年软件学院易班工作站“雪域奇缘：踏雪寻梦，欢乐之行”比赛院级一等奖 成员2/5（沈阳师范大学软件学院，2024年12月）+2.5
5.2025年人工智能学院大学生自管会“心扫尘埃，室满清芬”海报设计大赛院级二等奖 负责人1/3（沈阳师范大学人工智能学院，2025年4月）+4
6.2025年人工智能学院“心怀感恩·励志前行”主题海报设计大赛院级一等奖 负责人1/4（沈阳师范大学人工智能学院，2025年6月）+5
7.2025年人工智能学院“心怀感恩·励志前行”主题海报设计大赛院级二等奖 成员 2/4（沈阳师范大学人工智能学院，2025年6月）+2.5
8.2025年人工智能学院“心怀感恩·励志前行”主题海报设计大赛院级二等奖 成员2/3 （沈阳师范大学人工智能学院，2025年6月）+2.5
9.沈阳师范大学第六届新媒体大赛视觉类海报作品校级三等奖 个人1/1（共青团沈阳师范大学委员会，2025年7月）+6
10.沈阳师范大学第六届新媒体大赛视觉类书法作品校级三等奖 个人1/1（共青团沈阳师范大学委员会，2025年7月）+6</t>
  </si>
  <si>
    <t>1.第四届"第嘉杯"中华优秀传统文化创新设计大赛省级三等奖（辽宁省教育厅，2024年11月 2/3）+6
2.2024年辽宁省"体育+"大学生创新创业大赛省级二等奖（辽宁省教育厅，2024年12月 4/5）+8
3.第四届辽宁省大学生非医类健康科普设计大赛省级二等奖（辽宁省教育厅，2024年12月 3/3）+8
4.2025年人工智能学院"智绘新徽，启焕新章"院徽创意设计比赛院级一等奖（沈阳师范大学人工智能学院，2025年4月 1/3）+5
5.2025年"乐享学行，智趣挑战"知识问答院级二等奖（沈阳师范大学人工智能学院，2025年4月 不区分排名）+4
6.2025年寒假社会实践结项答辩大赛院级二等奖（共青团沈阳师范大学软件学院委员会，2025年3月 不区分排名）+4
7.2025年人工智能学院"心怀感恩，励志前行"主题海报设计大赛院级三等奖（沈阳师范大学人工智能学院，2025年6月 2/4）+1.5
8.2024年"雪域奇缘；踏雪寻梦，欢乐之行"院级三等奖（沈阳师范大学软件学院，2024年11月 2/6）+1.5</t>
  </si>
  <si>
    <t>1. 外研社国才杯 理解当代中国 英语能力大赛 全国特等奖 +30 (外语教学与研究出版社 2024/10)
2. 人工智能学院“心扫尘埃，室满清芬”海报设计大赛 院级三等奖 +3 (沈阳师范大学人工智能学院大学生自管会 2025/04)（不区分排名）
3. ICAN 大学生创新创业大赛“商道杯”管理决策模拟挑战赛 校级一等奖 +5 (沈阳师范大学教务处&amp;沈阳师范大学大学生创新创业中心 2025/08)（3/3）</t>
  </si>
  <si>
    <t xml:space="preserve">1.沈阳师范大学第七届“云程万里，青春为伴”主题演讲比赛一等奖 校级（沈阳师范大学学生处，2025年6月21日）+10
2.沈阳师范大学“最美勤工人”“最美勤工助学干部”Logo标志设计大赛决赛一等奖负责人 校级（沈阳师范大学学生处，2024年11月29日）+10
3.人工智能学院2025年“心怀感恩·励志前行”主题海报设计大赛二等奖负责人 院级（沈阳师范大学人工智能学院、人工智能学院勤工助学服务中心，2025年6月）+4
4.沈阳师范大学“最美勤工人”“最美勤工助学干部”Logo标志设计大赛决赛优秀奖成员 校级（沈阳师范大学学生处，2024年11月29日）+0.5
5.2024年辽宁省第六届中华诵读大赛二等奖成员 省级（辽宁省教育厅，2025年3月）+8
6.2025年人工智能学院大学生自管会“心扫尘埃，室满清芬”海报设计大赛二等奖成员 院级（沈阳师范大学人工智能学院、人工智能学院大学生自管会，2025年4月）+2
7.2024年软件学院一般工作站“‘易’起创‘徽’，风采扬威”——logo创意设计比赛二等奖成员 院级（沈阳师范大学软件学院，2024年11月）+2
</t>
  </si>
  <si>
    <r>
      <rPr>
        <sz val="10"/>
        <color rgb="FF000000"/>
        <rFont val="宋体"/>
        <charset val="134"/>
        <scheme val="minor"/>
      </rPr>
      <t xml:space="preserve">1、挑战杯校级三等奖（挑战杯组委会 2024.8）（5/5）+6
2、中国国际大学生创新创业大赛校赛铜奖（沈阳师范大学 2025.7）（2/7）+6
</t>
    </r>
    <r>
      <rPr>
        <sz val="10"/>
        <rFont val="宋体"/>
        <charset val="134"/>
        <scheme val="minor"/>
      </rPr>
      <t>3、“互联网＋”大学生创新创业大赛银奖（沈阳师范大学 2025.7）（2/13）+8</t>
    </r>
    <r>
      <rPr>
        <sz val="10"/>
        <color rgb="FF000000"/>
        <rFont val="宋体"/>
        <charset val="134"/>
        <scheme val="minor"/>
      </rPr>
      <t xml:space="preserve">
4、三创赛校赛一等奖（三创赛组委会 2025.5）（2/5）+10</t>
    </r>
  </si>
  <si>
    <t xml:space="preserve">1.全国大学生数学竞赛 国家级一等奖（中国数学会，2024年12月）（1/1）+30       </t>
  </si>
  <si>
    <t>1.2025词达人杯辽宁省一等奖（辽宁省教育厅，2025年7月）+20       
2.2024“外研社·国才杯”“理解当代中国”国际传播综合能力比赛校级三等奖（2024年12月）+6</t>
  </si>
  <si>
    <t>1.“雪域奇缘：踏雪寻梦，欢乐之行”比赛院级一等奖（沈阳师范大学软件学院，2024.12，成员） +2.5
2.人工智能学院“宿”说新语：宿舍标语设计大赛 院级二等奖 （人工智能学院大学生自管会，2024年11月）（不区分排名） +4
3.校国旗护卫队训练满一年（2024.8-2025.8） +8
4.献礼祖国75华诞校级合唱比赛二等奖（2024.9.21） +8
5.2025年辽宁省第十一届国防体育运动锦标赛志愿者裁判（2025.6） +1
6.2025年辽宁省第十一届国防体育运动锦标赛优秀志愿者（辽宁省教育厅，2025.6） +3</t>
  </si>
  <si>
    <t>1.2024年软件学院“解码心灵，视屏心声”大赛三等奖（软件学院，2024.10）+3
2.2024年软件学院“心灵之叶，创意绽放”大赛三等奖（软件学院，2024.10）+3
3.2024年软件学院“精彩‘室’界，‘寓’见未来”比赛二等奖（软件学院，2024.10）+4
4.2025年人工智能学院“心扫尘埃，室满清芬”设计大赛二等奖（软件学院，2025.4）+4
5.2025年人工智能学院“绿艺焕寝创享新生”大赛三等奖（软件学院，2025.5）+3
6.2025年人工智能学院“心育暖阳 逐梦远航”大赛三等奖（软件学院，2025.5）+3</t>
  </si>
  <si>
    <t>1.2025年人工智能学院举办的“健康卫士：世界卫生日知识大比拼”大赛中获二等奖 负责人（沈阳师范大学人工智能学院，2025年4月）（1/2）+4 
2.2025年人工智能学院举办的“卫”爱同行，共筑和谐寝室征文大赛中获三等奖 个人（沈阳师范大学人工智能学院，2025年4月）（1/1）+3
3.2025年人工智能学院举办的“绿艺焕寝创享新生”大赛中获三等奖 负责人（沈阳师范大学人工智能学院，2025年4月）（1/2）+3
4.2025年“文化强国杯”全国高校文学文化素养挑战赛获一等奖 个人（浙江省老子研讨会“文化强国杯”全国高校文学文化素养挑战赛组委会，2025年3月）（1/1）+10</t>
  </si>
  <si>
    <t xml:space="preserve">
1.2024年度沈阳师范大学“阳光书香”主题朗诵大赛二等奖（沈阳师范大学党委宣传部,2024年12月）(1/2)+8
2.2024年辽宁省第六届中华诵读大赛一等奖（辽宁省教育厅,2025年3月）(1/4)+10</t>
  </si>
  <si>
    <t>第十六届全国大学生数学竞赛省二等奖（辽宁省数学会，2024.12）+16</t>
  </si>
  <si>
    <t>1、献礼祖国75华诞校级合唱比赛二等奖（沈阳师范大学，2024年9月26日）+8
2、沈阳师范大学软件学院“新星璀璨青春正好”迎新晚会演员（软件学院，2024年11月29日）+1
3、人工智能学院2025年“乐享学行·智趣挑战”知识问答三等奖（沈阳师范大学人工智能学院）（不区分排名）+3
4、软件学院2025年寒假社会实践结项答辩大赛三等奖（沈阳师范大学软件学院，2025年3月）（不区分排名）+3</t>
  </si>
  <si>
    <t>1.沈阳师范大学2024年校园文化青春领航工程“巧具名师”教具制作大赛一等奖，（共青团沈阳师范大学委员会，2024年12月）（5/5）+5
2.第四届“第嘉杯”中华优秀传统文化创新设计大赛一等奖，（辽宁省教育厅，2024年11月）（3/3）+10</t>
  </si>
  <si>
    <t>1.“心扫尘埃，室满清芬”海报设计大赛二等奖（人工智能学院大学生自管会沈阳师范大学人工智能学院2025年5月）（不区分排名）+4
2.“绿意焕寝创享新生”大赛三等奖（人工智能学院大学生自管会沈阳师范大学人工智能学院2025年5月）（不区分排名）+3
3.“心灵之叶，创意绽放”树叶贴画创意心理画大赛三等奖（沈阳师范大学软件学院2024年10月）（不区分排名）+3
4.“解码心灵，视屏心声”校园心理情景剧短视频大赛三等奖（沈阳师范大学软件学院2024年10月）（不区分排名）+3</t>
  </si>
  <si>
    <t>1.筑梦文旅—辽宁省大学生影像艺术创新创业大赛省级三等奖（沈阳城市学院，2025年8月16日）+12</t>
  </si>
  <si>
    <t>1.心怀感恩励志前行主题海报大赛院级三等奖（沈阳师范大学人工智能学院，2025.6月）（2/4）+1.5
2.冰雪奇缘，踏雪寻梦，欢乐之行比赛获得院级二等奖（1/6）（沈阳师范大学软件学院，2024.12月）+4
3.树叶贴画创意心里画大赛院级三等奖（无区分）（沈阳师范大学软件学院，2024.10月）+3
4.校园心理情景剧短视频大赛院级三等奖（无区分）（沈阳师范大学软件学院，2024.10月）+3</t>
  </si>
  <si>
    <t xml:space="preserve">1.心扫尘埃，室满清芬海报设计大赛三等奖（人工智能学院，2025.4）+3  
2.健康卫士:世界卫生日知识大比拼大赛一等奖（人工智能学院，2025.4）+5 
3.“心怀感恩.励志前行”主题海报设计大赛三等奖（人工智能学院，2025.6）+3 </t>
  </si>
  <si>
    <t>1.沈阳师范大学人工智能学院2025年寒假社会实践结项答辩大赛三等奖（共青团沈阳师范大学软伴院委员会，2025.3）+3
2.第四届“第嘉杯”中华优秀传统文化创新设计大赛省级二等奖成员（辽宁省教育厅，2024.11.10）+8</t>
  </si>
  <si>
    <t>1、人工智能学院 ‘薪火承锋志，竞答启新程’学习雷锋知识竞赛三等奖（沈阳师范大学人工智能学院 ，2025年3月）（不区分排名）+3
2、人工智能学院‘春日新景绘，报上韵彩书’手抄报比赛三等奖（共青团沈阳师范大学人工智能学院 委员会，2025年4月）（负责人）+3
3、寒假社会实践院级三等奖（共青团沈阳师范大学人工智能学院委员会，2025年3月）（不区分排名）+3   
4.优秀志愿者称号（南京星尚鑫文化科技有限公司，2024年10月25日）+3</t>
  </si>
  <si>
    <t>1、“建行杯”辽宁省大学生创新大赛沈阳师范大学 校赛金奖(沈阳师范大学,2025年)（10/11） +5 
2、21世纪杯参赛奖 校级优秀奖(中国日报社"21世纪杯"全国英语演讲比赛组委会,2025年)（1/1） +4</t>
  </si>
  <si>
    <t xml:space="preserve">1.献礼祖国75华诞校级合唱比赛团体二等奖（沈阳师范大学，2025年8月25日）（1/1）+8
</t>
  </si>
  <si>
    <t>1.沈阳师范大学大学生中医药大健康产业创新创业大赛 校级二等奖(沈阳师范大学，2024年12月)（4/4）+4</t>
  </si>
  <si>
    <t>1、人工智能学院雷锋知识竞赛 院级二等奖（人工智能学院，2025年3月）（不区分排名）+4</t>
  </si>
  <si>
    <t>1.海报设计大赛三等奖（沈阳师范大学人工智能学院，2025年4月 不区分排名）+3</t>
  </si>
  <si>
    <t>1、人工智能学院“心灵之叶，创意绽放”树叶贴画创意心理画大赛三等奖（人工智能学院，2024年10月）（不区分排名）+3</t>
  </si>
  <si>
    <t xml:space="preserve">1、人工智能学院“心灵之叶，创意绽放”树叶贴画创意心里画大赛 院级三等奖（人工智能学院，2024年10月）（不区分排名）+3 </t>
  </si>
  <si>
    <t>1、人工智能学院“心灵之叶，创意绽放”树叶贴画一创意心理画大赛 院级三等奖（人工智能学院，2024年10月）+3</t>
  </si>
  <si>
    <t>1.辽宁省第十届国防锦标赛优秀志愿者(沈阳师范大学，2024年10月20日)+1</t>
  </si>
  <si>
    <t>1.2025年“心育暖阳 逐梦远航”大学生心理素质拓展大赛院级一等奖（沈阳师范大学人工智能学院，2025.5）+5
2.2025年寒假社会实践结项答辩大赛院级一等奖（共青团沈阳师范大学软件学院委员会，2025.3）+5
3.2025年“传承雷锋精神争做时代先锋”主题征文大赛院级三等奖（共青团沈阳师范大学软件学院委员会，2025.4）+3
4.2025年寒假“返家乡”社会实践答辩大赛院级一等奖（共青团沈阳师范大学软件学院委员会，2025.4）+5
5.2025年社会实践答辩院级一等奖（共青团沈阳师范大学软件学院委员会，2025.3）+5
6.2025年“薪火承锋志，竞答启新程”学习雷锋知识竞赛院级一等奖（共青团沈阳师范大学软件学院委员会，2025.3）+5
7.2024年主题寝室安全风采展演比赛院级二等奖（沈阳师范大学软件学院，2024.10）+4
8.2024年大合唱比赛（共青团沈阳师范大学软件学院委员会，2025.9.26）+8
9.2025年第十九届三笔字大赛硬笔校级优秀奖（沈阳师范大学招生就业处，2025.5）+1
10.2024年暑期三下乡社会实践结项答辩大赛院级一等奖（共青团沈阳师范大学软件学院委员会，2024.10）+5
11.2025年第十九届办公技能大赛校级三等奖（沈阳师范大学招生就业处，2025.5）+6
12.2024年校园心理情景剧大赛校级二等奖（沈阳师范大学学生处，2024.11）+8
13.2024年校园文化青春领航工程“巧具名师”教具制作大赛校级一等奖（共青团沈阳师范大学委员会，2024.12）+10</t>
    <phoneticPr fontId="12" type="noConversion"/>
  </si>
  <si>
    <t>1.“巧具名师”教具制作大赛校级一等奖（共青团沈阳师范大学委员会，2024年12月）+10
2.“七十五载风华颂，砥砺奋进新征程”合唱比赛校级二等奖（沈阳师范大学，2024年9月）+8
3.“精技办公 慧聚青春”办公技能大赛校级三等奖（沈阳师范大学招就就业处，2025年5月）+6
4.校园心理情景剧剧本大赛院级一等奖（沈阳师范大学人工智能学院，2024年10月）+5
5.校园心理情景剧视频大赛院级一等奖（沈阳师范大学人工智能学院，2024年10月）+5
6.树叶贴画—创意心理画大赛院级一等奖（沈阳师范大学人工智能学院，2024年10月）+5
7.摄影心灵故事大赛院级三等奖（沈阳师范大学人工智能学院，2024年10月）+3
8.“三下乡”社会实践结项答辩大赛院级二等奖（共青团沈阳师范大学人工智能学院委员会，2024年10月）+4
9.寒假社会实践结项答辩大赛院级一等奖（共青团沈阳师范大学人工智能学院委员会，2024年10月）+5
10.宿舍标语设计大赛院级三等奖（沈阳师范大学人工智能学院自管会，2024年11月）+3
11.海报设计大赛院级二等奖（沈阳师范大学人工智能学院自管会，2025年4月）+4
12.助学贷款知识竞赛院级二等奖（沈阳师范大学人工智能学院勤工助学服务中心，2025年6月）+4</t>
    <phoneticPr fontId="12" type="noConversion"/>
  </si>
  <si>
    <t>1. 软件学院新生大创项目培训课程（软件学院团委学生会，2024.10.11）+0.5
2. 软件学院暑期三下乡答辩决赛（软件学院团委学生会，2024.10.11）+0.5
3. 软件学院寝室文化节展演初赛彩排（软件学院团委学生会，2024.10.15）+0.5
4. 软件学院寝室文化节展演初赛（软件学院团委学生会，2024.10.16）+0.5
5. 软件学院迎新晚会主持人二轮面试（软件学院团委学生会，2024.10.21）+0.5
6. 软件学院双十心理比赛大众评审活动（软件学院团委学生会，2024.10.24）+0.5
7. 软件学院暑期返家乡答辩（2024.10.24）+0.5
8. 软件学院迎新晚会演员选拔（软件学院团委学生会，2024.10.25）+0.5
9. 巧具名师教具设计大赛决赛（软件学院团委学生会，2024.11.14）+0.5
10. 软件学院招就处志愿活动（软件学院团委学生会，2024.11.12）+0.5
11. 软件学院迎新晚会第一次彩排（软件学院团委学生会，2024.11.22）+0.5
12. 第六次学生代表大会软件学院代表选举会（软件学院团委学生会，2024.11.26）+0.5
13. 软件学院扫雪志愿活动（二）（软件学院团委学生会，2025.2.27）+0.5
14. 软件学院基层学院调查（软件学院团委学生会，2025.3.7）+0.5
15. 人工智能学院团学第21届部长换届选举大会（软件学院团委学生会，2025.6.27）+0.5
16. “乐享学行•智趣挑战”四部曲初赛（软件学院团委学生会，2025.3.12）+0.5
17. 软件学院寒假社会实践答辩决赛（软件学院团委学生会，2025.3.16）+0.5
18.精技办公，慧聚青春（软件学院团委学生会，2025.4.10）+0.5
19. 人工智能学院第二课堂培训会（软件学院团委学生会，2025.4.23）+0.5
20. 人工智能学院大学生心理素质拓展大赛
初赛（软件学院团委学生会，2025.5.15）+0.5
21.班级团支书（2024.9-2025.9）+4
22.2024级新生助理辅导员（2024.9）+1
23.2024级优秀学生助理辅导员（沈阳师范大学学生处，沈阳师范大学武装部，2024.9）+4
24.2024年暑假“三下乡”社会实践活动优秀团队负责人（共青团沈阳师范大学委员会，2024.10)+4
25.2024年暑假社会实践先进个人(共青团沈阳师范大学委员会，2024.10)+4
26.2025年寒假社会实践先进个人（共青团沈阳师范大学委员会，2025.6) +4
27.2025年寒假“返家乡”社会实践先进个人（共青团沈阳师范大学委员会，2025.6) +4
28.2025年寒假社会实践活动优秀团队（共青团沈阳师范大学委员会，2025.6)+4</t>
    <phoneticPr fontId="12" type="noConversion"/>
  </si>
  <si>
    <t>1.沈阳师范大学教学监控学生管委会网宣部负责人+5 
2.青课堂活动+10  
3.沈阳师范大学优秀团干部（共青团沈阳师范大学委员会，2025年4月）+4  
4.沈阳师范大学先进团支部（共青团沈阳师范大学委员会，2025年4月）+4  
5.优秀学生干部（沈阳师范大学，2024年12月）+4
6.2024暑假社会实践优秀团队（共青团沈阳师范大学委员会，2024年10月），（1/7）+4  
7.2025寒假社会实践优秀团队（共青团沈阳师范大学委员会，2025年6月），（1/7）+4</t>
    <phoneticPr fontId="12" type="noConversion"/>
  </si>
  <si>
    <t>1.沈阳师范大学优秀助理辅导员（沈阳师范大学学生处，2024.9）+4
2.沈阳师范大学优秀学生（沈阳师范大学，2024.12）+4
3.沈阳师范大学优秀学生干部（沈阳师范大学，2024.12）+4
4.沈阳师范大学优秀团员（沈阳师范大学委员会，2025.4）+4
5.校团委青课堂运营中心技术支持部部门负责人（2025.10）+5
6.沈阳师范大学软件学院2024级新生助理辅导员（2024.10）+1
7.人工智能学院大学生心理素质拓展大赛初赛（人工智能学院，2025.5.15）+0.5
8.人工智能学院-智能桌椅-主题活动（人工智能学院，2025.4.25）+0.5
9.人工智能学院-创意AL-主题活动（人工智能学院，2025.4.25）+0.5
10.人工智能学院第二课堂培训会（人工智能学院，2025.4.23）+0.5
11.人工智能学院-环保先锋-主题活动（人工智能学院，2025.4.17）+0.5
12.人工智能学院-国安宣讲-主题活动（人工智能学院，2025.4.17）+0.5
13.人工智能学院-清扫教室-主题活动（人工智能学院，2025.4.17）+0.5
14.人工智能学院-创业路演日-主题活动（人工智能学院，2025.4.9）+0.5
15.人工智能学院-创业训练营-主题活动（人工智能学院，2025.4.9）+0.5
16.人工智能学院-创新演讲-主题活动（人工智能学院，2025.4.9）+0.5
17.人工智能学院-环保卫士-主题活动（人工智能学院，2025.4.2）+0.5
18.人工智能学院-社区服务日-主题活动（人工智能学院，2025.4.2）+0.5
19.基层学院第四次例会（校团委，2025.4.3）+0.5
20.软件学院-CTO反向路演-主题活动（软件学院，2025.3.28）+0.5
21.软件学院-机器人奥运会-主题活动（软件学院，2025.3.28）+0.5
22.软件学院-绿色科技加速营-主题活动（软件学院，2025.3.28）+0.5
23.校团委青课堂运营中心第二次例会（校团委，2025.3.19）+0.5
24.校团委自主报名培训会（周一3场）（校团委，2025.3.17）+0.5
25.校团委自助报名培训会（周一2场）（校团委，2025.3.17）+0.5
26.校团委自助报名培训会（周一1场）（校团委，2025.3.17）+0.5</t>
    <phoneticPr fontId="12" type="noConversion"/>
  </si>
  <si>
    <t>1.2025年沈阳师范大学人工智能学院23级3班班长（沈阳师范大学人工智能学院，2025年6月）+4
2.2024—2025年校级优秀学生干部（沈阳师范大学，2024年12月）+4
3.2025年大学生心理健康教育月被评为优秀学生（沈阳师范大学心理健康发展指导中心，2025年5月）+4
4.沈阳师范大学2024年大学生暑假社会实践活动优秀团队（共青团沈阳师范大学委员会，2024年10月）+4 
5.沈阳师范大学2025年大学生寒假社会实践活动优秀团队（共青团沈阳师范大学委员会，2025年6月）+4
6.沈阳师范大学人工智能学院新生助理辅导员（沈阳师范大学人工智能学院，2024年10月）+1
7.人工智能学院暑期“三下乡”答辩初赛（2025年10月）+0.5
8.人工智能学院寝室文化节初赛彩排（2025年10月）+0.5
9.人工智能学院暑期“三下乡”答辩决赛（2025年10月）+0.5
10.人工智能学院寝室文化节展演决赛彩排（2025年10月）+0.5
11.人工智能学院寝室文化节展演决赛（2025年10月）+0.5
12.人工智能学院双十心理比赛大众评审活动（2025年10月）+0.5
13.人工智能学院迎新晚会演员选拔（2025年10月）+0.5
14.巧具名师教具设计大赛决赛（2025年11月）+0.5
15.人工智能学院招就处志愿活动（2025年11月）+0.5
16.人工智能学院迎新晚会第一次彩排（2025年11月）+0.5
17.第六次学生代表大会人工智能学院代表选举会（2025年11月）+0.5
18.人工智能学院基层学院调查（2025年3月）+0.5
19.“雷锋知识竞答决赛”活动（2025年3月）+0.5
20.人工智能学院寒假社会实践答辩初赛（2025年3月）+0.5
21.人工智能学院反电诈宣传教育报告（2025年3月）+0.5
22.人工智能学院寒假社会实践答辩决赛（2025年3月）+0.5
23.“乐享学行 智趣挑战”四部曲初赛（2025年3月）+0.5
24.“乐享学行 智趣挑战”四部曲决赛（2025年4月）+0.5
25.人工智能学院第二课堂培训会（2025年4月）+0.5
26.人工智能学院团学第21届部长换届选举大会（2025年6月）+0.5</t>
    <phoneticPr fontId="12" type="noConversion"/>
  </si>
  <si>
    <t>1.校国旗护卫队办公室副主任（2024.8-2025.8） +4
2.2024级新生军训优秀学生助理教官（2024.9） +4
3.担任2024级新生军训助理教官（2024.9） +1
4.2025年辽宁省第十一届国防体育运动锦标赛突出贡献奖（辽宁省教育厅，2025.6） +1
5.第六次学生代表大会软件学院代表选举会（2024.11.26） +0.5
6.寝室安全展演大赛初赛彩排（2024.10.10） +0.5
7.软件学院寝室文化节展演初赛彩排（2024.10.15） +0.5
8.软件学院寝室文化节展演初赛（2024.10.16） +0.5
9.寝室文化节展演决赛彩排（2024.10.21） +0.5
10.征兵宣传活动（2024.11.27） +0.5
11.软件学院“青蓝相承，助梦新翼”辅导活动二（2024.12.04） +0.5
12.软件学院“青蓝相承，助梦新翼”辅导活动三（2024.12.05） +0.5
13.雷锋月里学雷锋，奋斗青春第一课（2025.3.4） +0.5
14.雷锋知识竞答决赛活动（2025.3.11） +0.5
15.软件学院反电诈宣传教育报告（2025.3.13） +0.5
16.人工智能学院第二课堂培训会（2025.4.23） +0.5
17.“龙龙送夏，粽意浓浓”科普纳新宣传（2025.5.30） +0.5
18.人工智能学院消防安全培训（2025.6.6） +0.5
19.沈师校园媒体打call活动1（2025.8.13） +0.5
20.沈师校园媒体打call活动2（2025.8.13） +0.5
21.软件学院节粮学习，传统美德线上志愿服务活动（2024.9.10） +0.5
22.国旗班军训助教（2024.11.19） +0.5
23.软件学院8月31日迎新活动（2024.12.21） +0.5
24.国防军事运动会志愿者（2025.8.13） +0.5</t>
    <phoneticPr fontId="12" type="noConversion"/>
  </si>
  <si>
    <t>1.2025年沈阳师范大学人工智能学院23级3班班长（沈阳师范大学人工智能学院，2025年6月）+4
2.2023—2024年校级优秀学生干部（沈阳师范大学，2024年12月）+4
3.沈阳师范大学人工智能学院优秀学生助理辅导员（沈阳师范大学武装部，2024年9月）+4
4.沈阳师范大学2025年大学生寒假社会实践活动优秀团队（共青团沈阳师范大学委员会，2025年6月）+2
5.沈阳师范大学人工智能学院新生助理辅导员（沈阳师范大学人工智能学院，2024年10月）+1
6.人工智能学院团学第21届部长换届选举大会（沈阳师范大学人工智能学院，2025年6月）+0.5
7.2025年助学贷款知识竞赛（沈阳师范大学人工智能学院，2025年6月）+0.5
8.校友话生涯 榜样面对面 校友讲座（沈阳师范大学人工智能学院，2025年5月）+0.5
9.人工智能学院第二课堂培训会（沈阳师范大学人工智能学院，2025年4月）+0.5
10."乐享学行，智趣挑战"四部曲决赛（沈阳师范大学人工智能学院，2025年4月）+0.5
11."乐享学行，智趣挑战"四部曲初赛（沈阳师范大学人工智能学院，2025年3月）+0.5
12.软件学院反诈宣传教育报告（沈阳师范大学人工智能学院，2025年3月）+0.5
13.软件学院基层学院调查（沈阳师范大学人工智能学院，2025年3月）+0.5
14.雷锋月里学雷锋，奋斗青春第一课（沈阳师范大学人工智能学院，2025年3月）+0.5
15.第二课堂成绩单管理部全校工作人员培训会（沈阳师范大学，2024年11月）+0.5
16.第十三届"家教之星"评选决赛（沈阳师范大学人工智能学院，2024年11月）+0.5
17.易班app使用培训（沈阳师范大学人工智能学院，2024年11月）+0.5
18.软件学院迎新晚会第一次彩排（沈阳师范大学人工智能学院，2024年11月）+0.5
19.24年沈师第三季&amp;ldquo;师大达人秀（沈阳师范大学，2024年11月）+0.5
20.软件学院双十心理比赛大众评审活动（沈阳师范大学人工智能学院，2024年10月）+0.5
21.软件学院寝室文化节展演初赛（沈阳师范大学人工智能学院，2024年10月）+0.5
22.软件学院机房整理工作志愿活动（沈阳师范大学人工智能学院，2024年10月）+0.5
23.2025届毕业生秋季校园就业双选会志愿活动（沈阳师范大学人工智能学院，2024年11月）+0.5
24.软件学院2023-2024学年软件学院迎新志愿活动（沈阳师范大学人工智能学院，2024年9月）+0.5
25.沈阳师范大学软件学院"新星璀璨，青春正好"迎新晚会演员（沈阳师范大学人工智能学院，2024年11月）+0.5</t>
    <phoneticPr fontId="12" type="noConversion"/>
  </si>
  <si>
    <t>1.班级班长（沈阳师范大学人工智能学院，2024.9-2025.9）+4
2.大学生暑假社会实践活动先进个人（共青团沈阳师范大学委员会，2024.10）+4
3.大学生暑假社会实践活动优秀团队（共青团沈阳师范大学委员会，2024.10）+2
4.优秀自管会干部（沈阳师范大学，2025.3）+4
5.暑期三下乡社会实践答辩赛初赛（沈阳师范大学人工智能学院，2024.9.27）+0.5
6.寝室文化节初赛彩排（沈阳师范大学人工智能学院，2024.10.16）+0.5
7.迎新晚会主持人选拔（沈阳师范大学人工智能学院，2024.10.18）+0.5
8.寝室文化节决赛彩排（沈阳师范大学人工智能学院，2024.10.21）+0.5
9.迎新晚会主持人二轮面试（沈阳师范大学人工智能学院，2024.10.21）+0.5
10.双十心理比赛大众评审活动（沈阳师范大学人工智能学院，2024.10.24）+0.5
11.第六次学生代表大会选举会（沈阳师范大学人工智能学院，2024.11.26）+0.5
12.第一节人工智能学院大学生自管会纳新面试（沈阳师范大学人工智能学院，2024.12.03）+0.5
13.人工智能学院基层学院调查（沈阳师范大学人工智能学院，2025.3.7）+0.5
14.雷锋知识竞答决赛（沈阳师范大学人工智能学院，2025.3.11）+0.5
15.寒假社会实践答辩初赛（沈阳师范大学人工智能学院，2025.3.12）+0.5
16.反电诈宣传教育报告（沈阳师范大学人工智能学院，2025.3.13）+0.5
17.寒假社会实践答辩决赛（沈阳师范大学人工智能学院，2025.3.19）+0.5
18.第十三届形象礼仪培训讲座（沈阳师范大学人工智能学院，2025.3.21）+0.5
19.乐享学行智趣挑战四部曲初赛（沈阳师范大学人工智能学院，2025.3.27）+0.5
20.乐享学行智趣挑战四部曲决赛（沈阳师范大学人工智能学院，2025.4.10）+0.5
21.精技办公，慧聚青春（沈阳师范大学人工智能学院，2025.4.14）+0.5
22.校园心理情景剧初赛（沈阳师范大学人工智能学院，2025.4.24）+0.5
23.心理素质拓展大赛初赛（沈阳师范大学人工智能学院，2025.5.15）+0.5
24.消防安全培训（沈阳师范大学人工智能学院，2025.6.6）+0.5
25.人工智能学院2024届新生助理辅导员（沈阳师范大学人工智能学院，2024.8-2024.12）+1</t>
    <phoneticPr fontId="12" type="noConversion"/>
  </si>
  <si>
    <t>1.沈阳师范大学第八届“最美勤工人”，（沈阳师范大学，2024年12月）+4
2.优秀学生干部，（沈阳师范大学学生处，2025年6月23日）+4
3.2024年9月至2025年7月沈阳师范大学大学生勤工助学中心外联部部长，（沈阳师范大学学生处、沈阳师范大学大学生勤工助学中心，2024年9月）+5
4.沈阳师范大学第十三届家教之星复赛，（沈阳师范大学学生处、沈阳师范大学大学生勤工助学中心，2024年11月8日）+0.5
5.沈阳师范大学第十三届家教之星决赛，（沈阳师范大学学生处、沈阳师范大学大学生勤工助学中心，2024年11月15日）+0.5
6.沈阳师范大学第十七届模拟面试大赛初赛，（沈阳师范大学学生处、沈阳师范大学大学生勤工助学中心，2024年11月18日）+0.5
7.沈阳师范大学第十七届模拟面试大赛决赛，（沈阳师范大学学生处、沈阳师范大学大学生勤工助学中心，2024年12月1日）+0.5
8.最美logo设计决赛，（沈阳师范大学学生处、沈阳师范大学大学生勤工助学中心，2024年11月29日）+0.5
9.最美勤工人最美勤工助学干部决赛，（沈阳师范大学学生处、沈阳师范大学大学生勤工助学中心，2024年12月6日）+0.5
10.校勤工助学中心生日会，（沈阳师范大学学生处、沈阳师范大学大学生勤工助学中心，2025年3月2日）+0.5
11.人工智能学院反电诈宣传教育报告，（人工智能学院、人工智能学院团委学生会，2025年3月13日）+0.5
12.沈阳师范大学第十三届形象礼仪培训讲座，（沈阳师范大学学生处、沈阳师范大学大学生勤工助学中心，2025年3月19日）+0.5
13.人工智能学院寒假社会实践答辩决赛，（人工智能学院、人工智能学院团委学生会，2025年3月19日）+0.5
14.第十届教学技能培训会结业人员，（沈阳师范大学学生处、沈阳师范大学大学生勤工助学中心，2025年4月7日）+0.5
15.第二十届自强之星初赛，（沈阳师范大学学生处、沈阳师范大学大学生勤工助学中心，2025年4月7日）+0.5
16.第十三届形象礼仪选拔会，（沈阳师范大学学生处、沈阳师范大学大学生勤工助学中心，2025年4月11日）+0.5
17.第十三届形象礼仪培训会汇报表演，（沈阳师范大学学生处、沈阳师范大学大学生勤工助学中心，2025年4月20日）+0.5
18.校勤工助学中心第二十届全体会，（沈阳师范大学学生处、沈阳师范大学大学生勤工助学中心，2025年5月7日）+0.5
19.校勤工助学中心第二十届“自强之星”决赛，（沈阳师范大学学生处、沈阳师范大学大学生勤工助学中心，2025年5月16日）+0.5
20.第二十届“自强之星”颁奖典礼，（沈阳师范大学学生处、沈阳师范大学大学生勤工助学中心，2025年5月30日）+0.5
21.人工智能学院消防安全培训，（人工智能学院、人工智能学院团委学生会，2025年6月7日）+0.5
22.校勤工助学中心云程万里主题演讲比赛，（沈阳师范大学学生处、沈阳师范大学大学生勤工助学中心，2025年6月21日）+0.5
23.校勤工助学中心第二十一届学生干部换届大会，（沈阳师范大学学生处、沈阳师范大学大学生勤工助学中心，2025年6月22日）+0.5</t>
    <phoneticPr fontId="12" type="noConversion"/>
  </si>
  <si>
    <r>
      <t>1、大学生寒假社会实践活动先进个人（沈阳师范大学，2025年六月）+4
2、第二十届人工智能学院团委志愿工作部部长（沈阳师范大学软件学院，2024年12月）+4
3、</t>
    </r>
    <r>
      <rPr>
        <sz val="10"/>
        <color theme="1"/>
        <rFont val="宋体"/>
        <charset val="134"/>
        <scheme val="minor"/>
      </rPr>
      <t xml:space="preserve">新生助理辅导员（沈阳师范大学软件学院，2024年12月）+1
</t>
    </r>
    <r>
      <rPr>
        <sz val="10"/>
        <color rgb="FF000000"/>
        <rFont val="宋体"/>
        <charset val="134"/>
        <scheme val="minor"/>
      </rPr>
      <t>4、沈阳市数字经济企业协会引导工作志愿服务（沈阳师范大学软件学院,2025年5月28日）+0.5
5、沈阳师范大学双选会（沈阳师范大学软件学院，2025年6月6日）+0.5
6、辽宁省暨沈阳市第二十三届社会科学普及周志愿服务（沈阳师范大学软件学院，2025年5月19日）+0.5
7、沈阳师范大学双选会前期筹备工作（沈阳师范大学软件学院，2025年6月6日）+0.5
8、5月10至11日软件学院毕设答辩工作志愿服务活动（沈阳师范大学软件学院，2025年5月11日）+0.5
9、4月24日普通高等学校专升本招生考试沈阳师范大学评卷工作场地布置（沈阳师范大学软件学院，2025年4月24日）+0.5
10、4月10日2025届毕业生春季校园就业双选会（沈阳师范大学软件学院，2025年4月10日）+0.5
11、4月10日沈阳师范大学双选会后期整理志愿服务（沈阳师范大学软件学院，2025年4月10日）+0.5
12、2025届毕业生秋季校园就业双选会志愿服务（沈阳师范大学软件学院，2024年11月14日）+0.5
13、2025年“百日冲刺兴辽有我”志愿活动（沈阳师范大学软件学院，2025年5月20日）+0.5
14、3月26-30日第三期CCF教师能力提升计划培训班志愿服务（沈阳师范大学软件学院，2025年3月30日）+0.5
15、5月13日人工智能学院招聘会志愿者（沈阳师范大学软件学院，2025年5月13日）+0.5
16、5月9日-11日“衣脉相承，爱启未来”捐衣活动志愿者（沈阳师范大学软件学院，2025年5月11日）+0.5
17、5月6日软件学院盛经合养老院志愿活动（沈阳师范大学软件学院，2025年5月6日）+0.5
18、2024年沈阳市“五送”进校园志愿服务活动（沈阳师范大学软件学院，2024年12月5日）+0.5
19、2025年辽宁省高校就业工作研讨会志愿服务活动（沈阳师范大学软件学院，2024年12月27日）+0.5
20、3月15日沈阳师范大学招就处高考备考研讨会志愿活动（沈阳师范大学软件学院，2025年3月15日）+0.5
21、3月9日软件学院劳动模范纪念馆志愿活动（沈阳师范大学软件学院，2025年3月9日）+0.5
22、12月12日“职引前程，筑梦金普”沈阳师范大学金普区专场招聘会志愿活动（沈阳师范大学软件学院，2024年12月12日）+0.5
23、2月27日“清雪除冰，暖冬行动”软件学院扫雪志愿活动（沈阳师范大学软件学院，2025年2月27日）+0.5</t>
    </r>
    <phoneticPr fontId="12" type="noConversion"/>
  </si>
  <si>
    <t>1.沈阳师范大学先进团支部（共青团沈阳师范大学委员会，2025年4月）+2
2.优秀自管会干部（沈阳师范大学，2025年3月）+4
3.担任2024-2025学年人工智能学院大学生自管会生活权益部部长（共青团沈阳师范大学人工智能学院委员会，2024年9月）+4
4.人工智能学院2025届毕业生秋季校园就业双选会志愿者（人工智能学院，2024年11月14日）+0.5
5.人工智能学院2025届毕业生秋季校园就业双选会前期准备工作志愿者（人工智能学院，2024年11月18日）+0.5
6.作为观众参加人工智能学院暑期三下乡答辩决赛（人工智能学院，2024年10月11日）+0.5
7.作为观众参加人工智能学院寒假社会实践答辩决赛（人工智能学院，2025年3月19日）+0.5
8.参加大学生创意舞蹈社团舞蹈教学活动（沈阳师范大学大学生创意舞蹈社团，2024年11月26日）+0.5
9.参加人工智能学院反电诈宣传教育报告（人工智能学院，2025年3月13日）+0.5
10.参加人工智能学院消防安全培训（人工智能学院，2025年6月7日）+0.5
11.参加人工智能学院基层学院调查（人工智能学院，2025年3月7日）+0.5
12.参加2025年“文化强国杯”全国高校文学文化素养挑战赛社会实践活动（浙江省老子研讨会“文化强国杯”全国高校文学文化素养挑战赛组委会，2025年3月）+0.5
13.参加人工智能学院节粮学习，传统美德线上志愿活动（人工智能学院，2024年9月）+0.5
14.参加学雷锋 志愿行线上志愿者活动（兰州生命之翼社会工作服务中心，2025年3月1日）+0.5
15.人工智能学院举办的“健康卫士：世界卫生日知识大比拼”决赛（人工智能学院，2025年4月18号）+0.5
16.第一届人工智能学院大学生自管会纳新面试（人工智能学院，2024年12月3号）+0.5
17.学雷锋 志愿行线上志愿者活动（兰州生命之翼社会工作服务中心，2025年3月2日）+0.5
18.2025年“文化强国杯”全国高校文学文化素养挑战赛社会实践活动（浙江省老子研讨会“文化强国杯”全国高校文学文化素养挑战赛组委会，2025年3月）+0.5
19.2025届毕业生秋季校园双选会志愿服务（人工智能学院，2025年6月19日）+0.5
20.学雷锋 志愿行线上志愿者活动（兰州生命之翼社会工作服务中心，2025年3月1日）+0.5
21.人工智能学院希望工程圆梦行动助力方式一活动志愿者（沈阳师范大学人工智能学院，2024.10.26）+0.5</t>
    <phoneticPr fontId="12" type="noConversion"/>
  </si>
  <si>
    <t>人工智能学院2023级计算机科学与技术（物联网方向）专业本科学生2024-2025学年 综合素质测评结果 文体测评成绩</t>
    <phoneticPr fontId="12" type="noConversion"/>
  </si>
  <si>
    <t>人工智能学院2023级计算机科学与技术（物联网方向）专业本科学生2024-2025学年 综合素质测评结果 德育测评成绩</t>
    <phoneticPr fontId="12" type="noConversion"/>
  </si>
  <si>
    <t>人工智能学院2023级计算机科学与技术（物联网方向）专业本科学生2024-2025学年 综合素质测评结果</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</si>
</sst>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6" formatCode="0.00_ "/>
    <numFmt numFmtId="177" formatCode="0_ "/>
  </numFmts>
  <fonts count="16" x14ac:knownFonts="1">
    <font>
      <sz val="11"/>
      <color theme="1"/>
      <name val="微软雅黑"/>
      <charset val="134"/>
    </font>
    <font>
      <sz val="14"/>
      <color theme="1"/>
      <name val="宋体"/>
      <charset val="134"/>
      <scheme val="minor"/>
    </font>
    <font>
      <b/>
      <sz val="14"/>
      <color theme="1"/>
      <name val="宋体"/>
      <charset val="134"/>
      <scheme val="minor"/>
    </font>
    <font>
      <sz val="11"/>
      <color theme="1"/>
      <name val="宋体"/>
      <charset val="134"/>
      <scheme val="minor"/>
    </font>
    <font>
      <b/>
      <sz val="18"/>
      <color theme="1"/>
      <name val="宋体"/>
      <charset val="134"/>
      <scheme val="minor"/>
    </font>
    <font>
      <sz val="14"/>
      <color rgb="FF000000"/>
      <name val="宋体"/>
      <charset val="134"/>
      <scheme val="minor"/>
    </font>
    <font>
      <sz val="14"/>
      <name val="宋体"/>
      <charset val="134"/>
      <scheme val="minor"/>
    </font>
    <font>
      <sz val="10"/>
      <color theme="1"/>
      <name val="宋体"/>
      <charset val="134"/>
      <scheme val="minor"/>
    </font>
    <font>
      <sz val="10"/>
      <color rgb="FF000000"/>
      <name val="宋体"/>
      <charset val="134"/>
      <scheme val="minor"/>
    </font>
    <font>
      <sz val="10"/>
      <color rgb="FF000000"/>
      <name val="宋体"/>
      <charset val="134"/>
    </font>
    <font>
      <b/>
      <sz val="14"/>
      <color rgb="FF000000"/>
      <name val="宋体"/>
      <charset val="134"/>
      <scheme val="minor"/>
    </font>
    <font>
      <sz val="10"/>
      <name val="宋体"/>
      <charset val="134"/>
      <scheme val="minor"/>
    </font>
    <font>
      <sz val="9"/>
      <name val="微软雅黑"/>
      <family val="2"/>
      <charset val="134"/>
    </font>
    <font>
      <sz val="10"/>
      <color theme="1"/>
      <name val="宋体"/>
      <family val="3"/>
      <charset val="134"/>
      <scheme val="minor"/>
    </font>
    <font>
      <sz val="10"/>
      <color rgb="FF000000"/>
      <name val="宋体"/>
      <family val="3"/>
      <charset val="134"/>
      <scheme val="minor"/>
    </font>
    <font>
      <b/>
      <sz val="18"/>
      <color theme="1"/>
      <name val="宋体"/>
      <family val="3"/>
      <charset val="13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right style="thin">
        <color auto="1"/>
      </right>
      <top style="thin">
        <color auto="1"/>
      </top>
      <bottom/>
      <diagonal/>
    </border>
    <border>
      <left style="thin">
        <color auto="1"/>
      </left>
      <right/>
      <top style="thin">
        <color auto="1"/>
      </top>
      <bottom/>
      <diagonal/>
    </border>
  </borders>
  <cellStyleXfs count="1">
    <xf numFmtId="0" fontId="0" fillId="0" borderId="0">
      <alignment vertical="center"/>
    </xf>
  </cellStyleXfs>
  <cellXfs count="10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5" fillId="0" borderId="6" xfId="0"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5" fillId="0" borderId="7" xfId="0" applyFont="1" applyBorder="1" applyAlignment="1">
      <alignment horizontal="center" vertical="center"/>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5" fillId="2" borderId="6" xfId="0" applyFont="1" applyFill="1" applyBorder="1" applyAlignment="1">
      <alignment horizontal="center" vertical="center"/>
    </xf>
    <xf numFmtId="0" fontId="6" fillId="0" borderId="7" xfId="0" applyFont="1" applyBorder="1" applyAlignment="1">
      <alignment horizontal="center" vertical="center"/>
    </xf>
    <xf numFmtId="0" fontId="1" fillId="2" borderId="7" xfId="0" applyFont="1" applyFill="1" applyBorder="1" applyAlignment="1">
      <alignment horizontal="center" vertical="center"/>
    </xf>
    <xf numFmtId="0" fontId="1" fillId="5" borderId="1" xfId="0" applyFont="1" applyFill="1" applyBorder="1" applyAlignment="1">
      <alignment horizontal="center" vertical="center"/>
    </xf>
    <xf numFmtId="49" fontId="1" fillId="5" borderId="1" xfId="0" applyNumberFormat="1" applyFont="1" applyFill="1" applyBorder="1" applyAlignment="1">
      <alignment horizontal="center" vertical="center"/>
    </xf>
    <xf numFmtId="0" fontId="1" fillId="0" borderId="17" xfId="0" applyFont="1" applyBorder="1" applyAlignment="1">
      <alignment horizontal="center" vertical="center"/>
    </xf>
    <xf numFmtId="0" fontId="2" fillId="0" borderId="0" xfId="0" applyFont="1" applyAlignment="1">
      <alignment horizontal="center" vertical="center"/>
    </xf>
    <xf numFmtId="176" fontId="1" fillId="0" borderId="0" xfId="0" applyNumberFormat="1" applyFont="1">
      <alignment vertical="center"/>
    </xf>
    <xf numFmtId="176" fontId="2"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xf numFmtId="0" fontId="1" fillId="2" borderId="6" xfId="0" applyFont="1" applyFill="1" applyBorder="1" applyAlignment="1">
      <alignment horizontal="center" vertical="center"/>
    </xf>
    <xf numFmtId="2" fontId="5" fillId="0" borderId="1" xfId="0" applyNumberFormat="1" applyFont="1" applyBorder="1" applyAlignment="1">
      <alignment horizontal="center" vertical="center"/>
    </xf>
    <xf numFmtId="0" fontId="15"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0" borderId="0" xfId="0" applyFont="1">
      <alignment vertical="center"/>
    </xf>
    <xf numFmtId="0" fontId="7" fillId="2" borderId="2" xfId="0" applyFont="1" applyFill="1" applyBorder="1">
      <alignment vertical="center"/>
    </xf>
    <xf numFmtId="0" fontId="7" fillId="2" borderId="3" xfId="0" applyFont="1" applyFill="1" applyBorder="1">
      <alignment vertical="center"/>
    </xf>
    <xf numFmtId="0" fontId="7" fillId="2" borderId="4" xfId="0" applyFont="1" applyFill="1" applyBorder="1">
      <alignment vertical="center"/>
    </xf>
    <xf numFmtId="0" fontId="7" fillId="2" borderId="8" xfId="0" applyFont="1" applyFill="1" applyBorder="1">
      <alignment vertical="center"/>
    </xf>
    <xf numFmtId="0" fontId="7" fillId="2" borderId="9" xfId="0" applyFont="1" applyFill="1" applyBorder="1">
      <alignment vertical="center"/>
    </xf>
    <xf numFmtId="0" fontId="7" fillId="2" borderId="10" xfId="0" applyFont="1" applyFill="1" applyBorder="1">
      <alignment vertical="center"/>
    </xf>
    <xf numFmtId="0" fontId="7" fillId="0" borderId="14" xfId="0" applyFont="1" applyBorder="1">
      <alignment vertical="center"/>
    </xf>
    <xf numFmtId="0" fontId="7" fillId="0" borderId="15" xfId="0" applyFont="1" applyBorder="1">
      <alignment vertical="center"/>
    </xf>
    <xf numFmtId="0" fontId="7" fillId="0" borderId="16" xfId="0" applyFont="1" applyBorder="1">
      <alignment vertical="center"/>
    </xf>
    <xf numFmtId="0" fontId="1" fillId="0" borderId="18" xfId="0" applyFont="1" applyBorder="1">
      <alignment vertical="center"/>
    </xf>
    <xf numFmtId="0" fontId="1" fillId="0" borderId="5" xfId="0"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8" fillId="2" borderId="2" xfId="0" applyFont="1" applyFill="1" applyBorder="1">
      <alignment vertical="center"/>
    </xf>
    <xf numFmtId="0" fontId="8" fillId="2" borderId="3" xfId="0" applyFont="1" applyFill="1" applyBorder="1">
      <alignment vertical="center"/>
    </xf>
    <xf numFmtId="0" fontId="8" fillId="2" borderId="4" xfId="0" applyFont="1" applyFill="1" applyBorder="1">
      <alignment vertical="center"/>
    </xf>
    <xf numFmtId="0" fontId="7" fillId="0" borderId="11" xfId="0" applyFont="1" applyBorder="1">
      <alignment vertical="center"/>
    </xf>
    <xf numFmtId="0" fontId="7" fillId="0" borderId="12" xfId="0" applyFont="1" applyBorder="1">
      <alignment vertical="center"/>
    </xf>
    <xf numFmtId="0" fontId="7" fillId="0" borderId="13" xfId="0" applyFont="1" applyBorder="1">
      <alignment vertical="center"/>
    </xf>
    <xf numFmtId="0" fontId="8" fillId="2" borderId="11" xfId="0" applyFont="1" applyFill="1" applyBorder="1">
      <alignment vertical="center"/>
    </xf>
    <xf numFmtId="0" fontId="8" fillId="2" borderId="12" xfId="0" applyFont="1" applyFill="1" applyBorder="1">
      <alignment vertical="center"/>
    </xf>
    <xf numFmtId="0" fontId="8" fillId="2" borderId="13" xfId="0" applyFont="1" applyFill="1" applyBorder="1">
      <alignment vertical="center"/>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7" fillId="4" borderId="2" xfId="0" applyFont="1" applyFill="1" applyBorder="1" applyAlignment="1">
      <alignment vertical="center" wrapText="1"/>
    </xf>
    <xf numFmtId="0" fontId="7" fillId="4" borderId="3" xfId="0" applyFont="1" applyFill="1" applyBorder="1" applyAlignment="1">
      <alignment vertical="center" wrapText="1"/>
    </xf>
    <xf numFmtId="0" fontId="7" fillId="4" borderId="4" xfId="0" applyFont="1" applyFill="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9" fillId="3" borderId="2" xfId="0" applyFont="1" applyFill="1" applyBorder="1" applyAlignment="1">
      <alignmen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176" fontId="7" fillId="0" borderId="2" xfId="0" applyNumberFormat="1" applyFont="1" applyBorder="1" applyAlignment="1">
      <alignment vertical="center" wrapText="1"/>
    </xf>
    <xf numFmtId="176" fontId="7" fillId="0" borderId="3" xfId="0" applyNumberFormat="1" applyFont="1" applyBorder="1" applyAlignment="1">
      <alignment vertical="center" wrapText="1"/>
    </xf>
    <xf numFmtId="176" fontId="7" fillId="0" borderId="4" xfId="0" applyNumberFormat="1" applyFont="1" applyBorder="1" applyAlignment="1">
      <alignment vertical="center" wrapText="1"/>
    </xf>
    <xf numFmtId="0" fontId="9" fillId="2" borderId="2" xfId="0" applyFont="1" applyFill="1" applyBorder="1" applyAlignment="1">
      <alignmen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0" borderId="4"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4" fillId="0" borderId="4" xfId="0" applyFont="1" applyBorder="1" applyAlignment="1">
      <alignmen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4" fillId="2" borderId="2" xfId="0" applyFont="1" applyFill="1" applyBorder="1" applyAlignment="1">
      <alignment vertical="center" wrapText="1"/>
    </xf>
    <xf numFmtId="0" fontId="14" fillId="2" borderId="3" xfId="0" applyFont="1" applyFill="1" applyBorder="1" applyAlignment="1">
      <alignment vertical="center" wrapText="1"/>
    </xf>
    <xf numFmtId="0" fontId="14" fillId="2" borderId="4" xfId="0" applyFont="1" applyFill="1" applyBorder="1" applyAlignment="1">
      <alignment vertical="center" wrapText="1"/>
    </xf>
    <xf numFmtId="0" fontId="7" fillId="0" borderId="2" xfId="0" applyFont="1" applyBorder="1">
      <alignment vertical="center"/>
    </xf>
    <xf numFmtId="0" fontId="7" fillId="0" borderId="3" xfId="0" applyFont="1" applyBorder="1">
      <alignment vertical="center"/>
    </xf>
    <xf numFmtId="0" fontId="7" fillId="0" borderId="4" xfId="0" applyFont="1" applyBorder="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cellXfs>
  <cellStyles count="1">
    <cellStyle name="常规" xfId="0" builtinId="0"/>
  </cellStyles>
  <dxfs count="29">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28"/>
      <tableStyleElement type="headerRow" dxfId="27"/>
      <tableStyleElement type="totalRow" dxfId="26"/>
      <tableStyleElement type="firstColumn" dxfId="25"/>
      <tableStyleElement type="lastColumn" dxfId="24"/>
      <tableStyleElement type="firstRowStripe" dxfId="23"/>
      <tableStyleElement type="firstColumnStripe" dxfId="22"/>
    </tableStyle>
    <tableStyle name="PivotStylePreset2_Accent1" table="0" count="10" xr9:uid="{267968C8-6FFD-4C36-ACC1-9EA1FD1885CA}">
      <tableStyleElement type="headerRow" dxfId="21"/>
      <tableStyleElement type="totalRow" dxfId="20"/>
      <tableStyleElement type="firstRowStripe" dxfId="19"/>
      <tableStyleElement type="firstColumnStripe" dxfId="18"/>
      <tableStyleElement type="firstSubtotalRow" dxfId="17"/>
      <tableStyleElement type="secondSubtotalRow" dxfId="16"/>
      <tableStyleElement type="firstRowSubheading" dxfId="15"/>
      <tableStyleElement type="secondRowSubheading" dxfId="14"/>
      <tableStyleElement type="pageFieldLabels" dxfId="13"/>
      <tableStyleElement type="pageFieldValues"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03"/>
  <sheetViews>
    <sheetView zoomScale="40" zoomScaleNormal="40" workbookViewId="0">
      <selection activeCell="A4" sqref="A4:A102"/>
    </sheetView>
  </sheetViews>
  <sheetFormatPr defaultColWidth="8" defaultRowHeight="17.5" x14ac:dyDescent="0.45"/>
  <cols>
    <col min="1" max="1" width="7.3046875" style="28" customWidth="1"/>
    <col min="2" max="2" width="14.15234375" style="1" customWidth="1"/>
    <col min="3" max="3" width="19.23046875" style="1" customWidth="1"/>
    <col min="4" max="7" width="9.921875" style="1" customWidth="1"/>
    <col min="8" max="8" width="12.3046875" style="1" customWidth="1"/>
    <col min="9" max="9" width="9.921875" style="1" customWidth="1"/>
    <col min="10" max="10" width="46.15234375" style="1" customWidth="1"/>
    <col min="11" max="11" width="19.4609375" style="1" customWidth="1"/>
    <col min="12" max="12" width="7.3046875" style="1" customWidth="1"/>
    <col min="13" max="13" width="9.921875" style="1" customWidth="1"/>
    <col min="14" max="14" width="12.3828125" style="1" customWidth="1"/>
    <col min="15" max="15" width="29.23046875" style="1" customWidth="1"/>
    <col min="16" max="16" width="5.61328125" style="1" customWidth="1"/>
    <col min="17" max="38" width="8" style="1"/>
    <col min="39" max="16384" width="8" style="3"/>
  </cols>
  <sheetData>
    <row r="1" spans="1:16" s="1" customFormat="1" ht="47" customHeight="1" x14ac:dyDescent="0.45">
      <c r="A1" s="33" t="s">
        <v>267</v>
      </c>
      <c r="B1" s="34"/>
      <c r="C1" s="34"/>
      <c r="D1" s="34"/>
      <c r="E1" s="34"/>
      <c r="F1" s="34"/>
      <c r="G1" s="34"/>
      <c r="H1" s="34"/>
      <c r="I1" s="34"/>
      <c r="J1" s="34"/>
      <c r="K1" s="34"/>
      <c r="L1" s="34"/>
      <c r="M1" s="34"/>
      <c r="N1" s="34"/>
      <c r="O1" s="34"/>
    </row>
    <row r="2" spans="1:16" s="1" customFormat="1" x14ac:dyDescent="0.45">
      <c r="A2" s="35" t="s">
        <v>0</v>
      </c>
      <c r="B2" s="35"/>
      <c r="C2" s="35"/>
      <c r="D2" s="35"/>
    </row>
    <row r="3" spans="1:16" s="27" customFormat="1" ht="45" customHeight="1" x14ac:dyDescent="0.45">
      <c r="A3" s="29" t="s">
        <v>1</v>
      </c>
      <c r="B3" s="5" t="s">
        <v>2</v>
      </c>
      <c r="C3" s="5" t="s">
        <v>3</v>
      </c>
      <c r="D3" s="5" t="s">
        <v>4</v>
      </c>
      <c r="E3" s="5" t="s">
        <v>5</v>
      </c>
      <c r="F3" s="5" t="s">
        <v>6</v>
      </c>
      <c r="G3" s="5" t="s">
        <v>7</v>
      </c>
      <c r="H3" s="5" t="s">
        <v>8</v>
      </c>
      <c r="I3" s="5" t="s">
        <v>9</v>
      </c>
      <c r="J3" s="5" t="s">
        <v>10</v>
      </c>
      <c r="K3" s="5" t="s">
        <v>11</v>
      </c>
      <c r="L3" s="5" t="s">
        <v>12</v>
      </c>
      <c r="M3" s="5" t="s">
        <v>13</v>
      </c>
      <c r="N3" s="5" t="s">
        <v>14</v>
      </c>
      <c r="O3" s="5" t="s">
        <v>15</v>
      </c>
      <c r="P3" s="5" t="s">
        <v>16</v>
      </c>
    </row>
    <row r="4" spans="1:16" ht="45" customHeight="1" x14ac:dyDescent="0.45">
      <c r="A4" s="30">
        <v>1</v>
      </c>
      <c r="B4" s="8">
        <v>23999136</v>
      </c>
      <c r="C4" s="8" t="s">
        <v>17</v>
      </c>
      <c r="D4" s="21">
        <v>100.51</v>
      </c>
      <c r="E4" s="8">
        <f t="shared" ref="E4:E35" si="0">RANK(D4,D:D)</f>
        <v>4</v>
      </c>
      <c r="F4" s="8">
        <v>92</v>
      </c>
      <c r="G4" s="8">
        <f t="shared" ref="G4:G35" si="1">RANK(F4,F:F)</f>
        <v>3</v>
      </c>
      <c r="H4" s="8">
        <v>100</v>
      </c>
      <c r="I4" s="8">
        <f t="shared" ref="I4:I35" si="2">RANK(H4,H:H)</f>
        <v>1</v>
      </c>
      <c r="J4" s="8">
        <f t="shared" ref="J4:J35" si="3">0.1*H4+0.7*D4+0.2*F4</f>
        <v>98.757000000000005</v>
      </c>
      <c r="K4" s="7">
        <f t="shared" ref="K4:K35" si="4">RANK(J4,J:J)</f>
        <v>1</v>
      </c>
      <c r="L4" s="8">
        <v>3.55</v>
      </c>
      <c r="M4" s="8">
        <v>496</v>
      </c>
      <c r="N4" s="8" t="s">
        <v>18</v>
      </c>
      <c r="O4" s="7"/>
      <c r="P4" s="7"/>
    </row>
    <row r="5" spans="1:16" ht="45" customHeight="1" x14ac:dyDescent="0.45">
      <c r="A5" s="30">
        <v>2</v>
      </c>
      <c r="B5" s="8">
        <v>23999057</v>
      </c>
      <c r="C5" s="8" t="s">
        <v>19</v>
      </c>
      <c r="D5" s="17">
        <v>103.23</v>
      </c>
      <c r="E5" s="8">
        <f t="shared" si="0"/>
        <v>1</v>
      </c>
      <c r="F5" s="8">
        <v>63</v>
      </c>
      <c r="G5" s="8">
        <f t="shared" si="1"/>
        <v>39</v>
      </c>
      <c r="H5" s="8">
        <v>88</v>
      </c>
      <c r="I5" s="8">
        <f t="shared" si="2"/>
        <v>9</v>
      </c>
      <c r="J5" s="8">
        <f t="shared" si="3"/>
        <v>93.661000000000001</v>
      </c>
      <c r="K5" s="7">
        <f t="shared" si="4"/>
        <v>2</v>
      </c>
      <c r="L5" s="8">
        <v>3.77</v>
      </c>
      <c r="M5" s="8">
        <v>459</v>
      </c>
      <c r="N5" s="8" t="s">
        <v>18</v>
      </c>
      <c r="O5" s="7"/>
      <c r="P5" s="7"/>
    </row>
    <row r="6" spans="1:16" ht="45" customHeight="1" x14ac:dyDescent="0.45">
      <c r="A6" s="30">
        <v>3</v>
      </c>
      <c r="B6" s="9">
        <v>23999137</v>
      </c>
      <c r="C6" s="9" t="s">
        <v>20</v>
      </c>
      <c r="D6" s="7">
        <v>102.25</v>
      </c>
      <c r="E6" s="8">
        <f t="shared" si="0"/>
        <v>2</v>
      </c>
      <c r="F6" s="7">
        <v>67</v>
      </c>
      <c r="G6" s="8">
        <f t="shared" si="1"/>
        <v>27</v>
      </c>
      <c r="H6" s="7">
        <v>80</v>
      </c>
      <c r="I6" s="8">
        <f t="shared" si="2"/>
        <v>12</v>
      </c>
      <c r="J6" s="8">
        <f t="shared" si="3"/>
        <v>92.974999999999994</v>
      </c>
      <c r="K6" s="7">
        <f t="shared" si="4"/>
        <v>3</v>
      </c>
      <c r="L6" s="18">
        <v>3.63</v>
      </c>
      <c r="M6" s="18">
        <v>435</v>
      </c>
      <c r="N6" s="17" t="s">
        <v>18</v>
      </c>
      <c r="O6" s="7"/>
      <c r="P6" s="7"/>
    </row>
    <row r="7" spans="1:16" ht="45" customHeight="1" x14ac:dyDescent="0.45">
      <c r="A7" s="30">
        <v>4</v>
      </c>
      <c r="B7" s="9">
        <v>23999068</v>
      </c>
      <c r="C7" s="9" t="s">
        <v>21</v>
      </c>
      <c r="D7" s="7">
        <v>101.89</v>
      </c>
      <c r="E7" s="8">
        <f t="shared" si="0"/>
        <v>3</v>
      </c>
      <c r="F7" s="7">
        <v>71</v>
      </c>
      <c r="G7" s="8">
        <f t="shared" si="1"/>
        <v>18</v>
      </c>
      <c r="H7" s="7">
        <v>62</v>
      </c>
      <c r="I7" s="8">
        <f t="shared" si="2"/>
        <v>23</v>
      </c>
      <c r="J7" s="8">
        <f t="shared" si="3"/>
        <v>91.722999999999999</v>
      </c>
      <c r="K7" s="7">
        <f t="shared" si="4"/>
        <v>4</v>
      </c>
      <c r="L7" s="8">
        <v>3.68</v>
      </c>
      <c r="M7" s="8">
        <v>506</v>
      </c>
      <c r="N7" s="17" t="s">
        <v>18</v>
      </c>
      <c r="O7" s="7"/>
      <c r="P7" s="7"/>
    </row>
    <row r="8" spans="1:16" ht="45" customHeight="1" x14ac:dyDescent="0.45">
      <c r="A8" s="30">
        <v>5</v>
      </c>
      <c r="B8" s="7">
        <v>23999149</v>
      </c>
      <c r="C8" s="7" t="s">
        <v>22</v>
      </c>
      <c r="D8" s="7">
        <v>94.04</v>
      </c>
      <c r="E8" s="8">
        <f t="shared" si="0"/>
        <v>7</v>
      </c>
      <c r="F8" s="7">
        <v>85</v>
      </c>
      <c r="G8" s="8">
        <f t="shared" si="1"/>
        <v>5</v>
      </c>
      <c r="H8" s="7">
        <v>88</v>
      </c>
      <c r="I8" s="8">
        <f t="shared" si="2"/>
        <v>9</v>
      </c>
      <c r="J8" s="8">
        <f t="shared" si="3"/>
        <v>91.628</v>
      </c>
      <c r="K8" s="7">
        <f t="shared" si="4"/>
        <v>5</v>
      </c>
      <c r="L8" s="7">
        <v>2.82</v>
      </c>
      <c r="M8" s="7" t="s">
        <v>23</v>
      </c>
      <c r="N8" s="7" t="s">
        <v>18</v>
      </c>
      <c r="O8" s="7"/>
      <c r="P8" s="7"/>
    </row>
    <row r="9" spans="1:16" ht="45" customHeight="1" x14ac:dyDescent="0.45">
      <c r="A9" s="30">
        <v>6</v>
      </c>
      <c r="B9" s="8">
        <v>23999130</v>
      </c>
      <c r="C9" s="8" t="s">
        <v>24</v>
      </c>
      <c r="D9" s="8">
        <v>92.81</v>
      </c>
      <c r="E9" s="8">
        <f t="shared" si="0"/>
        <v>9</v>
      </c>
      <c r="F9" s="8">
        <v>75</v>
      </c>
      <c r="G9" s="8">
        <f t="shared" si="1"/>
        <v>13</v>
      </c>
      <c r="H9" s="8">
        <v>89.5</v>
      </c>
      <c r="I9" s="8">
        <f t="shared" si="2"/>
        <v>8</v>
      </c>
      <c r="J9" s="8">
        <f t="shared" si="3"/>
        <v>88.917000000000002</v>
      </c>
      <c r="K9" s="7">
        <f t="shared" si="4"/>
        <v>6</v>
      </c>
      <c r="L9" s="8">
        <v>2.91</v>
      </c>
      <c r="M9" s="8">
        <v>429</v>
      </c>
      <c r="N9" s="8" t="s">
        <v>18</v>
      </c>
      <c r="O9" s="7"/>
      <c r="P9" s="7"/>
    </row>
    <row r="10" spans="1:16" ht="45" customHeight="1" x14ac:dyDescent="0.45">
      <c r="A10" s="30">
        <v>7</v>
      </c>
      <c r="B10" s="8">
        <v>23999003</v>
      </c>
      <c r="C10" s="10" t="s">
        <v>25</v>
      </c>
      <c r="D10" s="7">
        <v>99.81</v>
      </c>
      <c r="E10" s="8">
        <f t="shared" si="0"/>
        <v>5</v>
      </c>
      <c r="F10" s="10">
        <v>60</v>
      </c>
      <c r="G10" s="8">
        <f t="shared" si="1"/>
        <v>55</v>
      </c>
      <c r="H10" s="7">
        <v>62</v>
      </c>
      <c r="I10" s="8">
        <f t="shared" si="2"/>
        <v>23</v>
      </c>
      <c r="J10" s="8">
        <f t="shared" si="3"/>
        <v>88.066999999999993</v>
      </c>
      <c r="K10" s="7">
        <f t="shared" si="4"/>
        <v>7</v>
      </c>
      <c r="L10" s="8">
        <v>3.53</v>
      </c>
      <c r="M10" s="8">
        <v>485</v>
      </c>
      <c r="N10" s="8" t="s">
        <v>18</v>
      </c>
      <c r="O10" s="7"/>
      <c r="P10" s="7"/>
    </row>
    <row r="11" spans="1:16" ht="45" customHeight="1" x14ac:dyDescent="0.45">
      <c r="A11" s="30">
        <v>8</v>
      </c>
      <c r="B11" s="7">
        <v>23999110</v>
      </c>
      <c r="C11" s="7" t="s">
        <v>26</v>
      </c>
      <c r="D11" s="7">
        <v>86.71</v>
      </c>
      <c r="E11" s="8">
        <f t="shared" si="0"/>
        <v>13</v>
      </c>
      <c r="F11" s="7">
        <v>85</v>
      </c>
      <c r="G11" s="8">
        <f t="shared" si="1"/>
        <v>5</v>
      </c>
      <c r="H11" s="7">
        <v>100</v>
      </c>
      <c r="I11" s="8">
        <f t="shared" si="2"/>
        <v>1</v>
      </c>
      <c r="J11" s="8">
        <f t="shared" si="3"/>
        <v>87.696999999999989</v>
      </c>
      <c r="K11" s="7">
        <f t="shared" si="4"/>
        <v>8</v>
      </c>
      <c r="L11" s="7">
        <v>3.06</v>
      </c>
      <c r="M11" s="7">
        <v>488</v>
      </c>
      <c r="N11" s="7" t="s">
        <v>18</v>
      </c>
      <c r="O11" s="7"/>
      <c r="P11" s="7"/>
    </row>
    <row r="12" spans="1:16" ht="45" customHeight="1" x14ac:dyDescent="0.45">
      <c r="A12" s="30">
        <v>9</v>
      </c>
      <c r="B12" s="7">
        <v>23999075</v>
      </c>
      <c r="C12" s="7" t="s">
        <v>27</v>
      </c>
      <c r="D12" s="7">
        <v>82.81</v>
      </c>
      <c r="E12" s="8">
        <f t="shared" si="0"/>
        <v>20</v>
      </c>
      <c r="F12" s="7">
        <v>91</v>
      </c>
      <c r="G12" s="8">
        <f t="shared" si="1"/>
        <v>4</v>
      </c>
      <c r="H12" s="7">
        <v>100</v>
      </c>
      <c r="I12" s="8">
        <f t="shared" si="2"/>
        <v>1</v>
      </c>
      <c r="J12" s="8">
        <f t="shared" si="3"/>
        <v>86.167000000000002</v>
      </c>
      <c r="K12" s="7">
        <f t="shared" si="4"/>
        <v>9</v>
      </c>
      <c r="L12" s="7">
        <v>2.78</v>
      </c>
      <c r="M12" s="7" t="s">
        <v>23</v>
      </c>
      <c r="N12" s="7" t="s">
        <v>18</v>
      </c>
      <c r="O12" s="7"/>
      <c r="P12" s="7"/>
    </row>
    <row r="13" spans="1:16" ht="45" customHeight="1" x14ac:dyDescent="0.45">
      <c r="A13" s="30">
        <v>10</v>
      </c>
      <c r="B13" s="8">
        <v>23999203</v>
      </c>
      <c r="C13" s="8" t="s">
        <v>28</v>
      </c>
      <c r="D13" s="8">
        <v>97.56</v>
      </c>
      <c r="E13" s="8">
        <f t="shared" si="0"/>
        <v>6</v>
      </c>
      <c r="F13" s="8">
        <v>60</v>
      </c>
      <c r="G13" s="8">
        <f t="shared" si="1"/>
        <v>55</v>
      </c>
      <c r="H13" s="8">
        <v>50</v>
      </c>
      <c r="I13" s="8">
        <f t="shared" si="2"/>
        <v>37</v>
      </c>
      <c r="J13" s="8">
        <f t="shared" si="3"/>
        <v>85.292000000000002</v>
      </c>
      <c r="K13" s="7">
        <f t="shared" si="4"/>
        <v>10</v>
      </c>
      <c r="L13" s="8">
        <v>3.32</v>
      </c>
      <c r="M13" s="8">
        <v>436</v>
      </c>
      <c r="N13" s="8" t="s">
        <v>18</v>
      </c>
      <c r="O13" s="7"/>
      <c r="P13" s="7"/>
    </row>
    <row r="14" spans="1:16" ht="45" customHeight="1" x14ac:dyDescent="0.45">
      <c r="A14" s="30">
        <v>11</v>
      </c>
      <c r="B14" s="7">
        <v>23999172</v>
      </c>
      <c r="C14" s="7" t="s">
        <v>29</v>
      </c>
      <c r="D14" s="7">
        <v>78.489999999999995</v>
      </c>
      <c r="E14" s="8">
        <f t="shared" si="0"/>
        <v>33</v>
      </c>
      <c r="F14" s="7">
        <v>99</v>
      </c>
      <c r="G14" s="8">
        <f t="shared" si="1"/>
        <v>1</v>
      </c>
      <c r="H14" s="7">
        <v>100</v>
      </c>
      <c r="I14" s="8">
        <f t="shared" si="2"/>
        <v>1</v>
      </c>
      <c r="J14" s="8">
        <f t="shared" si="3"/>
        <v>84.742999999999981</v>
      </c>
      <c r="K14" s="7">
        <f t="shared" si="4"/>
        <v>11</v>
      </c>
      <c r="L14" s="7">
        <v>2.34</v>
      </c>
      <c r="M14" s="7">
        <v>428</v>
      </c>
      <c r="N14" s="14" t="s">
        <v>18</v>
      </c>
      <c r="O14" s="7"/>
      <c r="P14" s="7"/>
    </row>
    <row r="15" spans="1:16" ht="45" customHeight="1" x14ac:dyDescent="0.45">
      <c r="A15" s="30">
        <v>12</v>
      </c>
      <c r="B15" s="9">
        <v>23999127</v>
      </c>
      <c r="C15" s="9" t="s">
        <v>30</v>
      </c>
      <c r="D15" s="7">
        <v>93.81</v>
      </c>
      <c r="E15" s="8">
        <f t="shared" si="0"/>
        <v>8</v>
      </c>
      <c r="F15" s="7">
        <v>68</v>
      </c>
      <c r="G15" s="8">
        <f t="shared" si="1"/>
        <v>23</v>
      </c>
      <c r="H15" s="7">
        <v>54</v>
      </c>
      <c r="I15" s="8">
        <f t="shared" si="2"/>
        <v>31</v>
      </c>
      <c r="J15" s="8">
        <f t="shared" si="3"/>
        <v>84.667000000000002</v>
      </c>
      <c r="K15" s="7">
        <f t="shared" si="4"/>
        <v>12</v>
      </c>
      <c r="L15" s="17">
        <v>3.01</v>
      </c>
      <c r="M15" s="17">
        <v>450</v>
      </c>
      <c r="N15" s="21" t="s">
        <v>18</v>
      </c>
      <c r="O15" s="7"/>
      <c r="P15" s="7"/>
    </row>
    <row r="16" spans="1:16" ht="45" customHeight="1" x14ac:dyDescent="0.45">
      <c r="A16" s="30">
        <v>13</v>
      </c>
      <c r="B16" s="7">
        <v>23999123</v>
      </c>
      <c r="C16" s="7" t="s">
        <v>31</v>
      </c>
      <c r="D16" s="7">
        <v>80</v>
      </c>
      <c r="E16" s="8">
        <f t="shared" si="0"/>
        <v>28</v>
      </c>
      <c r="F16" s="7">
        <v>95</v>
      </c>
      <c r="G16" s="8">
        <f t="shared" si="1"/>
        <v>2</v>
      </c>
      <c r="H16" s="7">
        <v>93</v>
      </c>
      <c r="I16" s="8">
        <f t="shared" si="2"/>
        <v>7</v>
      </c>
      <c r="J16" s="8">
        <f t="shared" si="3"/>
        <v>84.3</v>
      </c>
      <c r="K16" s="7">
        <f t="shared" si="4"/>
        <v>13</v>
      </c>
      <c r="L16" s="7">
        <v>2.54</v>
      </c>
      <c r="M16" s="7">
        <v>429</v>
      </c>
      <c r="N16" s="17" t="s">
        <v>18</v>
      </c>
      <c r="O16" s="7"/>
      <c r="P16" s="7"/>
    </row>
    <row r="17" spans="1:16" ht="45" customHeight="1" x14ac:dyDescent="0.45">
      <c r="A17" s="30">
        <v>14</v>
      </c>
      <c r="B17" s="7">
        <v>23999083</v>
      </c>
      <c r="C17" s="7" t="s">
        <v>32</v>
      </c>
      <c r="D17" s="7">
        <v>82.56</v>
      </c>
      <c r="E17" s="8">
        <f t="shared" si="0"/>
        <v>21</v>
      </c>
      <c r="F17" s="7">
        <v>83</v>
      </c>
      <c r="G17" s="8">
        <f t="shared" si="1"/>
        <v>7</v>
      </c>
      <c r="H17" s="7">
        <v>86.5</v>
      </c>
      <c r="I17" s="8">
        <f t="shared" si="2"/>
        <v>11</v>
      </c>
      <c r="J17" s="8">
        <f t="shared" si="3"/>
        <v>83.042000000000002</v>
      </c>
      <c r="K17" s="7">
        <f t="shared" si="4"/>
        <v>14</v>
      </c>
      <c r="L17" s="7">
        <v>1.94</v>
      </c>
      <c r="M17" s="7" t="s">
        <v>23</v>
      </c>
      <c r="N17" s="7" t="s">
        <v>33</v>
      </c>
      <c r="O17" s="7"/>
      <c r="P17" s="7"/>
    </row>
    <row r="18" spans="1:16" s="4" customFormat="1" ht="45" customHeight="1" x14ac:dyDescent="0.45">
      <c r="A18" s="30">
        <v>15</v>
      </c>
      <c r="B18" s="7">
        <v>23999098</v>
      </c>
      <c r="C18" s="7" t="s">
        <v>34</v>
      </c>
      <c r="D18" s="7">
        <v>79.66</v>
      </c>
      <c r="E18" s="8">
        <f t="shared" si="0"/>
        <v>29</v>
      </c>
      <c r="F18" s="7">
        <v>79</v>
      </c>
      <c r="G18" s="8">
        <f t="shared" si="1"/>
        <v>9</v>
      </c>
      <c r="H18" s="7">
        <v>93.5</v>
      </c>
      <c r="I18" s="8">
        <f t="shared" si="2"/>
        <v>6</v>
      </c>
      <c r="J18" s="8">
        <f t="shared" si="3"/>
        <v>80.911999999999992</v>
      </c>
      <c r="K18" s="7">
        <f t="shared" si="4"/>
        <v>15</v>
      </c>
      <c r="L18" s="7">
        <v>2.44</v>
      </c>
      <c r="M18" s="7">
        <v>436</v>
      </c>
      <c r="N18" s="7" t="s">
        <v>18</v>
      </c>
      <c r="O18" s="7"/>
      <c r="P18" s="7"/>
    </row>
    <row r="19" spans="1:16" ht="45" customHeight="1" x14ac:dyDescent="0.45">
      <c r="A19" s="30">
        <v>16</v>
      </c>
      <c r="B19" s="8">
        <v>23999067</v>
      </c>
      <c r="C19" s="8" t="s">
        <v>35</v>
      </c>
      <c r="D19" s="8">
        <v>81.239999999999995</v>
      </c>
      <c r="E19" s="8">
        <f t="shared" si="0"/>
        <v>24</v>
      </c>
      <c r="F19" s="8">
        <v>79</v>
      </c>
      <c r="G19" s="8">
        <f t="shared" si="1"/>
        <v>9</v>
      </c>
      <c r="H19" s="8">
        <v>80</v>
      </c>
      <c r="I19" s="8">
        <f t="shared" si="2"/>
        <v>12</v>
      </c>
      <c r="J19" s="8">
        <f t="shared" si="3"/>
        <v>80.667999999999992</v>
      </c>
      <c r="K19" s="7">
        <f t="shared" si="4"/>
        <v>16</v>
      </c>
      <c r="L19" s="8">
        <v>1.65</v>
      </c>
      <c r="M19" s="8" t="s">
        <v>23</v>
      </c>
      <c r="N19" s="8" t="s">
        <v>33</v>
      </c>
      <c r="O19" s="7"/>
      <c r="P19" s="7"/>
    </row>
    <row r="20" spans="1:16" ht="45" customHeight="1" x14ac:dyDescent="0.45">
      <c r="A20" s="30">
        <v>17</v>
      </c>
      <c r="B20" s="14">
        <v>23999188</v>
      </c>
      <c r="C20" s="14" t="s">
        <v>36</v>
      </c>
      <c r="D20" s="14">
        <v>84.16</v>
      </c>
      <c r="E20" s="8">
        <f t="shared" si="0"/>
        <v>17</v>
      </c>
      <c r="F20" s="14">
        <v>75</v>
      </c>
      <c r="G20" s="8">
        <f t="shared" si="1"/>
        <v>13</v>
      </c>
      <c r="H20" s="14">
        <v>65</v>
      </c>
      <c r="I20" s="8">
        <f t="shared" si="2"/>
        <v>20</v>
      </c>
      <c r="J20" s="8">
        <f t="shared" si="3"/>
        <v>80.411999999999992</v>
      </c>
      <c r="K20" s="7">
        <f t="shared" si="4"/>
        <v>17</v>
      </c>
      <c r="L20" s="14">
        <v>2.5299999999999998</v>
      </c>
      <c r="M20" s="7">
        <v>434</v>
      </c>
      <c r="N20" s="14" t="s">
        <v>18</v>
      </c>
      <c r="O20" s="7"/>
      <c r="P20" s="7"/>
    </row>
    <row r="21" spans="1:16" ht="45" customHeight="1" x14ac:dyDescent="0.45">
      <c r="A21" s="30">
        <v>18</v>
      </c>
      <c r="B21" s="7">
        <v>23999052</v>
      </c>
      <c r="C21" s="7" t="s">
        <v>37</v>
      </c>
      <c r="D21" s="7">
        <v>90.57</v>
      </c>
      <c r="E21" s="8">
        <f t="shared" si="0"/>
        <v>10</v>
      </c>
      <c r="F21" s="7">
        <v>60</v>
      </c>
      <c r="G21" s="8">
        <f t="shared" si="1"/>
        <v>55</v>
      </c>
      <c r="H21" s="7">
        <v>50</v>
      </c>
      <c r="I21" s="8">
        <f t="shared" si="2"/>
        <v>37</v>
      </c>
      <c r="J21" s="8">
        <f t="shared" si="3"/>
        <v>80.399000000000001</v>
      </c>
      <c r="K21" s="7">
        <f t="shared" si="4"/>
        <v>18</v>
      </c>
      <c r="L21" s="7">
        <v>2.4700000000000002</v>
      </c>
      <c r="M21" s="7">
        <v>401</v>
      </c>
      <c r="N21" s="14" t="s">
        <v>33</v>
      </c>
      <c r="O21" s="7"/>
      <c r="P21" s="7"/>
    </row>
    <row r="22" spans="1:16" ht="45" customHeight="1" x14ac:dyDescent="0.45">
      <c r="A22" s="30">
        <v>19</v>
      </c>
      <c r="B22" s="8">
        <v>23999002</v>
      </c>
      <c r="C22" s="8" t="s">
        <v>38</v>
      </c>
      <c r="D22" s="8">
        <v>89.12</v>
      </c>
      <c r="E22" s="8">
        <f t="shared" si="0"/>
        <v>11</v>
      </c>
      <c r="F22" s="8">
        <v>63.5</v>
      </c>
      <c r="G22" s="8">
        <f t="shared" si="1"/>
        <v>35</v>
      </c>
      <c r="H22" s="8">
        <v>50</v>
      </c>
      <c r="I22" s="8">
        <f t="shared" si="2"/>
        <v>37</v>
      </c>
      <c r="J22" s="8">
        <f t="shared" si="3"/>
        <v>80.084000000000003</v>
      </c>
      <c r="K22" s="7">
        <f t="shared" si="4"/>
        <v>19</v>
      </c>
      <c r="L22" s="8">
        <v>2.81</v>
      </c>
      <c r="M22" s="8" t="s">
        <v>23</v>
      </c>
      <c r="N22" s="8" t="s">
        <v>33</v>
      </c>
      <c r="O22" s="7"/>
      <c r="P22" s="7"/>
    </row>
    <row r="23" spans="1:16" ht="45" customHeight="1" x14ac:dyDescent="0.45">
      <c r="A23" s="30">
        <v>20</v>
      </c>
      <c r="B23" s="7">
        <v>23999100</v>
      </c>
      <c r="C23" s="7" t="s">
        <v>39</v>
      </c>
      <c r="D23" s="7">
        <v>79.28</v>
      </c>
      <c r="E23" s="8">
        <f t="shared" si="0"/>
        <v>31</v>
      </c>
      <c r="F23" s="7">
        <v>72</v>
      </c>
      <c r="G23" s="8">
        <f t="shared" si="1"/>
        <v>17</v>
      </c>
      <c r="H23" s="7">
        <v>100</v>
      </c>
      <c r="I23" s="8">
        <f t="shared" si="2"/>
        <v>1</v>
      </c>
      <c r="J23" s="8">
        <f t="shared" si="3"/>
        <v>79.896000000000001</v>
      </c>
      <c r="K23" s="7">
        <f t="shared" si="4"/>
        <v>20</v>
      </c>
      <c r="L23" s="7">
        <v>2.42</v>
      </c>
      <c r="M23" s="7">
        <v>440</v>
      </c>
      <c r="N23" s="7" t="s">
        <v>18</v>
      </c>
      <c r="O23" s="7"/>
      <c r="P23" s="7"/>
    </row>
    <row r="24" spans="1:16" ht="45" customHeight="1" x14ac:dyDescent="0.45">
      <c r="A24" s="30">
        <v>21</v>
      </c>
      <c r="B24" s="8">
        <v>23999162</v>
      </c>
      <c r="C24" s="8" t="s">
        <v>40</v>
      </c>
      <c r="D24" s="8">
        <v>85.02</v>
      </c>
      <c r="E24" s="8">
        <f t="shared" si="0"/>
        <v>14</v>
      </c>
      <c r="F24" s="8">
        <v>69.5</v>
      </c>
      <c r="G24" s="8">
        <f t="shared" si="1"/>
        <v>21</v>
      </c>
      <c r="H24" s="8">
        <v>61.5</v>
      </c>
      <c r="I24" s="8">
        <f t="shared" si="2"/>
        <v>25</v>
      </c>
      <c r="J24" s="8">
        <f t="shared" si="3"/>
        <v>79.564000000000007</v>
      </c>
      <c r="K24" s="7">
        <f t="shared" si="4"/>
        <v>21</v>
      </c>
      <c r="L24" s="8">
        <v>2.71</v>
      </c>
      <c r="M24" s="8">
        <v>450</v>
      </c>
      <c r="N24" s="8" t="s">
        <v>18</v>
      </c>
      <c r="O24" s="7"/>
      <c r="P24" s="7"/>
    </row>
    <row r="25" spans="1:16" ht="45" customHeight="1" x14ac:dyDescent="0.45">
      <c r="A25" s="30">
        <v>22</v>
      </c>
      <c r="B25" s="7">
        <v>23999118</v>
      </c>
      <c r="C25" s="7" t="s">
        <v>41</v>
      </c>
      <c r="D25" s="7">
        <v>80.86</v>
      </c>
      <c r="E25" s="8">
        <f t="shared" si="0"/>
        <v>25</v>
      </c>
      <c r="F25" s="7">
        <v>79</v>
      </c>
      <c r="G25" s="8">
        <f t="shared" si="1"/>
        <v>9</v>
      </c>
      <c r="H25" s="7">
        <v>70</v>
      </c>
      <c r="I25" s="8">
        <f t="shared" si="2"/>
        <v>16</v>
      </c>
      <c r="J25" s="8">
        <f t="shared" si="3"/>
        <v>79.402000000000001</v>
      </c>
      <c r="K25" s="7">
        <f t="shared" si="4"/>
        <v>22</v>
      </c>
      <c r="L25" s="7">
        <v>2.66</v>
      </c>
      <c r="M25" s="7">
        <v>422</v>
      </c>
      <c r="N25" s="7" t="s">
        <v>18</v>
      </c>
      <c r="O25" s="7"/>
      <c r="P25" s="7"/>
    </row>
    <row r="26" spans="1:16" ht="45" customHeight="1" x14ac:dyDescent="0.45">
      <c r="A26" s="30">
        <v>23</v>
      </c>
      <c r="B26" s="9">
        <v>23999049</v>
      </c>
      <c r="C26" s="9" t="s">
        <v>42</v>
      </c>
      <c r="D26" s="7">
        <v>87.68</v>
      </c>
      <c r="E26" s="8">
        <f t="shared" si="0"/>
        <v>12</v>
      </c>
      <c r="F26" s="7">
        <v>65</v>
      </c>
      <c r="G26" s="8">
        <f t="shared" si="1"/>
        <v>31</v>
      </c>
      <c r="H26" s="7">
        <v>50</v>
      </c>
      <c r="I26" s="8">
        <f t="shared" si="2"/>
        <v>37</v>
      </c>
      <c r="J26" s="8">
        <f t="shared" si="3"/>
        <v>79.376000000000005</v>
      </c>
      <c r="K26" s="7">
        <f t="shared" si="4"/>
        <v>23</v>
      </c>
      <c r="L26" s="17">
        <v>2.87</v>
      </c>
      <c r="M26" s="17">
        <v>439</v>
      </c>
      <c r="N26" s="17" t="s">
        <v>18</v>
      </c>
      <c r="O26" s="7"/>
      <c r="P26" s="7"/>
    </row>
    <row r="27" spans="1:16" ht="45" customHeight="1" x14ac:dyDescent="0.45">
      <c r="A27" s="30">
        <v>24</v>
      </c>
      <c r="B27" s="7">
        <v>23999050</v>
      </c>
      <c r="C27" s="7" t="s">
        <v>43</v>
      </c>
      <c r="D27" s="7">
        <v>84.26</v>
      </c>
      <c r="E27" s="8">
        <f t="shared" si="0"/>
        <v>16</v>
      </c>
      <c r="F27" s="7">
        <v>72.5</v>
      </c>
      <c r="G27" s="8">
        <f t="shared" si="1"/>
        <v>16</v>
      </c>
      <c r="H27" s="4">
        <v>50</v>
      </c>
      <c r="I27" s="8">
        <f t="shared" si="2"/>
        <v>37</v>
      </c>
      <c r="J27" s="8">
        <f t="shared" si="3"/>
        <v>78.481999999999999</v>
      </c>
      <c r="K27" s="7">
        <f t="shared" si="4"/>
        <v>24</v>
      </c>
      <c r="L27" s="7">
        <v>2.85</v>
      </c>
      <c r="M27" s="7">
        <v>440</v>
      </c>
      <c r="N27" s="17" t="s">
        <v>18</v>
      </c>
      <c r="O27" s="7"/>
      <c r="P27" s="7"/>
    </row>
    <row r="28" spans="1:16" ht="45" customHeight="1" x14ac:dyDescent="0.45">
      <c r="A28" s="30">
        <v>25</v>
      </c>
      <c r="B28" s="7">
        <v>23999138</v>
      </c>
      <c r="C28" s="7" t="s">
        <v>44</v>
      </c>
      <c r="D28" s="7">
        <v>81.59</v>
      </c>
      <c r="E28" s="8">
        <f t="shared" si="0"/>
        <v>22</v>
      </c>
      <c r="F28" s="7">
        <v>68</v>
      </c>
      <c r="G28" s="8">
        <f t="shared" si="1"/>
        <v>23</v>
      </c>
      <c r="H28" s="7">
        <v>76</v>
      </c>
      <c r="I28" s="8">
        <f t="shared" si="2"/>
        <v>15</v>
      </c>
      <c r="J28" s="8">
        <f t="shared" si="3"/>
        <v>78.312999999999988</v>
      </c>
      <c r="K28" s="7">
        <f t="shared" si="4"/>
        <v>25</v>
      </c>
      <c r="L28" s="7">
        <v>2.75</v>
      </c>
      <c r="M28" s="7">
        <v>589</v>
      </c>
      <c r="N28" s="7" t="s">
        <v>18</v>
      </c>
      <c r="O28" s="7"/>
      <c r="P28" s="7"/>
    </row>
    <row r="29" spans="1:16" ht="45" customHeight="1" x14ac:dyDescent="0.45">
      <c r="A29" s="30">
        <v>26</v>
      </c>
      <c r="B29" s="9">
        <v>23190033</v>
      </c>
      <c r="C29" s="9" t="s">
        <v>45</v>
      </c>
      <c r="D29" s="7">
        <v>83.19</v>
      </c>
      <c r="E29" s="8">
        <f t="shared" si="0"/>
        <v>18</v>
      </c>
      <c r="F29" s="7">
        <v>70</v>
      </c>
      <c r="G29" s="8">
        <f t="shared" si="1"/>
        <v>19</v>
      </c>
      <c r="H29" s="7">
        <v>59</v>
      </c>
      <c r="I29" s="8">
        <f t="shared" si="2"/>
        <v>29</v>
      </c>
      <c r="J29" s="8">
        <f t="shared" si="3"/>
        <v>78.132999999999996</v>
      </c>
      <c r="K29" s="7">
        <f t="shared" si="4"/>
        <v>26</v>
      </c>
      <c r="L29" s="18">
        <v>2.92</v>
      </c>
      <c r="M29" s="18">
        <v>498</v>
      </c>
      <c r="N29" s="18" t="s">
        <v>18</v>
      </c>
      <c r="O29" s="7"/>
      <c r="P29" s="7"/>
    </row>
    <row r="30" spans="1:16" ht="45" customHeight="1" x14ac:dyDescent="0.45">
      <c r="A30" s="30">
        <v>27</v>
      </c>
      <c r="B30" s="7">
        <v>23999187</v>
      </c>
      <c r="C30" s="7" t="s">
        <v>47</v>
      </c>
      <c r="D30" s="7">
        <v>84.46</v>
      </c>
      <c r="E30" s="8">
        <f t="shared" si="0"/>
        <v>15</v>
      </c>
      <c r="F30" s="7">
        <v>63</v>
      </c>
      <c r="G30" s="8">
        <f t="shared" si="1"/>
        <v>39</v>
      </c>
      <c r="H30" s="7">
        <v>50</v>
      </c>
      <c r="I30" s="8">
        <f t="shared" si="2"/>
        <v>37</v>
      </c>
      <c r="J30" s="8">
        <f t="shared" si="3"/>
        <v>76.72199999999998</v>
      </c>
      <c r="K30" s="7">
        <f t="shared" si="4"/>
        <v>27</v>
      </c>
      <c r="L30" s="7">
        <v>2.64</v>
      </c>
      <c r="M30" s="7">
        <v>535</v>
      </c>
      <c r="N30" s="17" t="s">
        <v>18</v>
      </c>
      <c r="O30" s="7"/>
      <c r="P30" s="7"/>
    </row>
    <row r="31" spans="1:16" ht="45" customHeight="1" x14ac:dyDescent="0.45">
      <c r="A31" s="30">
        <v>28</v>
      </c>
      <c r="B31" s="8">
        <v>23999151</v>
      </c>
      <c r="C31" s="8" t="s">
        <v>48</v>
      </c>
      <c r="D31" s="17">
        <v>82.83</v>
      </c>
      <c r="E31" s="8">
        <f t="shared" si="0"/>
        <v>19</v>
      </c>
      <c r="F31" s="8">
        <v>60</v>
      </c>
      <c r="G31" s="8">
        <f t="shared" si="1"/>
        <v>55</v>
      </c>
      <c r="H31" s="8">
        <v>66</v>
      </c>
      <c r="I31" s="8">
        <f t="shared" si="2"/>
        <v>19</v>
      </c>
      <c r="J31" s="8">
        <f t="shared" si="3"/>
        <v>76.580999999999989</v>
      </c>
      <c r="K31" s="7">
        <f t="shared" si="4"/>
        <v>28</v>
      </c>
      <c r="L31" s="8">
        <v>2.8</v>
      </c>
      <c r="M31" s="17" t="s">
        <v>23</v>
      </c>
      <c r="N31" s="8" t="s">
        <v>18</v>
      </c>
      <c r="O31" s="7"/>
      <c r="P31" s="7"/>
    </row>
    <row r="32" spans="1:16" ht="45" customHeight="1" x14ac:dyDescent="0.45">
      <c r="A32" s="30">
        <v>29</v>
      </c>
      <c r="B32" s="9">
        <v>23999147</v>
      </c>
      <c r="C32" s="9" t="s">
        <v>46</v>
      </c>
      <c r="D32" s="7">
        <v>75.61</v>
      </c>
      <c r="E32" s="8">
        <f t="shared" si="0"/>
        <v>40</v>
      </c>
      <c r="F32" s="7">
        <v>80</v>
      </c>
      <c r="G32" s="8">
        <f t="shared" si="1"/>
        <v>8</v>
      </c>
      <c r="H32" s="7">
        <v>76.5</v>
      </c>
      <c r="I32" s="8">
        <f t="shared" si="2"/>
        <v>14</v>
      </c>
      <c r="J32" s="8">
        <f t="shared" si="3"/>
        <v>76.576999999999998</v>
      </c>
      <c r="K32" s="7">
        <f t="shared" si="4"/>
        <v>29</v>
      </c>
      <c r="L32" s="18">
        <v>2.16</v>
      </c>
      <c r="M32" s="17" t="s">
        <v>23</v>
      </c>
      <c r="N32" s="17" t="s">
        <v>33</v>
      </c>
      <c r="O32" s="7"/>
      <c r="P32" s="7"/>
    </row>
    <row r="33" spans="1:16" ht="45" customHeight="1" x14ac:dyDescent="0.45">
      <c r="A33" s="30">
        <v>30</v>
      </c>
      <c r="B33" s="8">
        <v>23999064</v>
      </c>
      <c r="C33" s="8" t="s">
        <v>49</v>
      </c>
      <c r="D33" s="17">
        <v>76.44</v>
      </c>
      <c r="E33" s="8">
        <f t="shared" si="0"/>
        <v>38</v>
      </c>
      <c r="F33" s="8">
        <v>79</v>
      </c>
      <c r="G33" s="8">
        <f t="shared" si="1"/>
        <v>9</v>
      </c>
      <c r="H33" s="8">
        <v>65</v>
      </c>
      <c r="I33" s="8">
        <f t="shared" si="2"/>
        <v>20</v>
      </c>
      <c r="J33" s="8">
        <f t="shared" si="3"/>
        <v>75.807999999999993</v>
      </c>
      <c r="K33" s="7">
        <f t="shared" si="4"/>
        <v>30</v>
      </c>
      <c r="L33" s="8">
        <v>2.0699999999999998</v>
      </c>
      <c r="M33" s="17" t="s">
        <v>23</v>
      </c>
      <c r="N33" s="8" t="s">
        <v>18</v>
      </c>
      <c r="O33" s="7"/>
      <c r="P33" s="7"/>
    </row>
    <row r="34" spans="1:16" ht="45" customHeight="1" x14ac:dyDescent="0.45">
      <c r="A34" s="30">
        <v>31</v>
      </c>
      <c r="B34" s="7">
        <v>23999186</v>
      </c>
      <c r="C34" s="7" t="s">
        <v>50</v>
      </c>
      <c r="D34" s="7">
        <v>81.27</v>
      </c>
      <c r="E34" s="8">
        <f t="shared" si="0"/>
        <v>23</v>
      </c>
      <c r="F34" s="7">
        <v>63.5</v>
      </c>
      <c r="G34" s="8">
        <f t="shared" si="1"/>
        <v>35</v>
      </c>
      <c r="H34" s="7">
        <v>58</v>
      </c>
      <c r="I34" s="8">
        <f t="shared" si="2"/>
        <v>30</v>
      </c>
      <c r="J34" s="8">
        <f t="shared" si="3"/>
        <v>75.388999999999996</v>
      </c>
      <c r="K34" s="7">
        <f t="shared" si="4"/>
        <v>31</v>
      </c>
      <c r="L34" s="7">
        <v>2.7</v>
      </c>
      <c r="M34" s="7">
        <v>471</v>
      </c>
      <c r="N34" s="8" t="s">
        <v>18</v>
      </c>
      <c r="O34" s="7"/>
      <c r="P34" s="7"/>
    </row>
    <row r="35" spans="1:16" ht="45" customHeight="1" x14ac:dyDescent="0.45">
      <c r="A35" s="30">
        <v>32</v>
      </c>
      <c r="B35" s="7">
        <v>23999129</v>
      </c>
      <c r="C35" s="7" t="s">
        <v>51</v>
      </c>
      <c r="D35" s="7">
        <v>77.53</v>
      </c>
      <c r="E35" s="8">
        <f t="shared" si="0"/>
        <v>34</v>
      </c>
      <c r="F35" s="7">
        <v>75</v>
      </c>
      <c r="G35" s="8">
        <f t="shared" si="1"/>
        <v>13</v>
      </c>
      <c r="H35" s="7">
        <v>61</v>
      </c>
      <c r="I35" s="8">
        <f t="shared" si="2"/>
        <v>26</v>
      </c>
      <c r="J35" s="8">
        <f t="shared" si="3"/>
        <v>75.371000000000009</v>
      </c>
      <c r="K35" s="7">
        <f t="shared" si="4"/>
        <v>32</v>
      </c>
      <c r="L35" s="7">
        <v>2.31</v>
      </c>
      <c r="M35" s="7">
        <v>453</v>
      </c>
      <c r="N35" s="7" t="s">
        <v>18</v>
      </c>
      <c r="O35" s="7"/>
      <c r="P35" s="7"/>
    </row>
    <row r="36" spans="1:16" ht="45" customHeight="1" x14ac:dyDescent="0.45">
      <c r="A36" s="30">
        <v>33</v>
      </c>
      <c r="B36" s="17">
        <v>23999178</v>
      </c>
      <c r="C36" s="17" t="s">
        <v>52</v>
      </c>
      <c r="D36" s="17">
        <v>79.17</v>
      </c>
      <c r="E36" s="8">
        <f t="shared" ref="E36:E67" si="5">RANK(D36,D:D)</f>
        <v>32</v>
      </c>
      <c r="F36" s="8">
        <v>68.5</v>
      </c>
      <c r="G36" s="8">
        <f t="shared" ref="G36:G67" si="6">RANK(F36,F:F)</f>
        <v>22</v>
      </c>
      <c r="H36" s="8">
        <v>50</v>
      </c>
      <c r="I36" s="8">
        <f t="shared" ref="I36:I67" si="7">RANK(H36,H:H)</f>
        <v>37</v>
      </c>
      <c r="J36" s="8">
        <f t="shared" ref="J36:J67" si="8">0.1*H36+0.7*D36+0.2*F36</f>
        <v>74.119</v>
      </c>
      <c r="K36" s="7">
        <f t="shared" ref="K36:K67" si="9">RANK(J36,J:J)</f>
        <v>33</v>
      </c>
      <c r="L36" s="8">
        <v>2.41</v>
      </c>
      <c r="M36" s="17" t="s">
        <v>23</v>
      </c>
      <c r="N36" s="8" t="s">
        <v>18</v>
      </c>
      <c r="O36" s="7"/>
      <c r="P36" s="7"/>
    </row>
    <row r="37" spans="1:16" ht="45" customHeight="1" x14ac:dyDescent="0.45">
      <c r="A37" s="30">
        <v>34</v>
      </c>
      <c r="B37" s="9">
        <v>23999191</v>
      </c>
      <c r="C37" s="9" t="s">
        <v>53</v>
      </c>
      <c r="D37" s="7">
        <v>80.31</v>
      </c>
      <c r="E37" s="8">
        <f t="shared" si="5"/>
        <v>27</v>
      </c>
      <c r="F37" s="7">
        <v>61.5</v>
      </c>
      <c r="G37" s="8">
        <f t="shared" si="6"/>
        <v>46</v>
      </c>
      <c r="H37" s="7">
        <v>54</v>
      </c>
      <c r="I37" s="8">
        <f t="shared" si="7"/>
        <v>31</v>
      </c>
      <c r="J37" s="8">
        <f t="shared" si="8"/>
        <v>73.917000000000002</v>
      </c>
      <c r="K37" s="7">
        <f t="shared" si="9"/>
        <v>34</v>
      </c>
      <c r="L37" s="17">
        <v>2.16</v>
      </c>
      <c r="M37" s="17">
        <v>451</v>
      </c>
      <c r="N37" s="17" t="s">
        <v>18</v>
      </c>
      <c r="O37" s="7"/>
      <c r="P37" s="7"/>
    </row>
    <row r="38" spans="1:16" ht="45" customHeight="1" x14ac:dyDescent="0.45">
      <c r="A38" s="30">
        <v>35</v>
      </c>
      <c r="B38" s="7">
        <v>23999029</v>
      </c>
      <c r="C38" s="7" t="s">
        <v>54</v>
      </c>
      <c r="D38" s="7">
        <v>80.36</v>
      </c>
      <c r="E38" s="8">
        <f t="shared" si="5"/>
        <v>26</v>
      </c>
      <c r="F38" s="7">
        <v>60</v>
      </c>
      <c r="G38" s="8">
        <f t="shared" si="6"/>
        <v>55</v>
      </c>
      <c r="H38" s="7">
        <v>53</v>
      </c>
      <c r="I38" s="8">
        <f t="shared" si="7"/>
        <v>33</v>
      </c>
      <c r="J38" s="8">
        <f t="shared" si="8"/>
        <v>73.551999999999992</v>
      </c>
      <c r="K38" s="7">
        <f t="shared" si="9"/>
        <v>35</v>
      </c>
      <c r="L38" s="7">
        <v>2.23</v>
      </c>
      <c r="M38" s="7" t="s">
        <v>23</v>
      </c>
      <c r="N38" s="7" t="s">
        <v>18</v>
      </c>
      <c r="O38" s="7"/>
      <c r="P38" s="7"/>
    </row>
    <row r="39" spans="1:16" ht="45" customHeight="1" x14ac:dyDescent="0.45">
      <c r="A39" s="30">
        <v>36</v>
      </c>
      <c r="B39" s="9">
        <v>23999033</v>
      </c>
      <c r="C39" s="9" t="s">
        <v>55</v>
      </c>
      <c r="D39" s="7">
        <v>79.53</v>
      </c>
      <c r="E39" s="8">
        <f t="shared" si="5"/>
        <v>30</v>
      </c>
      <c r="F39" s="7">
        <v>64</v>
      </c>
      <c r="G39" s="8">
        <f t="shared" si="6"/>
        <v>34</v>
      </c>
      <c r="H39" s="7">
        <v>50</v>
      </c>
      <c r="I39" s="8">
        <f t="shared" si="7"/>
        <v>37</v>
      </c>
      <c r="J39" s="8">
        <f t="shared" si="8"/>
        <v>73.471000000000004</v>
      </c>
      <c r="K39" s="7">
        <f t="shared" si="9"/>
        <v>36</v>
      </c>
      <c r="L39" s="17">
        <v>2.44</v>
      </c>
      <c r="M39" s="17" t="s">
        <v>23</v>
      </c>
      <c r="N39" s="17" t="s">
        <v>18</v>
      </c>
      <c r="O39" s="7"/>
      <c r="P39" s="7"/>
    </row>
    <row r="40" spans="1:16" ht="45" customHeight="1" x14ac:dyDescent="0.45">
      <c r="A40" s="30">
        <v>37</v>
      </c>
      <c r="B40" s="9">
        <v>23999112</v>
      </c>
      <c r="C40" s="9" t="s">
        <v>56</v>
      </c>
      <c r="D40" s="7">
        <v>77.33</v>
      </c>
      <c r="E40" s="8">
        <f t="shared" si="5"/>
        <v>35</v>
      </c>
      <c r="F40" s="7">
        <v>61</v>
      </c>
      <c r="G40" s="8">
        <f t="shared" si="6"/>
        <v>52</v>
      </c>
      <c r="H40" s="7">
        <v>53</v>
      </c>
      <c r="I40" s="8">
        <f t="shared" si="7"/>
        <v>33</v>
      </c>
      <c r="J40" s="8">
        <f t="shared" si="8"/>
        <v>71.631</v>
      </c>
      <c r="K40" s="7">
        <f t="shared" si="9"/>
        <v>37</v>
      </c>
      <c r="L40" s="18">
        <v>2.15</v>
      </c>
      <c r="M40" s="18">
        <v>440</v>
      </c>
      <c r="N40" s="18" t="s">
        <v>18</v>
      </c>
      <c r="O40" s="7"/>
      <c r="P40" s="7"/>
    </row>
    <row r="41" spans="1:16" ht="45" customHeight="1" x14ac:dyDescent="0.45">
      <c r="A41" s="30">
        <v>38</v>
      </c>
      <c r="B41" s="8">
        <v>23999158</v>
      </c>
      <c r="C41" s="7" t="s">
        <v>57</v>
      </c>
      <c r="D41" s="7">
        <v>72.430000000000007</v>
      </c>
      <c r="E41" s="8">
        <f t="shared" si="5"/>
        <v>48</v>
      </c>
      <c r="F41" s="7">
        <v>70</v>
      </c>
      <c r="G41" s="8">
        <f t="shared" si="6"/>
        <v>19</v>
      </c>
      <c r="H41" s="7">
        <v>68</v>
      </c>
      <c r="I41" s="8">
        <f t="shared" si="7"/>
        <v>18</v>
      </c>
      <c r="J41" s="8">
        <f t="shared" si="8"/>
        <v>71.501000000000005</v>
      </c>
      <c r="K41" s="7">
        <f t="shared" si="9"/>
        <v>38</v>
      </c>
      <c r="L41" s="7">
        <v>1.77</v>
      </c>
      <c r="M41" s="7">
        <v>400</v>
      </c>
      <c r="N41" s="7" t="s">
        <v>33</v>
      </c>
      <c r="O41" s="7"/>
      <c r="P41" s="7"/>
    </row>
    <row r="42" spans="1:16" ht="45" customHeight="1" x14ac:dyDescent="0.45">
      <c r="A42" s="30">
        <v>39</v>
      </c>
      <c r="B42" s="7">
        <v>23999005</v>
      </c>
      <c r="C42" s="7" t="s">
        <v>58</v>
      </c>
      <c r="D42" s="7">
        <v>72.760000000000005</v>
      </c>
      <c r="E42" s="8">
        <f t="shared" si="5"/>
        <v>47</v>
      </c>
      <c r="F42" s="7">
        <v>67</v>
      </c>
      <c r="G42" s="8">
        <f t="shared" si="6"/>
        <v>27</v>
      </c>
      <c r="H42" s="7">
        <v>70</v>
      </c>
      <c r="I42" s="8">
        <f t="shared" si="7"/>
        <v>16</v>
      </c>
      <c r="J42" s="8">
        <f t="shared" si="8"/>
        <v>71.332000000000008</v>
      </c>
      <c r="K42" s="7">
        <f t="shared" si="9"/>
        <v>39</v>
      </c>
      <c r="L42" s="7">
        <v>1.94</v>
      </c>
      <c r="M42" s="7" t="s">
        <v>23</v>
      </c>
      <c r="N42" s="7" t="s">
        <v>33</v>
      </c>
      <c r="O42" s="7"/>
      <c r="P42" s="7"/>
    </row>
    <row r="43" spans="1:16" ht="45" customHeight="1" x14ac:dyDescent="0.45">
      <c r="A43" s="30">
        <v>40</v>
      </c>
      <c r="B43" s="7">
        <v>23999079</v>
      </c>
      <c r="C43" s="7" t="s">
        <v>59</v>
      </c>
      <c r="D43" s="7">
        <v>77.31</v>
      </c>
      <c r="E43" s="8">
        <f t="shared" si="5"/>
        <v>36</v>
      </c>
      <c r="F43" s="7">
        <v>60</v>
      </c>
      <c r="G43" s="8">
        <f t="shared" si="6"/>
        <v>55</v>
      </c>
      <c r="H43" s="7">
        <v>50</v>
      </c>
      <c r="I43" s="8">
        <f t="shared" si="7"/>
        <v>37</v>
      </c>
      <c r="J43" s="8">
        <f t="shared" si="8"/>
        <v>71.11699999999999</v>
      </c>
      <c r="K43" s="7">
        <f t="shared" si="9"/>
        <v>40</v>
      </c>
      <c r="L43" s="7">
        <v>2.2400000000000002</v>
      </c>
      <c r="M43" s="7" t="s">
        <v>23</v>
      </c>
      <c r="N43" s="7" t="s">
        <v>33</v>
      </c>
      <c r="O43" s="7"/>
      <c r="P43" s="7"/>
    </row>
    <row r="44" spans="1:16" ht="45" customHeight="1" x14ac:dyDescent="0.45">
      <c r="A44" s="30">
        <v>41</v>
      </c>
      <c r="B44" s="7">
        <v>23999076</v>
      </c>
      <c r="C44" s="7" t="s">
        <v>60</v>
      </c>
      <c r="D44" s="7">
        <v>77.209999999999994</v>
      </c>
      <c r="E44" s="8">
        <f t="shared" si="5"/>
        <v>37</v>
      </c>
      <c r="F44" s="7">
        <v>60</v>
      </c>
      <c r="G44" s="8">
        <f t="shared" si="6"/>
        <v>55</v>
      </c>
      <c r="H44" s="7">
        <v>50</v>
      </c>
      <c r="I44" s="8">
        <f t="shared" si="7"/>
        <v>37</v>
      </c>
      <c r="J44" s="8">
        <f t="shared" si="8"/>
        <v>71.046999999999997</v>
      </c>
      <c r="K44" s="7">
        <f t="shared" si="9"/>
        <v>41</v>
      </c>
      <c r="L44" s="7">
        <v>2.17</v>
      </c>
      <c r="M44" s="7">
        <v>479</v>
      </c>
      <c r="N44" s="7" t="s">
        <v>18</v>
      </c>
      <c r="O44" s="7"/>
      <c r="P44" s="7"/>
    </row>
    <row r="45" spans="1:16" ht="45" customHeight="1" x14ac:dyDescent="0.45">
      <c r="A45" s="30">
        <v>42</v>
      </c>
      <c r="B45" s="7">
        <v>23999161</v>
      </c>
      <c r="C45" s="7" t="s">
        <v>61</v>
      </c>
      <c r="D45" s="7">
        <v>73.930000000000007</v>
      </c>
      <c r="E45" s="8">
        <f t="shared" si="5"/>
        <v>43</v>
      </c>
      <c r="F45" s="7">
        <v>65.5</v>
      </c>
      <c r="G45" s="8">
        <f t="shared" si="6"/>
        <v>29</v>
      </c>
      <c r="H45" s="7">
        <v>61</v>
      </c>
      <c r="I45" s="8">
        <f t="shared" si="7"/>
        <v>26</v>
      </c>
      <c r="J45" s="8">
        <f t="shared" si="8"/>
        <v>70.951000000000008</v>
      </c>
      <c r="K45" s="7">
        <f t="shared" si="9"/>
        <v>42</v>
      </c>
      <c r="L45" s="7">
        <v>1.94</v>
      </c>
      <c r="M45" s="7">
        <v>430</v>
      </c>
      <c r="N45" s="7" t="s">
        <v>33</v>
      </c>
      <c r="O45" s="7"/>
      <c r="P45" s="7"/>
    </row>
    <row r="46" spans="1:16" ht="45" customHeight="1" x14ac:dyDescent="0.45">
      <c r="A46" s="30">
        <v>43</v>
      </c>
      <c r="B46" s="7">
        <v>23999082</v>
      </c>
      <c r="C46" s="7" t="s">
        <v>62</v>
      </c>
      <c r="D46" s="7">
        <v>76.069999999999993</v>
      </c>
      <c r="E46" s="8">
        <f t="shared" si="5"/>
        <v>39</v>
      </c>
      <c r="F46" s="7">
        <v>61</v>
      </c>
      <c r="G46" s="8">
        <f t="shared" si="6"/>
        <v>52</v>
      </c>
      <c r="H46" s="7">
        <v>50</v>
      </c>
      <c r="I46" s="8">
        <f t="shared" si="7"/>
        <v>37</v>
      </c>
      <c r="J46" s="8">
        <f t="shared" si="8"/>
        <v>70.448999999999998</v>
      </c>
      <c r="K46" s="7">
        <f t="shared" si="9"/>
        <v>43</v>
      </c>
      <c r="L46" s="7">
        <v>1.88</v>
      </c>
      <c r="M46" s="7" t="s">
        <v>23</v>
      </c>
      <c r="N46" s="7" t="s">
        <v>18</v>
      </c>
      <c r="O46" s="7"/>
      <c r="P46" s="7"/>
    </row>
    <row r="47" spans="1:16" ht="45" customHeight="1" x14ac:dyDescent="0.45">
      <c r="A47" s="30">
        <v>44</v>
      </c>
      <c r="B47" s="7">
        <v>23201088</v>
      </c>
      <c r="C47" s="7" t="s">
        <v>63</v>
      </c>
      <c r="D47" s="7">
        <v>73.430000000000007</v>
      </c>
      <c r="E47" s="8">
        <f t="shared" si="5"/>
        <v>45</v>
      </c>
      <c r="F47" s="7">
        <v>67.5</v>
      </c>
      <c r="G47" s="8">
        <f t="shared" si="6"/>
        <v>25</v>
      </c>
      <c r="H47" s="7">
        <v>50</v>
      </c>
      <c r="I47" s="8">
        <f t="shared" si="7"/>
        <v>37</v>
      </c>
      <c r="J47" s="8">
        <f t="shared" si="8"/>
        <v>69.90100000000001</v>
      </c>
      <c r="K47" s="7">
        <f t="shared" si="9"/>
        <v>44</v>
      </c>
      <c r="L47" s="7">
        <v>1.81</v>
      </c>
      <c r="M47" s="7">
        <v>449</v>
      </c>
      <c r="N47" s="7" t="s">
        <v>33</v>
      </c>
      <c r="O47" s="7"/>
      <c r="P47" s="7"/>
    </row>
    <row r="48" spans="1:16" ht="45" customHeight="1" x14ac:dyDescent="0.45">
      <c r="A48" s="30">
        <v>45</v>
      </c>
      <c r="B48" s="8">
        <v>23999141</v>
      </c>
      <c r="C48" s="8" t="s">
        <v>64</v>
      </c>
      <c r="D48" s="17">
        <v>75.569999999999993</v>
      </c>
      <c r="E48" s="8">
        <f t="shared" si="5"/>
        <v>41</v>
      </c>
      <c r="F48" s="8">
        <v>60</v>
      </c>
      <c r="G48" s="8">
        <f t="shared" si="6"/>
        <v>55</v>
      </c>
      <c r="H48" s="8">
        <v>50</v>
      </c>
      <c r="I48" s="8">
        <f t="shared" si="7"/>
        <v>37</v>
      </c>
      <c r="J48" s="8">
        <f t="shared" si="8"/>
        <v>69.899000000000001</v>
      </c>
      <c r="K48" s="7">
        <f t="shared" si="9"/>
        <v>45</v>
      </c>
      <c r="L48" s="8">
        <v>1.56</v>
      </c>
      <c r="M48" s="8">
        <v>426</v>
      </c>
      <c r="N48" s="8" t="s">
        <v>33</v>
      </c>
      <c r="O48" s="7"/>
      <c r="P48" s="7"/>
    </row>
    <row r="49" spans="1:16" ht="45" customHeight="1" x14ac:dyDescent="0.45">
      <c r="A49" s="30">
        <v>46</v>
      </c>
      <c r="B49" s="7">
        <v>23202054</v>
      </c>
      <c r="C49" s="7" t="s">
        <v>65</v>
      </c>
      <c r="D49" s="7">
        <v>73.650000000000006</v>
      </c>
      <c r="E49" s="8">
        <f t="shared" si="5"/>
        <v>44</v>
      </c>
      <c r="F49" s="7">
        <v>65.5</v>
      </c>
      <c r="G49" s="8">
        <f t="shared" si="6"/>
        <v>29</v>
      </c>
      <c r="H49" s="7">
        <v>50</v>
      </c>
      <c r="I49" s="8">
        <f t="shared" si="7"/>
        <v>37</v>
      </c>
      <c r="J49" s="8">
        <f t="shared" si="8"/>
        <v>69.655000000000001</v>
      </c>
      <c r="K49" s="7">
        <f t="shared" si="9"/>
        <v>46</v>
      </c>
      <c r="L49" s="7">
        <v>1.89</v>
      </c>
      <c r="M49" s="7" t="s">
        <v>23</v>
      </c>
      <c r="N49" s="7" t="s">
        <v>18</v>
      </c>
      <c r="O49" s="7"/>
      <c r="P49" s="7"/>
    </row>
    <row r="50" spans="1:16" ht="45" customHeight="1" x14ac:dyDescent="0.45">
      <c r="A50" s="30">
        <v>47</v>
      </c>
      <c r="B50" s="9">
        <v>23999122</v>
      </c>
      <c r="C50" s="9" t="s">
        <v>66</v>
      </c>
      <c r="D50" s="7">
        <v>74.53</v>
      </c>
      <c r="E50" s="8">
        <f t="shared" si="5"/>
        <v>42</v>
      </c>
      <c r="F50" s="7">
        <v>61.5</v>
      </c>
      <c r="G50" s="8">
        <f t="shared" si="6"/>
        <v>46</v>
      </c>
      <c r="H50" s="7">
        <v>50</v>
      </c>
      <c r="I50" s="8">
        <f t="shared" si="7"/>
        <v>37</v>
      </c>
      <c r="J50" s="8">
        <f t="shared" si="8"/>
        <v>69.471000000000004</v>
      </c>
      <c r="K50" s="7">
        <f t="shared" si="9"/>
        <v>47</v>
      </c>
      <c r="L50" s="18">
        <v>1.9</v>
      </c>
      <c r="M50" s="18">
        <v>394</v>
      </c>
      <c r="N50" s="7" t="s">
        <v>33</v>
      </c>
      <c r="O50" s="7"/>
      <c r="P50" s="7"/>
    </row>
    <row r="51" spans="1:16" ht="45" customHeight="1" x14ac:dyDescent="0.45">
      <c r="A51" s="30">
        <v>48</v>
      </c>
      <c r="B51" s="7">
        <v>23999045</v>
      </c>
      <c r="C51" s="7" t="s">
        <v>67</v>
      </c>
      <c r="D51" s="7">
        <v>73.42</v>
      </c>
      <c r="E51" s="8">
        <f t="shared" si="5"/>
        <v>46</v>
      </c>
      <c r="F51" s="7">
        <v>60</v>
      </c>
      <c r="G51" s="8">
        <f t="shared" si="6"/>
        <v>55</v>
      </c>
      <c r="H51" s="7">
        <v>50</v>
      </c>
      <c r="I51" s="8">
        <f t="shared" si="7"/>
        <v>37</v>
      </c>
      <c r="J51" s="8">
        <f t="shared" si="8"/>
        <v>68.394000000000005</v>
      </c>
      <c r="K51" s="7">
        <f t="shared" si="9"/>
        <v>48</v>
      </c>
      <c r="L51" s="7">
        <v>1.87</v>
      </c>
      <c r="M51" s="7" t="s">
        <v>23</v>
      </c>
      <c r="N51" s="7" t="s">
        <v>33</v>
      </c>
      <c r="O51" s="7"/>
      <c r="P51" s="7"/>
    </row>
    <row r="52" spans="1:16" ht="45" customHeight="1" x14ac:dyDescent="0.45">
      <c r="A52" s="30">
        <v>49</v>
      </c>
      <c r="B52" s="9">
        <v>23999179</v>
      </c>
      <c r="C52" s="9" t="s">
        <v>68</v>
      </c>
      <c r="D52" s="7">
        <v>71.64</v>
      </c>
      <c r="E52" s="8">
        <f t="shared" si="5"/>
        <v>51</v>
      </c>
      <c r="F52" s="7">
        <v>61.5</v>
      </c>
      <c r="G52" s="8">
        <f t="shared" si="6"/>
        <v>46</v>
      </c>
      <c r="H52" s="7">
        <v>53</v>
      </c>
      <c r="I52" s="8">
        <f t="shared" si="7"/>
        <v>33</v>
      </c>
      <c r="J52" s="8">
        <f t="shared" si="8"/>
        <v>67.74799999999999</v>
      </c>
      <c r="K52" s="7">
        <f t="shared" si="9"/>
        <v>49</v>
      </c>
      <c r="L52" s="18">
        <v>1.67</v>
      </c>
      <c r="M52" s="17">
        <v>432</v>
      </c>
      <c r="N52" s="17" t="s">
        <v>33</v>
      </c>
      <c r="O52" s="7"/>
      <c r="P52" s="7"/>
    </row>
    <row r="53" spans="1:16" ht="45" customHeight="1" x14ac:dyDescent="0.45">
      <c r="A53" s="30">
        <v>50</v>
      </c>
      <c r="B53" s="7">
        <v>23999026</v>
      </c>
      <c r="C53" s="7" t="s">
        <v>69</v>
      </c>
      <c r="D53" s="7">
        <v>71.739999999999995</v>
      </c>
      <c r="E53" s="8">
        <f t="shared" si="5"/>
        <v>50</v>
      </c>
      <c r="F53" s="7">
        <v>62.5</v>
      </c>
      <c r="G53" s="8">
        <f t="shared" si="6"/>
        <v>44</v>
      </c>
      <c r="H53" s="7">
        <v>50</v>
      </c>
      <c r="I53" s="8">
        <f t="shared" si="7"/>
        <v>37</v>
      </c>
      <c r="J53" s="8">
        <f t="shared" si="8"/>
        <v>67.717999999999989</v>
      </c>
      <c r="K53" s="7">
        <f t="shared" si="9"/>
        <v>50</v>
      </c>
      <c r="L53" s="7">
        <v>1.32</v>
      </c>
      <c r="M53" s="7" t="s">
        <v>23</v>
      </c>
      <c r="N53" s="7" t="s">
        <v>33</v>
      </c>
      <c r="O53" s="7"/>
      <c r="P53" s="7"/>
    </row>
    <row r="54" spans="1:16" ht="45" customHeight="1" x14ac:dyDescent="0.45">
      <c r="A54" s="30">
        <v>51</v>
      </c>
      <c r="B54" s="8">
        <v>23999054</v>
      </c>
      <c r="C54" s="8" t="s">
        <v>70</v>
      </c>
      <c r="D54" s="17">
        <v>71.56</v>
      </c>
      <c r="E54" s="8">
        <f t="shared" si="5"/>
        <v>52</v>
      </c>
      <c r="F54" s="8">
        <v>63</v>
      </c>
      <c r="G54" s="8">
        <f t="shared" si="6"/>
        <v>39</v>
      </c>
      <c r="H54" s="8">
        <v>50</v>
      </c>
      <c r="I54" s="8">
        <f t="shared" si="7"/>
        <v>37</v>
      </c>
      <c r="J54" s="8">
        <f t="shared" si="8"/>
        <v>67.692000000000007</v>
      </c>
      <c r="K54" s="7">
        <f t="shared" si="9"/>
        <v>51</v>
      </c>
      <c r="L54" s="8">
        <v>1.83</v>
      </c>
      <c r="M54" s="8">
        <v>411</v>
      </c>
      <c r="N54" s="8" t="s">
        <v>33</v>
      </c>
      <c r="O54" s="7"/>
      <c r="P54" s="7"/>
    </row>
    <row r="55" spans="1:16" ht="45" customHeight="1" x14ac:dyDescent="0.45">
      <c r="A55" s="30">
        <v>52</v>
      </c>
      <c r="B55" s="9">
        <v>23999084</v>
      </c>
      <c r="C55" s="9" t="s">
        <v>71</v>
      </c>
      <c r="D55" s="7">
        <v>72.28</v>
      </c>
      <c r="E55" s="8">
        <f t="shared" si="5"/>
        <v>49</v>
      </c>
      <c r="F55" s="7">
        <v>60</v>
      </c>
      <c r="G55" s="8">
        <f t="shared" si="6"/>
        <v>55</v>
      </c>
      <c r="H55" s="7">
        <v>50</v>
      </c>
      <c r="I55" s="8">
        <f t="shared" si="7"/>
        <v>37</v>
      </c>
      <c r="J55" s="8">
        <f t="shared" si="8"/>
        <v>67.596000000000004</v>
      </c>
      <c r="K55" s="7">
        <f t="shared" si="9"/>
        <v>52</v>
      </c>
      <c r="L55" s="18">
        <v>1.93</v>
      </c>
      <c r="M55" s="17">
        <v>428</v>
      </c>
      <c r="N55" s="17" t="s">
        <v>18</v>
      </c>
      <c r="O55" s="7"/>
      <c r="P55" s="7"/>
    </row>
    <row r="56" spans="1:16" ht="45" customHeight="1" x14ac:dyDescent="0.45">
      <c r="A56" s="30">
        <v>53</v>
      </c>
      <c r="B56" s="7">
        <v>23182022</v>
      </c>
      <c r="C56" s="7" t="s">
        <v>72</v>
      </c>
      <c r="D56" s="7">
        <v>71.55</v>
      </c>
      <c r="E56" s="8">
        <f t="shared" si="5"/>
        <v>53</v>
      </c>
      <c r="F56" s="7">
        <v>60</v>
      </c>
      <c r="G56" s="8">
        <f t="shared" si="6"/>
        <v>55</v>
      </c>
      <c r="H56" s="7">
        <v>50</v>
      </c>
      <c r="I56" s="8">
        <f t="shared" si="7"/>
        <v>37</v>
      </c>
      <c r="J56" s="8">
        <f t="shared" si="8"/>
        <v>67.084999999999994</v>
      </c>
      <c r="K56" s="7">
        <f t="shared" si="9"/>
        <v>53</v>
      </c>
      <c r="L56" s="7">
        <v>1.82</v>
      </c>
      <c r="M56" s="7" t="s">
        <v>23</v>
      </c>
      <c r="N56" s="17" t="s">
        <v>18</v>
      </c>
      <c r="O56" s="7"/>
      <c r="P56" s="7"/>
    </row>
    <row r="57" spans="1:16" ht="45" customHeight="1" x14ac:dyDescent="0.45">
      <c r="A57" s="30">
        <v>54</v>
      </c>
      <c r="B57" s="9">
        <v>23999092</v>
      </c>
      <c r="C57" s="9" t="s">
        <v>73</v>
      </c>
      <c r="D57" s="7">
        <v>69.12</v>
      </c>
      <c r="E57" s="8">
        <f t="shared" si="5"/>
        <v>56</v>
      </c>
      <c r="F57" s="7">
        <v>67.5</v>
      </c>
      <c r="G57" s="8">
        <f t="shared" si="6"/>
        <v>25</v>
      </c>
      <c r="H57" s="7">
        <v>50</v>
      </c>
      <c r="I57" s="8">
        <f t="shared" si="7"/>
        <v>37</v>
      </c>
      <c r="J57" s="8">
        <f t="shared" si="8"/>
        <v>66.884</v>
      </c>
      <c r="K57" s="7">
        <f t="shared" si="9"/>
        <v>54</v>
      </c>
      <c r="L57" s="17">
        <v>1.68</v>
      </c>
      <c r="M57" s="17">
        <v>453</v>
      </c>
      <c r="N57" s="17" t="s">
        <v>18</v>
      </c>
      <c r="O57" s="7"/>
      <c r="P57" s="7"/>
    </row>
    <row r="58" spans="1:16" ht="45" customHeight="1" x14ac:dyDescent="0.45">
      <c r="A58" s="30">
        <v>55</v>
      </c>
      <c r="B58" s="8">
        <v>23999174</v>
      </c>
      <c r="C58" s="8" t="s">
        <v>74</v>
      </c>
      <c r="D58" s="17">
        <v>70.459999999999994</v>
      </c>
      <c r="E58" s="8">
        <f t="shared" si="5"/>
        <v>54</v>
      </c>
      <c r="F58" s="8">
        <v>60</v>
      </c>
      <c r="G58" s="8">
        <f t="shared" si="6"/>
        <v>55</v>
      </c>
      <c r="H58" s="8">
        <v>50</v>
      </c>
      <c r="I58" s="8">
        <f t="shared" si="7"/>
        <v>37</v>
      </c>
      <c r="J58" s="8">
        <f t="shared" si="8"/>
        <v>66.322000000000003</v>
      </c>
      <c r="K58" s="7">
        <f t="shared" si="9"/>
        <v>55</v>
      </c>
      <c r="L58" s="8">
        <v>1.7</v>
      </c>
      <c r="M58" s="8">
        <v>426</v>
      </c>
      <c r="N58" s="8" t="s">
        <v>33</v>
      </c>
      <c r="O58" s="7"/>
      <c r="P58" s="7"/>
    </row>
    <row r="59" spans="1:16" ht="45" customHeight="1" x14ac:dyDescent="0.45">
      <c r="A59" s="30">
        <v>56</v>
      </c>
      <c r="B59" s="7">
        <v>23999202</v>
      </c>
      <c r="C59" s="7" t="s">
        <v>75</v>
      </c>
      <c r="D59" s="7">
        <v>69.260000000000005</v>
      </c>
      <c r="E59" s="8">
        <f t="shared" si="5"/>
        <v>55</v>
      </c>
      <c r="F59" s="7">
        <v>63</v>
      </c>
      <c r="G59" s="8">
        <f t="shared" si="6"/>
        <v>39</v>
      </c>
      <c r="H59" s="7">
        <v>50</v>
      </c>
      <c r="I59" s="8">
        <f t="shared" si="7"/>
        <v>37</v>
      </c>
      <c r="J59" s="8">
        <f t="shared" si="8"/>
        <v>66.081999999999994</v>
      </c>
      <c r="K59" s="7">
        <f t="shared" si="9"/>
        <v>56</v>
      </c>
      <c r="L59" s="14">
        <v>1.64</v>
      </c>
      <c r="M59" s="14">
        <v>461</v>
      </c>
      <c r="N59" s="14" t="s">
        <v>33</v>
      </c>
      <c r="O59" s="7"/>
      <c r="P59" s="7"/>
    </row>
    <row r="60" spans="1:16" ht="45" customHeight="1" x14ac:dyDescent="0.45">
      <c r="A60" s="30">
        <v>57</v>
      </c>
      <c r="B60" s="7">
        <v>23999055</v>
      </c>
      <c r="C60" s="7" t="s">
        <v>76</v>
      </c>
      <c r="D60" s="7">
        <v>69.05</v>
      </c>
      <c r="E60" s="8">
        <f t="shared" si="5"/>
        <v>57</v>
      </c>
      <c r="F60" s="7">
        <v>63.5</v>
      </c>
      <c r="G60" s="8">
        <f t="shared" si="6"/>
        <v>35</v>
      </c>
      <c r="H60" s="7">
        <v>50</v>
      </c>
      <c r="I60" s="8">
        <f t="shared" si="7"/>
        <v>37</v>
      </c>
      <c r="J60" s="8">
        <f t="shared" si="8"/>
        <v>66.034999999999997</v>
      </c>
      <c r="K60" s="7">
        <f t="shared" si="9"/>
        <v>57</v>
      </c>
      <c r="L60" s="14">
        <v>1.48</v>
      </c>
      <c r="M60" s="14">
        <v>430</v>
      </c>
      <c r="N60" s="14" t="s">
        <v>33</v>
      </c>
      <c r="O60" s="7"/>
      <c r="P60" s="7"/>
    </row>
    <row r="61" spans="1:16" ht="45" customHeight="1" x14ac:dyDescent="0.45">
      <c r="A61" s="30">
        <v>58</v>
      </c>
      <c r="B61" s="7">
        <v>23999047</v>
      </c>
      <c r="C61" s="7" t="s">
        <v>77</v>
      </c>
      <c r="D61" s="7">
        <v>68.64</v>
      </c>
      <c r="E61" s="8">
        <f t="shared" si="5"/>
        <v>58</v>
      </c>
      <c r="F61" s="7">
        <v>60</v>
      </c>
      <c r="G61" s="8">
        <f t="shared" si="6"/>
        <v>55</v>
      </c>
      <c r="H61" s="7">
        <v>50</v>
      </c>
      <c r="I61" s="8">
        <f t="shared" si="7"/>
        <v>37</v>
      </c>
      <c r="J61" s="8">
        <f t="shared" si="8"/>
        <v>65.048000000000002</v>
      </c>
      <c r="K61" s="7">
        <f t="shared" si="9"/>
        <v>58</v>
      </c>
      <c r="L61" s="14">
        <v>1.64</v>
      </c>
      <c r="M61" s="14" t="s">
        <v>23</v>
      </c>
      <c r="N61" s="14" t="s">
        <v>33</v>
      </c>
      <c r="O61" s="7"/>
      <c r="P61" s="7"/>
    </row>
    <row r="62" spans="1:16" ht="45" customHeight="1" x14ac:dyDescent="0.45">
      <c r="A62" s="30">
        <v>59</v>
      </c>
      <c r="B62" s="7">
        <v>23999176</v>
      </c>
      <c r="C62" s="7" t="s">
        <v>78</v>
      </c>
      <c r="D62" s="7">
        <v>68.510000000000005</v>
      </c>
      <c r="E62" s="8">
        <f t="shared" si="5"/>
        <v>59</v>
      </c>
      <c r="F62" s="7">
        <v>60</v>
      </c>
      <c r="G62" s="8">
        <f t="shared" si="6"/>
        <v>55</v>
      </c>
      <c r="H62" s="7">
        <v>50</v>
      </c>
      <c r="I62" s="8">
        <f t="shared" si="7"/>
        <v>37</v>
      </c>
      <c r="J62" s="8">
        <f t="shared" si="8"/>
        <v>64.956999999999994</v>
      </c>
      <c r="K62" s="7">
        <f t="shared" si="9"/>
        <v>59</v>
      </c>
      <c r="L62" s="14">
        <v>1.39</v>
      </c>
      <c r="M62" s="14">
        <v>358</v>
      </c>
      <c r="N62" s="14" t="s">
        <v>33</v>
      </c>
      <c r="O62" s="7"/>
      <c r="P62" s="7"/>
    </row>
    <row r="63" spans="1:16" ht="45" customHeight="1" x14ac:dyDescent="0.45">
      <c r="A63" s="30">
        <v>60</v>
      </c>
      <c r="B63" s="7">
        <v>23999085</v>
      </c>
      <c r="C63" s="7" t="s">
        <v>79</v>
      </c>
      <c r="D63" s="7">
        <v>68.489999999999995</v>
      </c>
      <c r="E63" s="8">
        <f t="shared" si="5"/>
        <v>60</v>
      </c>
      <c r="F63" s="7">
        <v>60</v>
      </c>
      <c r="G63" s="8">
        <f t="shared" si="6"/>
        <v>55</v>
      </c>
      <c r="H63" s="7">
        <v>50</v>
      </c>
      <c r="I63" s="8">
        <f t="shared" si="7"/>
        <v>37</v>
      </c>
      <c r="J63" s="8">
        <f t="shared" si="8"/>
        <v>64.942999999999984</v>
      </c>
      <c r="K63" s="7">
        <f t="shared" si="9"/>
        <v>60</v>
      </c>
      <c r="L63" s="7">
        <v>1.1200000000000001</v>
      </c>
      <c r="M63" s="7" t="s">
        <v>23</v>
      </c>
      <c r="N63" s="7" t="s">
        <v>33</v>
      </c>
      <c r="O63" s="7"/>
      <c r="P63" s="7"/>
    </row>
    <row r="64" spans="1:16" ht="45" customHeight="1" x14ac:dyDescent="0.45">
      <c r="A64" s="30">
        <v>61</v>
      </c>
      <c r="B64" s="8">
        <v>23999150</v>
      </c>
      <c r="C64" s="8" t="s">
        <v>80</v>
      </c>
      <c r="D64" s="8">
        <v>68.010000000000005</v>
      </c>
      <c r="E64" s="8">
        <f t="shared" si="5"/>
        <v>61</v>
      </c>
      <c r="F64" s="8">
        <v>61.5</v>
      </c>
      <c r="G64" s="8">
        <f t="shared" si="6"/>
        <v>46</v>
      </c>
      <c r="H64" s="8">
        <v>50</v>
      </c>
      <c r="I64" s="8">
        <f t="shared" si="7"/>
        <v>37</v>
      </c>
      <c r="J64" s="8">
        <f t="shared" si="8"/>
        <v>64.906999999999996</v>
      </c>
      <c r="K64" s="7">
        <f t="shared" si="9"/>
        <v>61</v>
      </c>
      <c r="L64" s="8">
        <v>1.6</v>
      </c>
      <c r="M64" s="12" t="s">
        <v>23</v>
      </c>
      <c r="N64" s="12" t="s">
        <v>33</v>
      </c>
      <c r="O64" s="7"/>
      <c r="P64" s="7"/>
    </row>
    <row r="65" spans="1:16" ht="45" customHeight="1" x14ac:dyDescent="0.45">
      <c r="A65" s="30">
        <v>62</v>
      </c>
      <c r="B65" s="9">
        <v>23999019</v>
      </c>
      <c r="C65" s="9" t="s">
        <v>81</v>
      </c>
      <c r="D65" s="7">
        <v>67.75</v>
      </c>
      <c r="E65" s="8">
        <f t="shared" si="5"/>
        <v>62</v>
      </c>
      <c r="F65" s="7">
        <v>60</v>
      </c>
      <c r="G65" s="8">
        <f t="shared" si="6"/>
        <v>55</v>
      </c>
      <c r="H65" s="7">
        <v>50</v>
      </c>
      <c r="I65" s="8">
        <f t="shared" si="7"/>
        <v>37</v>
      </c>
      <c r="J65" s="8">
        <f t="shared" si="8"/>
        <v>64.424999999999997</v>
      </c>
      <c r="K65" s="7">
        <f t="shared" si="9"/>
        <v>62</v>
      </c>
      <c r="L65" s="31">
        <v>1.37</v>
      </c>
      <c r="M65" s="21" t="s">
        <v>23</v>
      </c>
      <c r="N65" s="21" t="s">
        <v>33</v>
      </c>
      <c r="O65" s="7"/>
      <c r="P65" s="7"/>
    </row>
    <row r="66" spans="1:16" ht="45" customHeight="1" x14ac:dyDescent="0.45">
      <c r="A66" s="30">
        <v>63</v>
      </c>
      <c r="B66" s="7">
        <v>23999014</v>
      </c>
      <c r="C66" s="7" t="s">
        <v>82</v>
      </c>
      <c r="D66" s="7">
        <v>67.180000000000007</v>
      </c>
      <c r="E66" s="8">
        <f t="shared" si="5"/>
        <v>64</v>
      </c>
      <c r="F66" s="7">
        <v>61</v>
      </c>
      <c r="G66" s="8">
        <f t="shared" si="6"/>
        <v>52</v>
      </c>
      <c r="H66" s="7">
        <v>50</v>
      </c>
      <c r="I66" s="8">
        <f t="shared" si="7"/>
        <v>37</v>
      </c>
      <c r="J66" s="8">
        <f t="shared" si="8"/>
        <v>64.225999999999999</v>
      </c>
      <c r="K66" s="7">
        <f t="shared" si="9"/>
        <v>63</v>
      </c>
      <c r="L66" s="7">
        <v>1.82</v>
      </c>
      <c r="M66" s="7" t="s">
        <v>23</v>
      </c>
      <c r="N66" s="7" t="s">
        <v>33</v>
      </c>
      <c r="O66" s="7"/>
      <c r="P66" s="7"/>
    </row>
    <row r="67" spans="1:16" ht="45" customHeight="1" x14ac:dyDescent="0.45">
      <c r="A67" s="30">
        <v>64</v>
      </c>
      <c r="B67" s="7">
        <v>23031002</v>
      </c>
      <c r="C67" s="7" t="s">
        <v>83</v>
      </c>
      <c r="D67" s="7">
        <v>67.38</v>
      </c>
      <c r="E67" s="8">
        <f t="shared" si="5"/>
        <v>63</v>
      </c>
      <c r="F67" s="7">
        <v>60</v>
      </c>
      <c r="G67" s="8">
        <f t="shared" si="6"/>
        <v>55</v>
      </c>
      <c r="H67" s="7">
        <v>50</v>
      </c>
      <c r="I67" s="8">
        <f t="shared" si="7"/>
        <v>37</v>
      </c>
      <c r="J67" s="8">
        <f t="shared" si="8"/>
        <v>64.165999999999997</v>
      </c>
      <c r="K67" s="7">
        <f t="shared" si="9"/>
        <v>64</v>
      </c>
      <c r="L67" s="7">
        <v>1.52</v>
      </c>
      <c r="M67" s="7">
        <v>429</v>
      </c>
      <c r="N67" s="7" t="s">
        <v>18</v>
      </c>
      <c r="O67" s="7"/>
      <c r="P67" s="7"/>
    </row>
    <row r="68" spans="1:16" ht="45" customHeight="1" x14ac:dyDescent="0.45">
      <c r="A68" s="30">
        <v>65</v>
      </c>
      <c r="B68" s="9">
        <v>23999117</v>
      </c>
      <c r="C68" s="9" t="s">
        <v>84</v>
      </c>
      <c r="D68" s="7">
        <v>66.900000000000006</v>
      </c>
      <c r="E68" s="8">
        <f t="shared" ref="E68:E99" si="10">RANK(D68,D:D)</f>
        <v>65</v>
      </c>
      <c r="F68" s="7">
        <v>60</v>
      </c>
      <c r="G68" s="8">
        <f t="shared" ref="G68:G99" si="11">RANK(F68,F:F)</f>
        <v>55</v>
      </c>
      <c r="H68" s="7">
        <v>50</v>
      </c>
      <c r="I68" s="8">
        <f t="shared" ref="I68:I99" si="12">RANK(H68,H:H)</f>
        <v>37</v>
      </c>
      <c r="J68" s="8">
        <f t="shared" ref="J68:J102" si="13">0.1*H68+0.7*D68+0.2*F68</f>
        <v>63.83</v>
      </c>
      <c r="K68" s="7">
        <f t="shared" ref="K68:K99" si="14">RANK(J68,J:J)</f>
        <v>65</v>
      </c>
      <c r="L68" s="18">
        <v>1.55</v>
      </c>
      <c r="M68" s="17" t="s">
        <v>23</v>
      </c>
      <c r="N68" s="17" t="s">
        <v>33</v>
      </c>
      <c r="O68" s="7"/>
      <c r="P68" s="7"/>
    </row>
    <row r="69" spans="1:16" ht="45" customHeight="1" x14ac:dyDescent="0.45">
      <c r="A69" s="30">
        <v>66</v>
      </c>
      <c r="B69" s="8">
        <v>23999166</v>
      </c>
      <c r="C69" s="8" t="s">
        <v>85</v>
      </c>
      <c r="D69" s="17">
        <v>63.1</v>
      </c>
      <c r="E69" s="8">
        <f t="shared" si="10"/>
        <v>71</v>
      </c>
      <c r="F69" s="8">
        <v>65</v>
      </c>
      <c r="G69" s="8">
        <f t="shared" si="11"/>
        <v>31</v>
      </c>
      <c r="H69" s="8">
        <v>63</v>
      </c>
      <c r="I69" s="8">
        <f t="shared" si="12"/>
        <v>22</v>
      </c>
      <c r="J69" s="8">
        <f t="shared" si="13"/>
        <v>63.47</v>
      </c>
      <c r="K69" s="7">
        <f t="shared" si="14"/>
        <v>66</v>
      </c>
      <c r="L69" s="8">
        <v>1.82</v>
      </c>
      <c r="M69" s="8">
        <v>433</v>
      </c>
      <c r="N69" s="8" t="s">
        <v>33</v>
      </c>
      <c r="O69" s="7"/>
      <c r="P69" s="7"/>
    </row>
    <row r="70" spans="1:16" ht="45" customHeight="1" x14ac:dyDescent="0.45">
      <c r="A70" s="30">
        <v>67</v>
      </c>
      <c r="B70" s="9">
        <v>23999097</v>
      </c>
      <c r="C70" s="9" t="s">
        <v>86</v>
      </c>
      <c r="D70" s="7">
        <v>64.739999999999995</v>
      </c>
      <c r="E70" s="8">
        <f t="shared" si="10"/>
        <v>68</v>
      </c>
      <c r="F70" s="7">
        <v>65</v>
      </c>
      <c r="G70" s="8">
        <f t="shared" si="11"/>
        <v>31</v>
      </c>
      <c r="H70" s="7">
        <v>50</v>
      </c>
      <c r="I70" s="8">
        <f t="shared" si="12"/>
        <v>37</v>
      </c>
      <c r="J70" s="8">
        <f t="shared" si="13"/>
        <v>63.317999999999991</v>
      </c>
      <c r="K70" s="7">
        <f t="shared" si="14"/>
        <v>67</v>
      </c>
      <c r="L70" s="18">
        <v>1.04</v>
      </c>
      <c r="M70" s="17" t="s">
        <v>23</v>
      </c>
      <c r="N70" s="17" t="s">
        <v>33</v>
      </c>
      <c r="O70" s="7"/>
      <c r="P70" s="7"/>
    </row>
    <row r="71" spans="1:16" ht="45" customHeight="1" x14ac:dyDescent="0.45">
      <c r="A71" s="30">
        <v>68</v>
      </c>
      <c r="B71" s="9">
        <v>23999107</v>
      </c>
      <c r="C71" s="9" t="s">
        <v>87</v>
      </c>
      <c r="D71" s="7">
        <v>64.7</v>
      </c>
      <c r="E71" s="8">
        <f t="shared" si="10"/>
        <v>69</v>
      </c>
      <c r="F71" s="7">
        <v>61.5</v>
      </c>
      <c r="G71" s="8">
        <f t="shared" si="11"/>
        <v>46</v>
      </c>
      <c r="H71" s="7">
        <v>53</v>
      </c>
      <c r="I71" s="8">
        <f t="shared" si="12"/>
        <v>33</v>
      </c>
      <c r="J71" s="8">
        <f t="shared" si="13"/>
        <v>62.89</v>
      </c>
      <c r="K71" s="7">
        <f t="shared" si="14"/>
        <v>68</v>
      </c>
      <c r="L71" s="31">
        <v>1.34</v>
      </c>
      <c r="M71" s="31">
        <v>376</v>
      </c>
      <c r="N71" s="21" t="s">
        <v>33</v>
      </c>
      <c r="O71" s="7"/>
      <c r="P71" s="7"/>
    </row>
    <row r="72" spans="1:16" ht="45" customHeight="1" x14ac:dyDescent="0.45">
      <c r="A72" s="30">
        <v>69</v>
      </c>
      <c r="B72" s="7">
        <v>23999032</v>
      </c>
      <c r="C72" s="7" t="s">
        <v>88</v>
      </c>
      <c r="D72" s="7">
        <v>64.94</v>
      </c>
      <c r="E72" s="8">
        <f t="shared" si="10"/>
        <v>67</v>
      </c>
      <c r="F72" s="7">
        <v>62</v>
      </c>
      <c r="G72" s="8">
        <f t="shared" si="11"/>
        <v>45</v>
      </c>
      <c r="H72" s="7">
        <v>50</v>
      </c>
      <c r="I72" s="8">
        <f t="shared" si="12"/>
        <v>37</v>
      </c>
      <c r="J72" s="8">
        <f t="shared" si="13"/>
        <v>62.857999999999997</v>
      </c>
      <c r="K72" s="7">
        <f t="shared" si="14"/>
        <v>69</v>
      </c>
      <c r="L72" s="7">
        <v>1.24</v>
      </c>
      <c r="M72" s="14" t="s">
        <v>23</v>
      </c>
      <c r="N72" s="14" t="s">
        <v>33</v>
      </c>
      <c r="O72" s="7"/>
      <c r="P72" s="7"/>
    </row>
    <row r="73" spans="1:16" ht="45" customHeight="1" x14ac:dyDescent="0.45">
      <c r="A73" s="30">
        <v>70</v>
      </c>
      <c r="B73" s="9">
        <v>23999070</v>
      </c>
      <c r="C73" s="9" t="s">
        <v>89</v>
      </c>
      <c r="D73" s="7">
        <v>65.3</v>
      </c>
      <c r="E73" s="8">
        <f t="shared" si="10"/>
        <v>66</v>
      </c>
      <c r="F73" s="7">
        <v>60</v>
      </c>
      <c r="G73" s="8">
        <f t="shared" si="11"/>
        <v>55</v>
      </c>
      <c r="H73" s="7">
        <v>50</v>
      </c>
      <c r="I73" s="8">
        <f t="shared" si="12"/>
        <v>37</v>
      </c>
      <c r="J73" s="8">
        <f t="shared" si="13"/>
        <v>62.709999999999994</v>
      </c>
      <c r="K73" s="7">
        <f t="shared" si="14"/>
        <v>70</v>
      </c>
      <c r="L73" s="18">
        <v>1.41</v>
      </c>
      <c r="M73" s="17" t="s">
        <v>23</v>
      </c>
      <c r="N73" s="17" t="s">
        <v>33</v>
      </c>
      <c r="O73" s="7"/>
      <c r="P73" s="7"/>
    </row>
    <row r="74" spans="1:16" ht="45" customHeight="1" x14ac:dyDescent="0.45">
      <c r="A74" s="30">
        <v>71</v>
      </c>
      <c r="B74" s="8">
        <v>23999116</v>
      </c>
      <c r="C74" s="8" t="s">
        <v>90</v>
      </c>
      <c r="D74" s="17">
        <v>63.75</v>
      </c>
      <c r="E74" s="8">
        <f t="shared" si="10"/>
        <v>70</v>
      </c>
      <c r="F74" s="8">
        <v>60</v>
      </c>
      <c r="G74" s="8">
        <f t="shared" si="11"/>
        <v>55</v>
      </c>
      <c r="H74" s="8">
        <v>50</v>
      </c>
      <c r="I74" s="8">
        <f t="shared" si="12"/>
        <v>37</v>
      </c>
      <c r="J74" s="8">
        <f t="shared" si="13"/>
        <v>61.625</v>
      </c>
      <c r="K74" s="7">
        <f t="shared" si="14"/>
        <v>71</v>
      </c>
      <c r="L74" s="8">
        <v>1.35</v>
      </c>
      <c r="M74" s="17" t="s">
        <v>23</v>
      </c>
      <c r="N74" s="8" t="s">
        <v>33</v>
      </c>
      <c r="O74" s="7"/>
      <c r="P74" s="7"/>
    </row>
    <row r="75" spans="1:16" ht="45" customHeight="1" x14ac:dyDescent="0.45">
      <c r="A75" s="30">
        <v>72</v>
      </c>
      <c r="B75" s="7">
        <v>23999113</v>
      </c>
      <c r="C75" s="7" t="s">
        <v>91</v>
      </c>
      <c r="D75" s="7">
        <v>63.05</v>
      </c>
      <c r="E75" s="8">
        <f t="shared" si="10"/>
        <v>72</v>
      </c>
      <c r="F75" s="7">
        <v>60</v>
      </c>
      <c r="G75" s="8">
        <f t="shared" si="11"/>
        <v>55</v>
      </c>
      <c r="H75" s="7">
        <v>50</v>
      </c>
      <c r="I75" s="8">
        <f t="shared" si="12"/>
        <v>37</v>
      </c>
      <c r="J75" s="8">
        <f t="shared" si="13"/>
        <v>61.134999999999998</v>
      </c>
      <c r="K75" s="7">
        <f t="shared" si="14"/>
        <v>72</v>
      </c>
      <c r="L75" s="7">
        <v>0.75</v>
      </c>
      <c r="M75" s="7" t="s">
        <v>23</v>
      </c>
      <c r="N75" s="7" t="s">
        <v>33</v>
      </c>
      <c r="O75" s="7"/>
      <c r="P75" s="7"/>
    </row>
    <row r="76" spans="1:16" ht="45" customHeight="1" x14ac:dyDescent="0.45">
      <c r="A76" s="30">
        <v>73</v>
      </c>
      <c r="B76" s="7">
        <v>23999043</v>
      </c>
      <c r="C76" s="7" t="s">
        <v>92</v>
      </c>
      <c r="D76" s="7">
        <v>63.02</v>
      </c>
      <c r="E76" s="8">
        <f t="shared" si="10"/>
        <v>73</v>
      </c>
      <c r="F76" s="7">
        <v>60</v>
      </c>
      <c r="G76" s="8">
        <f t="shared" si="11"/>
        <v>55</v>
      </c>
      <c r="H76" s="7">
        <v>50</v>
      </c>
      <c r="I76" s="8">
        <f t="shared" si="12"/>
        <v>37</v>
      </c>
      <c r="J76" s="8">
        <f t="shared" si="13"/>
        <v>61.113999999999997</v>
      </c>
      <c r="K76" s="7">
        <f t="shared" si="14"/>
        <v>73</v>
      </c>
      <c r="L76" s="14">
        <v>1.02</v>
      </c>
      <c r="M76" s="14" t="s">
        <v>23</v>
      </c>
      <c r="N76" s="12" t="s">
        <v>33</v>
      </c>
      <c r="O76" s="7"/>
      <c r="P76" s="7"/>
    </row>
    <row r="77" spans="1:16" ht="45" customHeight="1" x14ac:dyDescent="0.45">
      <c r="A77" s="30">
        <v>74</v>
      </c>
      <c r="B77" s="7">
        <v>23999027</v>
      </c>
      <c r="C77" s="7" t="s">
        <v>93</v>
      </c>
      <c r="D77" s="7">
        <v>62.17</v>
      </c>
      <c r="E77" s="8">
        <f t="shared" si="10"/>
        <v>74</v>
      </c>
      <c r="F77" s="7">
        <v>60</v>
      </c>
      <c r="G77" s="8">
        <f t="shared" si="11"/>
        <v>55</v>
      </c>
      <c r="H77" s="7">
        <v>50</v>
      </c>
      <c r="I77" s="8">
        <f t="shared" si="12"/>
        <v>37</v>
      </c>
      <c r="J77" s="8">
        <f t="shared" si="13"/>
        <v>60.518999999999998</v>
      </c>
      <c r="K77" s="7">
        <f t="shared" si="14"/>
        <v>74</v>
      </c>
      <c r="L77" s="7">
        <v>1.39</v>
      </c>
      <c r="M77" s="7" t="s">
        <v>23</v>
      </c>
      <c r="N77" s="7" t="s">
        <v>33</v>
      </c>
      <c r="O77" s="7"/>
      <c r="P77" s="7"/>
    </row>
    <row r="78" spans="1:16" ht="45" customHeight="1" x14ac:dyDescent="0.45">
      <c r="A78" s="30">
        <v>75</v>
      </c>
      <c r="B78" s="8">
        <v>23999153</v>
      </c>
      <c r="C78" s="8" t="s">
        <v>94</v>
      </c>
      <c r="D78" s="17">
        <v>60.96</v>
      </c>
      <c r="E78" s="8">
        <f t="shared" si="10"/>
        <v>75</v>
      </c>
      <c r="F78" s="8">
        <v>60</v>
      </c>
      <c r="G78" s="8">
        <f t="shared" si="11"/>
        <v>55</v>
      </c>
      <c r="H78" s="8">
        <v>50</v>
      </c>
      <c r="I78" s="8">
        <f t="shared" si="12"/>
        <v>37</v>
      </c>
      <c r="J78" s="8">
        <f t="shared" si="13"/>
        <v>59.671999999999997</v>
      </c>
      <c r="K78" s="7">
        <f t="shared" si="14"/>
        <v>75</v>
      </c>
      <c r="L78" s="8">
        <v>1.18</v>
      </c>
      <c r="M78" s="7" t="s">
        <v>23</v>
      </c>
      <c r="N78" s="8" t="s">
        <v>33</v>
      </c>
      <c r="O78" s="7"/>
      <c r="P78" s="7"/>
    </row>
    <row r="79" spans="1:16" ht="45" customHeight="1" x14ac:dyDescent="0.45">
      <c r="A79" s="30">
        <v>76</v>
      </c>
      <c r="B79" s="15">
        <v>23999053</v>
      </c>
      <c r="C79" s="15" t="s">
        <v>95</v>
      </c>
      <c r="D79" s="15">
        <v>60.05</v>
      </c>
      <c r="E79" s="8">
        <f t="shared" si="10"/>
        <v>76</v>
      </c>
      <c r="F79" s="15">
        <v>60</v>
      </c>
      <c r="G79" s="8">
        <f t="shared" si="11"/>
        <v>55</v>
      </c>
      <c r="H79" s="15">
        <v>50</v>
      </c>
      <c r="I79" s="8">
        <f t="shared" si="12"/>
        <v>37</v>
      </c>
      <c r="J79" s="8">
        <f t="shared" si="13"/>
        <v>59.034999999999997</v>
      </c>
      <c r="K79" s="7">
        <f t="shared" si="14"/>
        <v>76</v>
      </c>
      <c r="L79" s="15">
        <v>1.06</v>
      </c>
      <c r="M79" s="15" t="s">
        <v>23</v>
      </c>
      <c r="N79" s="15" t="s">
        <v>33</v>
      </c>
      <c r="O79" s="7"/>
      <c r="P79" s="7"/>
    </row>
    <row r="80" spans="1:16" ht="45" customHeight="1" x14ac:dyDescent="0.45">
      <c r="A80" s="30">
        <v>77</v>
      </c>
      <c r="B80" s="7">
        <v>23999037</v>
      </c>
      <c r="C80" s="7" t="s">
        <v>96</v>
      </c>
      <c r="D80" s="16">
        <v>58.54</v>
      </c>
      <c r="E80" s="8">
        <f t="shared" si="10"/>
        <v>79</v>
      </c>
      <c r="F80" s="7">
        <v>63.5</v>
      </c>
      <c r="G80" s="8">
        <f t="shared" si="11"/>
        <v>35</v>
      </c>
      <c r="H80" s="8">
        <v>50</v>
      </c>
      <c r="I80" s="8">
        <f t="shared" si="12"/>
        <v>37</v>
      </c>
      <c r="J80" s="8">
        <f t="shared" si="13"/>
        <v>58.677999999999997</v>
      </c>
      <c r="K80" s="7">
        <f t="shared" si="14"/>
        <v>77</v>
      </c>
      <c r="L80" s="7">
        <v>1.1200000000000001</v>
      </c>
      <c r="M80" s="7" t="s">
        <v>23</v>
      </c>
      <c r="N80" s="8" t="s">
        <v>33</v>
      </c>
      <c r="O80" s="7"/>
      <c r="P80" s="7"/>
    </row>
    <row r="81" spans="1:16" ht="45" customHeight="1" x14ac:dyDescent="0.45">
      <c r="A81" s="30">
        <v>78</v>
      </c>
      <c r="B81" s="9">
        <v>23999013</v>
      </c>
      <c r="C81" s="9" t="s">
        <v>97</v>
      </c>
      <c r="D81" s="7">
        <v>59.44</v>
      </c>
      <c r="E81" s="8">
        <f t="shared" si="10"/>
        <v>77</v>
      </c>
      <c r="F81" s="7">
        <v>60</v>
      </c>
      <c r="G81" s="8">
        <f t="shared" si="11"/>
        <v>55</v>
      </c>
      <c r="H81" s="7">
        <v>50</v>
      </c>
      <c r="I81" s="8">
        <f t="shared" si="12"/>
        <v>37</v>
      </c>
      <c r="J81" s="8">
        <f t="shared" si="13"/>
        <v>58.607999999999997</v>
      </c>
      <c r="K81" s="7">
        <f t="shared" si="14"/>
        <v>78</v>
      </c>
      <c r="L81" s="18">
        <v>0.95</v>
      </c>
      <c r="M81" s="17" t="s">
        <v>23</v>
      </c>
      <c r="N81" s="17" t="s">
        <v>33</v>
      </c>
      <c r="O81" s="7"/>
      <c r="P81" s="7"/>
    </row>
    <row r="82" spans="1:16" ht="45" customHeight="1" x14ac:dyDescent="0.45">
      <c r="A82" s="30">
        <v>79</v>
      </c>
      <c r="B82" s="8">
        <v>23999072</v>
      </c>
      <c r="C82" s="8" t="s">
        <v>98</v>
      </c>
      <c r="D82" s="8">
        <v>59.27</v>
      </c>
      <c r="E82" s="8">
        <f t="shared" si="10"/>
        <v>78</v>
      </c>
      <c r="F82" s="8">
        <v>60</v>
      </c>
      <c r="G82" s="8">
        <f t="shared" si="11"/>
        <v>55</v>
      </c>
      <c r="H82" s="7">
        <v>50</v>
      </c>
      <c r="I82" s="8">
        <f t="shared" si="12"/>
        <v>37</v>
      </c>
      <c r="J82" s="8">
        <f t="shared" si="13"/>
        <v>58.488999999999997</v>
      </c>
      <c r="K82" s="7">
        <f t="shared" si="14"/>
        <v>79</v>
      </c>
      <c r="L82" s="32">
        <v>0.9</v>
      </c>
      <c r="M82" s="8">
        <v>444</v>
      </c>
      <c r="N82" s="8" t="s">
        <v>33</v>
      </c>
      <c r="O82" s="7"/>
      <c r="P82" s="7"/>
    </row>
    <row r="83" spans="1:16" ht="45" customHeight="1" x14ac:dyDescent="0.45">
      <c r="A83" s="30">
        <v>80</v>
      </c>
      <c r="B83" s="15">
        <v>239990080</v>
      </c>
      <c r="C83" s="15" t="s">
        <v>99</v>
      </c>
      <c r="D83" s="15">
        <v>58.28</v>
      </c>
      <c r="E83" s="8">
        <f t="shared" si="10"/>
        <v>80</v>
      </c>
      <c r="F83" s="15">
        <v>60</v>
      </c>
      <c r="G83" s="8">
        <f t="shared" si="11"/>
        <v>55</v>
      </c>
      <c r="H83" s="15">
        <v>50</v>
      </c>
      <c r="I83" s="8">
        <f t="shared" si="12"/>
        <v>37</v>
      </c>
      <c r="J83" s="8">
        <f t="shared" si="13"/>
        <v>57.795999999999999</v>
      </c>
      <c r="K83" s="7">
        <f t="shared" si="14"/>
        <v>80</v>
      </c>
      <c r="L83" s="15">
        <v>1.01</v>
      </c>
      <c r="M83" s="15" t="s">
        <v>23</v>
      </c>
      <c r="N83" s="15" t="s">
        <v>33</v>
      </c>
      <c r="O83" s="7"/>
      <c r="P83" s="7"/>
    </row>
    <row r="84" spans="1:16" ht="45" customHeight="1" x14ac:dyDescent="0.45">
      <c r="A84" s="30">
        <v>81</v>
      </c>
      <c r="B84" s="8">
        <v>23999201</v>
      </c>
      <c r="C84" s="8" t="s">
        <v>100</v>
      </c>
      <c r="D84" s="8">
        <v>56.87</v>
      </c>
      <c r="E84" s="8">
        <f t="shared" si="10"/>
        <v>84</v>
      </c>
      <c r="F84" s="8">
        <v>63</v>
      </c>
      <c r="G84" s="8">
        <f t="shared" si="11"/>
        <v>39</v>
      </c>
      <c r="H84" s="10">
        <v>50</v>
      </c>
      <c r="I84" s="8">
        <f t="shared" si="12"/>
        <v>37</v>
      </c>
      <c r="J84" s="8">
        <f t="shared" si="13"/>
        <v>57.408999999999999</v>
      </c>
      <c r="K84" s="7">
        <f t="shared" si="14"/>
        <v>81</v>
      </c>
      <c r="L84" s="8">
        <v>0.92</v>
      </c>
      <c r="M84" s="7" t="s">
        <v>23</v>
      </c>
      <c r="N84" s="8" t="s">
        <v>33</v>
      </c>
      <c r="O84" s="7"/>
      <c r="P84" s="7"/>
    </row>
    <row r="85" spans="1:16" ht="45" customHeight="1" x14ac:dyDescent="0.45">
      <c r="A85" s="30">
        <v>82</v>
      </c>
      <c r="B85" s="8">
        <v>23999023</v>
      </c>
      <c r="C85" s="8" t="s">
        <v>101</v>
      </c>
      <c r="D85" s="17">
        <v>57.68</v>
      </c>
      <c r="E85" s="8">
        <f t="shared" si="10"/>
        <v>81</v>
      </c>
      <c r="F85" s="8">
        <v>60</v>
      </c>
      <c r="G85" s="8">
        <f t="shared" si="11"/>
        <v>55</v>
      </c>
      <c r="H85" s="8">
        <v>50</v>
      </c>
      <c r="I85" s="8">
        <f t="shared" si="12"/>
        <v>37</v>
      </c>
      <c r="J85" s="8">
        <f t="shared" si="13"/>
        <v>57.375999999999998</v>
      </c>
      <c r="K85" s="7">
        <f t="shared" si="14"/>
        <v>82</v>
      </c>
      <c r="L85" s="8">
        <v>0.53</v>
      </c>
      <c r="M85" s="7" t="s">
        <v>23</v>
      </c>
      <c r="N85" s="8" t="s">
        <v>33</v>
      </c>
      <c r="O85" s="7"/>
      <c r="P85" s="7"/>
    </row>
    <row r="86" spans="1:16" ht="45" customHeight="1" x14ac:dyDescent="0.45">
      <c r="A86" s="30">
        <v>83</v>
      </c>
      <c r="B86" s="9">
        <v>23999204</v>
      </c>
      <c r="C86" s="9" t="s">
        <v>102</v>
      </c>
      <c r="D86" s="7">
        <v>57.65</v>
      </c>
      <c r="E86" s="8">
        <f t="shared" si="10"/>
        <v>82</v>
      </c>
      <c r="F86" s="7">
        <v>60</v>
      </c>
      <c r="G86" s="8">
        <f t="shared" si="11"/>
        <v>55</v>
      </c>
      <c r="H86" s="7">
        <v>50</v>
      </c>
      <c r="I86" s="8">
        <f t="shared" si="12"/>
        <v>37</v>
      </c>
      <c r="J86" s="8">
        <f t="shared" si="13"/>
        <v>57.354999999999997</v>
      </c>
      <c r="K86" s="7">
        <f t="shared" si="14"/>
        <v>83</v>
      </c>
      <c r="L86" s="18">
        <v>1.06</v>
      </c>
      <c r="M86" s="17" t="s">
        <v>23</v>
      </c>
      <c r="N86" s="17" t="s">
        <v>33</v>
      </c>
      <c r="O86" s="7"/>
      <c r="P86" s="7"/>
    </row>
    <row r="87" spans="1:16" ht="45" customHeight="1" x14ac:dyDescent="0.45">
      <c r="A87" s="30">
        <v>84</v>
      </c>
      <c r="B87" s="7">
        <v>23999119</v>
      </c>
      <c r="C87" s="7" t="s">
        <v>104</v>
      </c>
      <c r="D87" s="7">
        <v>56.68</v>
      </c>
      <c r="E87" s="8">
        <f t="shared" si="10"/>
        <v>85</v>
      </c>
      <c r="F87" s="7">
        <v>61.5</v>
      </c>
      <c r="G87" s="8">
        <f t="shared" si="11"/>
        <v>46</v>
      </c>
      <c r="H87" s="7">
        <v>50</v>
      </c>
      <c r="I87" s="8">
        <f t="shared" si="12"/>
        <v>37</v>
      </c>
      <c r="J87" s="8">
        <f t="shared" si="13"/>
        <v>56.975999999999999</v>
      </c>
      <c r="K87" s="7">
        <f t="shared" si="14"/>
        <v>84</v>
      </c>
      <c r="L87" s="7">
        <v>0.83</v>
      </c>
      <c r="M87" s="7">
        <v>519</v>
      </c>
      <c r="N87" s="7" t="s">
        <v>33</v>
      </c>
      <c r="O87" s="7"/>
      <c r="P87" s="7"/>
    </row>
    <row r="88" spans="1:16" ht="45" customHeight="1" x14ac:dyDescent="0.45">
      <c r="A88" s="30">
        <v>85</v>
      </c>
      <c r="B88" s="7">
        <v>23999199</v>
      </c>
      <c r="C88" s="7" t="s">
        <v>105</v>
      </c>
      <c r="D88" s="7">
        <v>55.47</v>
      </c>
      <c r="E88" s="8">
        <f t="shared" si="10"/>
        <v>86</v>
      </c>
      <c r="F88" s="7">
        <v>60</v>
      </c>
      <c r="G88" s="8">
        <f t="shared" si="11"/>
        <v>55</v>
      </c>
      <c r="H88" s="7">
        <v>50</v>
      </c>
      <c r="I88" s="8">
        <f t="shared" si="12"/>
        <v>37</v>
      </c>
      <c r="J88" s="8">
        <f t="shared" si="13"/>
        <v>55.828999999999994</v>
      </c>
      <c r="K88" s="7">
        <f t="shared" si="14"/>
        <v>85</v>
      </c>
      <c r="L88" s="7">
        <v>0.7</v>
      </c>
      <c r="M88" s="7">
        <v>440</v>
      </c>
      <c r="N88" s="7" t="s">
        <v>33</v>
      </c>
      <c r="O88" s="7"/>
      <c r="P88" s="7"/>
    </row>
    <row r="89" spans="1:16" ht="45" customHeight="1" x14ac:dyDescent="0.45">
      <c r="A89" s="30">
        <v>86</v>
      </c>
      <c r="B89" s="7">
        <v>23999124</v>
      </c>
      <c r="C89" s="7" t="s">
        <v>103</v>
      </c>
      <c r="D89" s="7">
        <v>55.11</v>
      </c>
      <c r="E89" s="8">
        <f t="shared" si="10"/>
        <v>87</v>
      </c>
      <c r="F89" s="7">
        <v>60</v>
      </c>
      <c r="G89" s="8">
        <f t="shared" si="11"/>
        <v>55</v>
      </c>
      <c r="H89" s="7">
        <v>50</v>
      </c>
      <c r="I89" s="8">
        <f t="shared" si="12"/>
        <v>37</v>
      </c>
      <c r="J89" s="8">
        <f t="shared" si="13"/>
        <v>55.576999999999998</v>
      </c>
      <c r="K89" s="7">
        <f t="shared" si="14"/>
        <v>86</v>
      </c>
      <c r="L89" s="7">
        <v>0.6</v>
      </c>
      <c r="M89" s="7" t="s">
        <v>23</v>
      </c>
      <c r="N89" s="7" t="s">
        <v>33</v>
      </c>
      <c r="O89" s="7"/>
      <c r="P89" s="7"/>
    </row>
    <row r="90" spans="1:16" ht="45" customHeight="1" x14ac:dyDescent="0.45">
      <c r="A90" s="30">
        <v>87</v>
      </c>
      <c r="B90" s="7">
        <v>23999069</v>
      </c>
      <c r="C90" s="7" t="s">
        <v>106</v>
      </c>
      <c r="D90" s="7">
        <v>54.8</v>
      </c>
      <c r="E90" s="8">
        <f t="shared" si="10"/>
        <v>88</v>
      </c>
      <c r="F90" s="7">
        <v>60</v>
      </c>
      <c r="G90" s="8">
        <f t="shared" si="11"/>
        <v>55</v>
      </c>
      <c r="H90" s="7">
        <v>50</v>
      </c>
      <c r="I90" s="8">
        <f t="shared" si="12"/>
        <v>37</v>
      </c>
      <c r="J90" s="8">
        <f t="shared" si="13"/>
        <v>55.359999999999992</v>
      </c>
      <c r="K90" s="7">
        <f t="shared" si="14"/>
        <v>87</v>
      </c>
      <c r="L90" s="7">
        <v>0.9</v>
      </c>
      <c r="M90" s="7">
        <v>363</v>
      </c>
      <c r="N90" s="7" t="s">
        <v>33</v>
      </c>
      <c r="O90" s="7"/>
      <c r="P90" s="7"/>
    </row>
    <row r="91" spans="1:16" ht="45" customHeight="1" x14ac:dyDescent="0.45">
      <c r="A91" s="30">
        <v>88</v>
      </c>
      <c r="B91" s="8">
        <v>23999016</v>
      </c>
      <c r="C91" s="8" t="s">
        <v>107</v>
      </c>
      <c r="D91" s="17">
        <v>54.19</v>
      </c>
      <c r="E91" s="8">
        <f t="shared" si="10"/>
        <v>89</v>
      </c>
      <c r="F91" s="8">
        <v>60</v>
      </c>
      <c r="G91" s="8">
        <f t="shared" si="11"/>
        <v>55</v>
      </c>
      <c r="H91" s="8">
        <v>50</v>
      </c>
      <c r="I91" s="8">
        <f t="shared" si="12"/>
        <v>37</v>
      </c>
      <c r="J91" s="8">
        <f t="shared" si="13"/>
        <v>54.932999999999993</v>
      </c>
      <c r="K91" s="7">
        <f t="shared" si="14"/>
        <v>88</v>
      </c>
      <c r="L91" s="8">
        <v>0.84</v>
      </c>
      <c r="M91" s="8" t="s">
        <v>23</v>
      </c>
      <c r="N91" s="8" t="s">
        <v>33</v>
      </c>
      <c r="O91" s="7"/>
      <c r="P91" s="7"/>
    </row>
    <row r="92" spans="1:16" ht="45" customHeight="1" x14ac:dyDescent="0.45">
      <c r="A92" s="30">
        <v>89</v>
      </c>
      <c r="B92" s="7">
        <v>23999101</v>
      </c>
      <c r="C92" s="7" t="s">
        <v>108</v>
      </c>
      <c r="D92" s="8">
        <v>52.49</v>
      </c>
      <c r="E92" s="8">
        <f t="shared" si="10"/>
        <v>90</v>
      </c>
      <c r="F92" s="7">
        <v>60</v>
      </c>
      <c r="G92" s="8">
        <f t="shared" si="11"/>
        <v>55</v>
      </c>
      <c r="H92" s="7">
        <v>50</v>
      </c>
      <c r="I92" s="8">
        <f t="shared" si="12"/>
        <v>37</v>
      </c>
      <c r="J92" s="8">
        <f t="shared" si="13"/>
        <v>53.743000000000002</v>
      </c>
      <c r="K92" s="7">
        <f t="shared" si="14"/>
        <v>89</v>
      </c>
      <c r="L92" s="7">
        <v>0.81</v>
      </c>
      <c r="M92" s="8" t="s">
        <v>23</v>
      </c>
      <c r="N92" s="7" t="s">
        <v>33</v>
      </c>
      <c r="O92" s="7"/>
      <c r="P92" s="7"/>
    </row>
    <row r="93" spans="1:16" ht="45" customHeight="1" x14ac:dyDescent="0.45">
      <c r="A93" s="30">
        <v>90</v>
      </c>
      <c r="B93" s="8">
        <v>23999195</v>
      </c>
      <c r="C93" s="8" t="s">
        <v>109</v>
      </c>
      <c r="D93" s="17">
        <v>51.6</v>
      </c>
      <c r="E93" s="8">
        <f t="shared" si="10"/>
        <v>91</v>
      </c>
      <c r="F93" s="8">
        <v>60</v>
      </c>
      <c r="G93" s="8">
        <f t="shared" si="11"/>
        <v>55</v>
      </c>
      <c r="H93" s="8">
        <v>50</v>
      </c>
      <c r="I93" s="8">
        <f t="shared" si="12"/>
        <v>37</v>
      </c>
      <c r="J93" s="8">
        <f t="shared" si="13"/>
        <v>53.12</v>
      </c>
      <c r="K93" s="7">
        <f t="shared" si="14"/>
        <v>90</v>
      </c>
      <c r="L93" s="8">
        <v>0.64</v>
      </c>
      <c r="M93" s="8" t="s">
        <v>23</v>
      </c>
      <c r="N93" s="8" t="s">
        <v>33</v>
      </c>
      <c r="O93" s="7"/>
      <c r="P93" s="7"/>
    </row>
    <row r="94" spans="1:16" ht="45" customHeight="1" x14ac:dyDescent="0.45">
      <c r="A94" s="30">
        <v>91</v>
      </c>
      <c r="B94" s="8">
        <v>23999099</v>
      </c>
      <c r="C94" s="8" t="s">
        <v>110</v>
      </c>
      <c r="D94" s="17">
        <v>51.37</v>
      </c>
      <c r="E94" s="8">
        <f t="shared" si="10"/>
        <v>92</v>
      </c>
      <c r="F94" s="8">
        <v>60</v>
      </c>
      <c r="G94" s="8">
        <f t="shared" si="11"/>
        <v>55</v>
      </c>
      <c r="H94" s="8">
        <v>50</v>
      </c>
      <c r="I94" s="8">
        <f t="shared" si="12"/>
        <v>37</v>
      </c>
      <c r="J94" s="8">
        <f t="shared" si="13"/>
        <v>52.958999999999996</v>
      </c>
      <c r="K94" s="7">
        <f t="shared" si="14"/>
        <v>91</v>
      </c>
      <c r="L94" s="8">
        <v>0.76</v>
      </c>
      <c r="M94" s="8" t="s">
        <v>23</v>
      </c>
      <c r="N94" s="8" t="s">
        <v>33</v>
      </c>
      <c r="O94" s="7"/>
      <c r="P94" s="7"/>
    </row>
    <row r="95" spans="1:16" ht="45" customHeight="1" x14ac:dyDescent="0.45">
      <c r="A95" s="30">
        <v>92</v>
      </c>
      <c r="B95" s="24">
        <v>23999181</v>
      </c>
      <c r="C95" s="25" t="s">
        <v>111</v>
      </c>
      <c r="D95" s="24">
        <v>49.93</v>
      </c>
      <c r="E95" s="8">
        <f t="shared" si="10"/>
        <v>94</v>
      </c>
      <c r="F95" s="24">
        <v>60</v>
      </c>
      <c r="G95" s="8">
        <f t="shared" si="11"/>
        <v>55</v>
      </c>
      <c r="H95" s="24">
        <v>60</v>
      </c>
      <c r="I95" s="8">
        <f t="shared" si="12"/>
        <v>28</v>
      </c>
      <c r="J95" s="8">
        <f t="shared" si="13"/>
        <v>52.951000000000001</v>
      </c>
      <c r="K95" s="7">
        <f t="shared" si="14"/>
        <v>92</v>
      </c>
      <c r="L95" s="24">
        <v>0.82</v>
      </c>
      <c r="M95" s="24">
        <v>530</v>
      </c>
      <c r="N95" s="25" t="s">
        <v>33</v>
      </c>
      <c r="O95" s="7"/>
      <c r="P95" s="7"/>
    </row>
    <row r="96" spans="1:16" ht="45" customHeight="1" x14ac:dyDescent="0.45">
      <c r="A96" s="30">
        <v>93</v>
      </c>
      <c r="B96" s="7">
        <v>23999060</v>
      </c>
      <c r="C96" s="7" t="s">
        <v>112</v>
      </c>
      <c r="D96" s="7">
        <v>50.49</v>
      </c>
      <c r="E96" s="8">
        <f t="shared" si="10"/>
        <v>93</v>
      </c>
      <c r="F96" s="7">
        <v>60</v>
      </c>
      <c r="G96" s="8">
        <f t="shared" si="11"/>
        <v>55</v>
      </c>
      <c r="H96" s="7">
        <v>50</v>
      </c>
      <c r="I96" s="8">
        <f t="shared" si="12"/>
        <v>37</v>
      </c>
      <c r="J96" s="8">
        <f t="shared" si="13"/>
        <v>52.342999999999996</v>
      </c>
      <c r="K96" s="7">
        <f t="shared" si="14"/>
        <v>93</v>
      </c>
      <c r="L96" s="7">
        <v>0.57999999999999996</v>
      </c>
      <c r="M96" s="7" t="s">
        <v>23</v>
      </c>
      <c r="N96" s="7" t="s">
        <v>33</v>
      </c>
      <c r="O96" s="7"/>
      <c r="P96" s="7"/>
    </row>
    <row r="97" spans="1:38" ht="45" customHeight="1" x14ac:dyDescent="0.45">
      <c r="A97" s="30">
        <v>94</v>
      </c>
      <c r="B97" s="9">
        <v>23999035</v>
      </c>
      <c r="C97" s="9" t="s">
        <v>113</v>
      </c>
      <c r="D97" s="7">
        <v>49.79</v>
      </c>
      <c r="E97" s="8">
        <f t="shared" si="10"/>
        <v>95</v>
      </c>
      <c r="F97" s="7">
        <v>60</v>
      </c>
      <c r="G97" s="8">
        <f t="shared" si="11"/>
        <v>55</v>
      </c>
      <c r="H97" s="7">
        <v>50</v>
      </c>
      <c r="I97" s="8">
        <f t="shared" si="12"/>
        <v>37</v>
      </c>
      <c r="J97" s="8">
        <f t="shared" si="13"/>
        <v>51.852999999999994</v>
      </c>
      <c r="K97" s="7">
        <f t="shared" si="14"/>
        <v>94</v>
      </c>
      <c r="L97" s="17">
        <v>0.7</v>
      </c>
      <c r="M97" s="17" t="s">
        <v>23</v>
      </c>
      <c r="N97" s="17" t="s">
        <v>33</v>
      </c>
      <c r="O97" s="7"/>
      <c r="P97" s="7"/>
    </row>
    <row r="98" spans="1:38" ht="45" customHeight="1" x14ac:dyDescent="0.45">
      <c r="A98" s="30">
        <v>95</v>
      </c>
      <c r="B98" s="7">
        <v>23999190</v>
      </c>
      <c r="C98" s="25" t="s">
        <v>114</v>
      </c>
      <c r="D98" s="24">
        <v>43.64</v>
      </c>
      <c r="E98" s="8">
        <f t="shared" si="10"/>
        <v>96</v>
      </c>
      <c r="F98" s="24">
        <v>60</v>
      </c>
      <c r="G98" s="8">
        <f t="shared" si="11"/>
        <v>55</v>
      </c>
      <c r="H98" s="24">
        <v>50</v>
      </c>
      <c r="I98" s="8">
        <f t="shared" si="12"/>
        <v>37</v>
      </c>
      <c r="J98" s="8">
        <f t="shared" si="13"/>
        <v>47.548000000000002</v>
      </c>
      <c r="K98" s="7">
        <f t="shared" si="14"/>
        <v>95</v>
      </c>
      <c r="L98" s="24">
        <v>0.61</v>
      </c>
      <c r="M98" s="24" t="s">
        <v>23</v>
      </c>
      <c r="N98" s="25" t="s">
        <v>33</v>
      </c>
      <c r="O98" s="7"/>
      <c r="P98" s="7"/>
      <c r="AL98" s="1" t="s">
        <v>115</v>
      </c>
    </row>
    <row r="99" spans="1:38" ht="45" customHeight="1" x14ac:dyDescent="0.45">
      <c r="A99" s="30">
        <v>96</v>
      </c>
      <c r="B99" s="7">
        <v>23999163</v>
      </c>
      <c r="C99" s="7" t="s">
        <v>116</v>
      </c>
      <c r="D99" s="7">
        <v>41.44</v>
      </c>
      <c r="E99" s="8">
        <f t="shared" si="10"/>
        <v>97</v>
      </c>
      <c r="F99" s="7">
        <v>60</v>
      </c>
      <c r="G99" s="8">
        <f t="shared" si="11"/>
        <v>55</v>
      </c>
      <c r="H99" s="7">
        <v>50</v>
      </c>
      <c r="I99" s="8">
        <f t="shared" si="12"/>
        <v>37</v>
      </c>
      <c r="J99" s="8">
        <f t="shared" si="13"/>
        <v>46.007999999999996</v>
      </c>
      <c r="K99" s="7">
        <f t="shared" si="14"/>
        <v>96</v>
      </c>
      <c r="L99" s="7">
        <v>0.51</v>
      </c>
      <c r="M99" s="7">
        <v>435</v>
      </c>
      <c r="N99" s="7" t="s">
        <v>33</v>
      </c>
      <c r="O99" s="7"/>
      <c r="P99" s="7"/>
      <c r="Q99" s="7"/>
    </row>
    <row r="100" spans="1:38" ht="45" customHeight="1" x14ac:dyDescent="0.45">
      <c r="A100" s="30">
        <v>97</v>
      </c>
      <c r="B100" s="7">
        <v>23999169</v>
      </c>
      <c r="C100" s="7" t="s">
        <v>117</v>
      </c>
      <c r="D100" s="7">
        <v>57.61</v>
      </c>
      <c r="E100" s="8">
        <f t="shared" ref="E100:E131" si="15">RANK(D100,D:D)</f>
        <v>83</v>
      </c>
      <c r="F100" s="7">
        <v>0</v>
      </c>
      <c r="G100" s="8">
        <f t="shared" ref="G100:G131" si="16">RANK(F100,F:F)</f>
        <v>99</v>
      </c>
      <c r="H100" s="7">
        <v>50</v>
      </c>
      <c r="I100" s="8">
        <f t="shared" ref="I100:I131" si="17">RANK(H100,H:H)</f>
        <v>37</v>
      </c>
      <c r="J100" s="8">
        <f t="shared" si="13"/>
        <v>45.326999999999998</v>
      </c>
      <c r="K100" s="7">
        <f t="shared" ref="K100:K131" si="18">RANK(J100,J:J)</f>
        <v>97</v>
      </c>
      <c r="L100" s="7">
        <v>0.96</v>
      </c>
      <c r="M100" s="7" t="s">
        <v>23</v>
      </c>
      <c r="N100" s="7" t="s">
        <v>33</v>
      </c>
      <c r="O100" s="7"/>
      <c r="P100" s="7"/>
    </row>
    <row r="101" spans="1:38" ht="45" customHeight="1" x14ac:dyDescent="0.45">
      <c r="A101" s="30">
        <v>98</v>
      </c>
      <c r="B101" s="7">
        <v>23999168</v>
      </c>
      <c r="C101" s="7" t="s">
        <v>118</v>
      </c>
      <c r="D101" s="7">
        <v>35.159999999999997</v>
      </c>
      <c r="E101" s="8">
        <f t="shared" si="15"/>
        <v>98</v>
      </c>
      <c r="F101" s="7">
        <v>60</v>
      </c>
      <c r="G101" s="8">
        <f t="shared" si="16"/>
        <v>55</v>
      </c>
      <c r="H101" s="7">
        <v>50</v>
      </c>
      <c r="I101" s="8">
        <f t="shared" si="17"/>
        <v>37</v>
      </c>
      <c r="J101" s="8">
        <f t="shared" si="13"/>
        <v>41.611999999999995</v>
      </c>
      <c r="K101" s="7">
        <f t="shared" si="18"/>
        <v>98</v>
      </c>
      <c r="L101" s="7">
        <v>0.4</v>
      </c>
      <c r="M101" s="7">
        <v>461</v>
      </c>
      <c r="N101" s="7" t="s">
        <v>33</v>
      </c>
      <c r="O101" s="7"/>
      <c r="P101" s="7"/>
    </row>
    <row r="102" spans="1:38" ht="45" customHeight="1" x14ac:dyDescent="0.45">
      <c r="A102" s="30">
        <v>99</v>
      </c>
      <c r="B102" s="7">
        <v>23999108</v>
      </c>
      <c r="C102" s="8" t="s">
        <v>119</v>
      </c>
      <c r="D102" s="8">
        <v>32.5</v>
      </c>
      <c r="E102" s="8">
        <f t="shared" si="15"/>
        <v>99</v>
      </c>
      <c r="F102" s="8">
        <v>60</v>
      </c>
      <c r="G102" s="8">
        <f t="shared" si="16"/>
        <v>55</v>
      </c>
      <c r="H102" s="8">
        <v>50</v>
      </c>
      <c r="I102" s="8">
        <f t="shared" si="17"/>
        <v>37</v>
      </c>
      <c r="J102" s="8">
        <f t="shared" si="13"/>
        <v>39.75</v>
      </c>
      <c r="K102" s="7">
        <f t="shared" si="18"/>
        <v>99</v>
      </c>
      <c r="L102" s="32">
        <v>0.78</v>
      </c>
      <c r="M102" s="8" t="s">
        <v>23</v>
      </c>
      <c r="N102" s="8" t="s">
        <v>33</v>
      </c>
      <c r="O102" s="7"/>
      <c r="P102" s="7"/>
    </row>
    <row r="103" spans="1:38" ht="45" customHeight="1" x14ac:dyDescent="0.45">
      <c r="D103" s="1" t="s">
        <v>120</v>
      </c>
      <c r="G103" s="1" t="s">
        <v>121</v>
      </c>
    </row>
  </sheetData>
  <sheetProtection formatCells="0" formatColumns="0" formatRows="0" insertColumns="0" insertRows="0" insertHyperlinks="0" deleteColumns="0" deleteRows="0" sort="0" autoFilter="0" pivotTables="0"/>
  <sortState xmlns:xlrd2="http://schemas.microsoft.com/office/spreadsheetml/2017/richdata2" ref="A4:P105">
    <sortCondition ref="K3:K105"/>
  </sortState>
  <mergeCells count="2">
    <mergeCell ref="A1:O1"/>
    <mergeCell ref="A2:D2"/>
  </mergeCells>
  <phoneticPr fontId="12" type="noConversion"/>
  <conditionalFormatting sqref="B57:B76">
    <cfRule type="duplicateValues" dxfId="11" priority="3"/>
  </conditionalFormatting>
  <conditionalFormatting sqref="B77">
    <cfRule type="duplicateValues" dxfId="10" priority="2"/>
  </conditionalFormatting>
  <conditionalFormatting sqref="B78">
    <cfRule type="duplicateValues" dxfId="9" priority="1"/>
  </conditionalFormatting>
  <pageMargins left="0.75" right="0.75" top="1" bottom="1" header="0.5" footer="0.5"/>
  <pageSetup paperSize="9" scale="62"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10"/>
  <sheetViews>
    <sheetView zoomScale="70" zoomScaleNormal="70" workbookViewId="0">
      <selection activeCell="A4" sqref="A4:A102"/>
    </sheetView>
  </sheetViews>
  <sheetFormatPr defaultColWidth="8" defaultRowHeight="17.5" x14ac:dyDescent="0.45"/>
  <cols>
    <col min="1" max="1" width="9.61328125" style="1" customWidth="1"/>
    <col min="2" max="2" width="17.23046875" style="1" customWidth="1"/>
    <col min="3" max="3" width="19.61328125" style="1" customWidth="1"/>
    <col min="4" max="5" width="19.53515625" style="1" customWidth="1"/>
    <col min="6" max="7" width="9.921875" style="1" customWidth="1"/>
    <col min="8" max="8" width="13.4609375" style="1" customWidth="1"/>
    <col min="9" max="9" width="14.61328125" style="1" customWidth="1"/>
    <col min="10" max="10" width="12.3828125" style="1" customWidth="1"/>
    <col min="11" max="11" width="9.921875" style="1" customWidth="1"/>
    <col min="12" max="12" width="5.61328125" style="1" customWidth="1"/>
    <col min="13" max="13" width="9.921875" style="1" customWidth="1"/>
    <col min="14" max="14" width="88.15234375" style="1" customWidth="1"/>
    <col min="15" max="15" width="32.69140625" style="1" customWidth="1"/>
    <col min="16" max="16" width="5.61328125" style="1" customWidth="1"/>
    <col min="17" max="26" width="8" style="1"/>
    <col min="27" max="16384" width="8" style="3"/>
  </cols>
  <sheetData>
    <row r="1" spans="1:16" s="1" customFormat="1" ht="47" customHeight="1" x14ac:dyDescent="0.45">
      <c r="A1" s="33" t="s">
        <v>266</v>
      </c>
      <c r="B1" s="34"/>
      <c r="C1" s="34"/>
      <c r="D1" s="34"/>
      <c r="E1" s="34"/>
      <c r="F1" s="34"/>
      <c r="G1" s="34"/>
      <c r="H1" s="34"/>
      <c r="I1" s="34"/>
      <c r="J1" s="34"/>
      <c r="K1" s="34"/>
      <c r="L1" s="34"/>
      <c r="M1" s="34"/>
      <c r="N1" s="34"/>
      <c r="O1" s="34"/>
    </row>
    <row r="2" spans="1:16" s="1" customFormat="1" x14ac:dyDescent="0.45">
      <c r="A2" s="35" t="s">
        <v>0</v>
      </c>
      <c r="B2" s="35"/>
      <c r="C2" s="35"/>
      <c r="D2" s="35"/>
    </row>
    <row r="3" spans="1:16" s="2" customFormat="1" ht="48" customHeight="1" x14ac:dyDescent="0.45">
      <c r="A3" s="5" t="s">
        <v>1</v>
      </c>
      <c r="B3" s="5" t="s">
        <v>2</v>
      </c>
      <c r="C3" s="5" t="s">
        <v>3</v>
      </c>
      <c r="D3" s="5" t="s">
        <v>122</v>
      </c>
      <c r="E3" s="5" t="s">
        <v>123</v>
      </c>
      <c r="F3" s="5" t="s">
        <v>124</v>
      </c>
      <c r="G3" s="5" t="s">
        <v>125</v>
      </c>
      <c r="H3" s="6" t="s">
        <v>126</v>
      </c>
      <c r="I3" s="5" t="s">
        <v>127</v>
      </c>
      <c r="J3" s="96" t="s">
        <v>128</v>
      </c>
      <c r="K3" s="97"/>
      <c r="L3" s="97"/>
      <c r="M3" s="97"/>
      <c r="N3" s="98"/>
      <c r="O3" s="5" t="s">
        <v>15</v>
      </c>
      <c r="P3" s="5" t="s">
        <v>16</v>
      </c>
    </row>
    <row r="4" spans="1:16" ht="374.5" customHeight="1" x14ac:dyDescent="0.45">
      <c r="A4" s="7">
        <v>1</v>
      </c>
      <c r="B4" s="7">
        <v>23999172</v>
      </c>
      <c r="C4" s="7" t="s">
        <v>29</v>
      </c>
      <c r="D4" s="7">
        <v>60</v>
      </c>
      <c r="E4" s="7">
        <v>39</v>
      </c>
      <c r="F4" s="7">
        <v>0</v>
      </c>
      <c r="G4" s="7">
        <v>99</v>
      </c>
      <c r="H4" s="7">
        <v>99</v>
      </c>
      <c r="I4" s="7">
        <f t="shared" ref="I4:I35" si="0">RANK(H4,H:H)</f>
        <v>1</v>
      </c>
      <c r="J4" s="84" t="s">
        <v>255</v>
      </c>
      <c r="K4" s="85"/>
      <c r="L4" s="85"/>
      <c r="M4" s="85"/>
      <c r="N4" s="86"/>
      <c r="O4" s="7"/>
      <c r="P4" s="7"/>
    </row>
    <row r="5" spans="1:16" ht="98" customHeight="1" x14ac:dyDescent="0.45">
      <c r="A5" s="7">
        <v>2</v>
      </c>
      <c r="B5" s="7">
        <v>23999123</v>
      </c>
      <c r="C5" s="7" t="s">
        <v>31</v>
      </c>
      <c r="D5" s="7">
        <v>60</v>
      </c>
      <c r="E5" s="7">
        <v>35</v>
      </c>
      <c r="F5" s="7">
        <v>0</v>
      </c>
      <c r="G5" s="7">
        <v>95</v>
      </c>
      <c r="H5" s="7">
        <v>95</v>
      </c>
      <c r="I5" s="7">
        <f t="shared" si="0"/>
        <v>2</v>
      </c>
      <c r="J5" s="84" t="s">
        <v>256</v>
      </c>
      <c r="K5" s="85"/>
      <c r="L5" s="85"/>
      <c r="M5" s="85"/>
      <c r="N5" s="86"/>
      <c r="O5" s="7"/>
      <c r="P5" s="7"/>
    </row>
    <row r="6" spans="1:16" ht="340" customHeight="1" x14ac:dyDescent="0.45">
      <c r="A6" s="7">
        <v>3</v>
      </c>
      <c r="B6" s="17">
        <v>23999136</v>
      </c>
      <c r="C6" s="17" t="s">
        <v>17</v>
      </c>
      <c r="D6" s="17">
        <v>60</v>
      </c>
      <c r="E6" s="17">
        <v>32</v>
      </c>
      <c r="F6" s="17">
        <v>0</v>
      </c>
      <c r="G6" s="17">
        <f>D6+E6</f>
        <v>92</v>
      </c>
      <c r="H6" s="17">
        <f>D6+E6</f>
        <v>92</v>
      </c>
      <c r="I6" s="7">
        <f t="shared" si="0"/>
        <v>3</v>
      </c>
      <c r="J6" s="99" t="s">
        <v>257</v>
      </c>
      <c r="K6" s="100"/>
      <c r="L6" s="100"/>
      <c r="M6" s="100"/>
      <c r="N6" s="101"/>
      <c r="O6" s="7"/>
      <c r="P6" s="7"/>
    </row>
    <row r="7" spans="1:16" ht="341.5" customHeight="1" x14ac:dyDescent="0.45">
      <c r="A7" s="7">
        <v>4</v>
      </c>
      <c r="B7" s="7">
        <v>23999075</v>
      </c>
      <c r="C7" s="7" t="s">
        <v>27</v>
      </c>
      <c r="D7" s="7">
        <v>60</v>
      </c>
      <c r="E7" s="7">
        <v>31</v>
      </c>
      <c r="F7" s="7">
        <v>0</v>
      </c>
      <c r="G7" s="7">
        <v>91</v>
      </c>
      <c r="H7" s="7">
        <v>91</v>
      </c>
      <c r="I7" s="7">
        <f t="shared" si="0"/>
        <v>4</v>
      </c>
      <c r="J7" s="84" t="s">
        <v>258</v>
      </c>
      <c r="K7" s="85"/>
      <c r="L7" s="85"/>
      <c r="M7" s="85"/>
      <c r="N7" s="86"/>
      <c r="O7" s="7"/>
      <c r="P7" s="7"/>
    </row>
    <row r="8" spans="1:16" ht="330.5" customHeight="1" x14ac:dyDescent="0.45">
      <c r="A8" s="7">
        <v>5</v>
      </c>
      <c r="B8" s="7">
        <v>23999149</v>
      </c>
      <c r="C8" s="7" t="s">
        <v>22</v>
      </c>
      <c r="D8" s="7">
        <v>60</v>
      </c>
      <c r="E8" s="7">
        <v>25</v>
      </c>
      <c r="F8" s="7">
        <v>0</v>
      </c>
      <c r="G8" s="7">
        <v>85</v>
      </c>
      <c r="H8" s="7">
        <v>85</v>
      </c>
      <c r="I8" s="7">
        <f t="shared" si="0"/>
        <v>5</v>
      </c>
      <c r="J8" s="84" t="s">
        <v>260</v>
      </c>
      <c r="K8" s="85"/>
      <c r="L8" s="85"/>
      <c r="M8" s="85"/>
      <c r="N8" s="86"/>
      <c r="O8" s="7"/>
      <c r="P8" s="7"/>
    </row>
    <row r="9" spans="1:16" ht="333.5" customHeight="1" x14ac:dyDescent="0.45">
      <c r="A9" s="7">
        <v>6</v>
      </c>
      <c r="B9" s="7">
        <v>23999110</v>
      </c>
      <c r="C9" s="7" t="s">
        <v>26</v>
      </c>
      <c r="D9" s="7">
        <v>60</v>
      </c>
      <c r="E9" s="7">
        <v>25</v>
      </c>
      <c r="F9" s="7">
        <v>0</v>
      </c>
      <c r="G9" s="7">
        <v>85</v>
      </c>
      <c r="H9" s="7">
        <f>D9+E9</f>
        <v>85</v>
      </c>
      <c r="I9" s="7">
        <f t="shared" si="0"/>
        <v>5</v>
      </c>
      <c r="J9" s="84" t="s">
        <v>261</v>
      </c>
      <c r="K9" s="85"/>
      <c r="L9" s="85"/>
      <c r="M9" s="85"/>
      <c r="N9" s="86"/>
      <c r="O9" s="7"/>
      <c r="P9" s="7"/>
    </row>
    <row r="10" spans="1:16" ht="328" customHeight="1" x14ac:dyDescent="0.45">
      <c r="A10" s="7">
        <v>7</v>
      </c>
      <c r="B10" s="7">
        <v>23999083</v>
      </c>
      <c r="C10" s="7" t="s">
        <v>32</v>
      </c>
      <c r="D10" s="7">
        <v>60</v>
      </c>
      <c r="E10" s="7">
        <v>23</v>
      </c>
      <c r="F10" s="7">
        <v>0</v>
      </c>
      <c r="G10" s="7">
        <v>83</v>
      </c>
      <c r="H10" s="7">
        <f>D10+E10</f>
        <v>83</v>
      </c>
      <c r="I10" s="7">
        <f t="shared" si="0"/>
        <v>7</v>
      </c>
      <c r="J10" s="84" t="s">
        <v>262</v>
      </c>
      <c r="K10" s="85"/>
      <c r="L10" s="85"/>
      <c r="M10" s="85"/>
      <c r="N10" s="86"/>
      <c r="O10" s="7"/>
      <c r="P10" s="7"/>
    </row>
    <row r="11" spans="1:16" ht="306" customHeight="1" x14ac:dyDescent="0.45">
      <c r="A11" s="7">
        <v>8</v>
      </c>
      <c r="B11" s="9">
        <v>23999147</v>
      </c>
      <c r="C11" s="9" t="s">
        <v>46</v>
      </c>
      <c r="D11" s="7">
        <v>60</v>
      </c>
      <c r="E11" s="7">
        <v>20</v>
      </c>
      <c r="F11" s="7">
        <v>0</v>
      </c>
      <c r="G11" s="7">
        <v>80</v>
      </c>
      <c r="H11" s="7">
        <v>80</v>
      </c>
      <c r="I11" s="7">
        <f t="shared" si="0"/>
        <v>8</v>
      </c>
      <c r="J11" s="87" t="s">
        <v>259</v>
      </c>
      <c r="K11" s="88"/>
      <c r="L11" s="88"/>
      <c r="M11" s="88"/>
      <c r="N11" s="89"/>
      <c r="O11" s="7"/>
      <c r="P11" s="7"/>
    </row>
    <row r="12" spans="1:16" ht="307" customHeight="1" x14ac:dyDescent="0.45">
      <c r="A12" s="7">
        <v>9</v>
      </c>
      <c r="B12" s="8">
        <v>23999064</v>
      </c>
      <c r="C12" s="8" t="s">
        <v>49</v>
      </c>
      <c r="D12" s="8">
        <v>60</v>
      </c>
      <c r="E12" s="8">
        <v>19</v>
      </c>
      <c r="F12" s="8">
        <v>0</v>
      </c>
      <c r="G12" s="8">
        <f>D12+E12</f>
        <v>79</v>
      </c>
      <c r="H12" s="8">
        <f>D12+E12</f>
        <v>79</v>
      </c>
      <c r="I12" s="7">
        <f t="shared" si="0"/>
        <v>9</v>
      </c>
      <c r="J12" s="87" t="s">
        <v>263</v>
      </c>
      <c r="K12" s="88"/>
      <c r="L12" s="88"/>
      <c r="M12" s="88"/>
      <c r="N12" s="89"/>
      <c r="O12" s="7"/>
      <c r="P12" s="7"/>
    </row>
    <row r="13" spans="1:16" ht="303" customHeight="1" x14ac:dyDescent="0.45">
      <c r="A13" s="7">
        <v>10</v>
      </c>
      <c r="B13" s="8">
        <v>23999067</v>
      </c>
      <c r="C13" s="8" t="s">
        <v>35</v>
      </c>
      <c r="D13" s="8">
        <v>60</v>
      </c>
      <c r="E13" s="8">
        <v>19</v>
      </c>
      <c r="F13" s="8">
        <v>0</v>
      </c>
      <c r="G13" s="8">
        <f>D13+E13</f>
        <v>79</v>
      </c>
      <c r="H13" s="8">
        <f>D13+E13</f>
        <v>79</v>
      </c>
      <c r="I13" s="7">
        <f t="shared" si="0"/>
        <v>9</v>
      </c>
      <c r="J13" s="69" t="s">
        <v>129</v>
      </c>
      <c r="K13" s="70"/>
      <c r="L13" s="70"/>
      <c r="M13" s="70"/>
      <c r="N13" s="71"/>
      <c r="O13" s="7"/>
      <c r="P13" s="7"/>
    </row>
    <row r="14" spans="1:16" ht="268.5" customHeight="1" x14ac:dyDescent="0.45">
      <c r="A14" s="7">
        <v>11</v>
      </c>
      <c r="B14" s="7">
        <v>23999098</v>
      </c>
      <c r="C14" s="7" t="s">
        <v>34</v>
      </c>
      <c r="D14" s="7">
        <v>60</v>
      </c>
      <c r="E14" s="7">
        <v>19</v>
      </c>
      <c r="F14" s="7">
        <v>0</v>
      </c>
      <c r="G14" s="7">
        <v>79</v>
      </c>
      <c r="H14" s="7">
        <v>79</v>
      </c>
      <c r="I14" s="7">
        <f t="shared" si="0"/>
        <v>9</v>
      </c>
      <c r="J14" s="90" t="s">
        <v>130</v>
      </c>
      <c r="K14" s="91"/>
      <c r="L14" s="91"/>
      <c r="M14" s="91"/>
      <c r="N14" s="92"/>
      <c r="O14" s="7"/>
      <c r="P14" s="7"/>
    </row>
    <row r="15" spans="1:16" ht="197.5" customHeight="1" x14ac:dyDescent="0.45">
      <c r="A15" s="7">
        <v>12</v>
      </c>
      <c r="B15" s="7">
        <v>23999118</v>
      </c>
      <c r="C15" s="7" t="s">
        <v>41</v>
      </c>
      <c r="D15" s="7">
        <v>60</v>
      </c>
      <c r="E15" s="7">
        <v>19</v>
      </c>
      <c r="F15" s="7">
        <v>0</v>
      </c>
      <c r="G15" s="7">
        <v>79</v>
      </c>
      <c r="H15" s="7">
        <v>79</v>
      </c>
      <c r="I15" s="7">
        <f t="shared" si="0"/>
        <v>9</v>
      </c>
      <c r="J15" s="84" t="s">
        <v>264</v>
      </c>
      <c r="K15" s="85"/>
      <c r="L15" s="85"/>
      <c r="M15" s="85"/>
      <c r="N15" s="86"/>
      <c r="O15" s="7"/>
      <c r="P15" s="7"/>
    </row>
    <row r="16" spans="1:16" ht="292.5" customHeight="1" x14ac:dyDescent="0.45">
      <c r="A16" s="7">
        <v>13</v>
      </c>
      <c r="B16" s="7">
        <v>23999129</v>
      </c>
      <c r="C16" s="7" t="s">
        <v>51</v>
      </c>
      <c r="D16" s="7">
        <v>60</v>
      </c>
      <c r="E16" s="7">
        <v>15</v>
      </c>
      <c r="F16" s="7">
        <v>0</v>
      </c>
      <c r="G16" s="7">
        <v>75</v>
      </c>
      <c r="H16" s="7">
        <v>75</v>
      </c>
      <c r="I16" s="7">
        <f t="shared" si="0"/>
        <v>13</v>
      </c>
      <c r="J16" s="93" t="s">
        <v>131</v>
      </c>
      <c r="K16" s="94"/>
      <c r="L16" s="94"/>
      <c r="M16" s="94"/>
      <c r="N16" s="95"/>
      <c r="O16" s="7"/>
      <c r="P16" s="7"/>
    </row>
    <row r="17" spans="1:16" ht="284" customHeight="1" x14ac:dyDescent="0.45">
      <c r="A17" s="7">
        <v>14</v>
      </c>
      <c r="B17" s="8">
        <v>23999130</v>
      </c>
      <c r="C17" s="8" t="s">
        <v>24</v>
      </c>
      <c r="D17" s="8">
        <v>60</v>
      </c>
      <c r="E17" s="8">
        <v>15</v>
      </c>
      <c r="F17" s="8">
        <v>0</v>
      </c>
      <c r="G17" s="8">
        <f>D17+E17</f>
        <v>75</v>
      </c>
      <c r="H17" s="8">
        <f>D17+E17</f>
        <v>75</v>
      </c>
      <c r="I17" s="7">
        <f t="shared" si="0"/>
        <v>13</v>
      </c>
      <c r="J17" s="69" t="s">
        <v>132</v>
      </c>
      <c r="K17" s="70"/>
      <c r="L17" s="70"/>
      <c r="M17" s="70"/>
      <c r="N17" s="71"/>
      <c r="O17" s="7"/>
      <c r="P17" s="7"/>
    </row>
    <row r="18" spans="1:16" ht="80" customHeight="1" x14ac:dyDescent="0.45">
      <c r="A18" s="7">
        <v>15</v>
      </c>
      <c r="B18" s="7">
        <v>23999188</v>
      </c>
      <c r="C18" s="7" t="s">
        <v>36</v>
      </c>
      <c r="D18" s="7">
        <v>60</v>
      </c>
      <c r="E18" s="7">
        <v>15</v>
      </c>
      <c r="F18" s="7">
        <v>0</v>
      </c>
      <c r="G18" s="7">
        <v>75</v>
      </c>
      <c r="H18" s="7">
        <v>75</v>
      </c>
      <c r="I18" s="7">
        <f t="shared" si="0"/>
        <v>13</v>
      </c>
      <c r="J18" s="48" t="s">
        <v>134</v>
      </c>
      <c r="K18" s="49"/>
      <c r="L18" s="49"/>
      <c r="M18" s="49"/>
      <c r="N18" s="50"/>
      <c r="O18" s="7"/>
      <c r="P18" s="7"/>
    </row>
    <row r="19" spans="1:16" ht="185" customHeight="1" x14ac:dyDescent="0.45">
      <c r="A19" s="7">
        <v>16</v>
      </c>
      <c r="B19" s="7">
        <v>23999050</v>
      </c>
      <c r="C19" s="7" t="s">
        <v>43</v>
      </c>
      <c r="D19" s="7">
        <v>60</v>
      </c>
      <c r="E19" s="7">
        <v>12.5</v>
      </c>
      <c r="F19" s="7">
        <v>0</v>
      </c>
      <c r="G19" s="7">
        <v>72.5</v>
      </c>
      <c r="H19" s="7">
        <v>72.5</v>
      </c>
      <c r="I19" s="7">
        <f t="shared" si="0"/>
        <v>16</v>
      </c>
      <c r="J19" s="51" t="s">
        <v>135</v>
      </c>
      <c r="K19" s="52"/>
      <c r="L19" s="52"/>
      <c r="M19" s="52"/>
      <c r="N19" s="53"/>
      <c r="O19" s="7"/>
      <c r="P19" s="7"/>
    </row>
    <row r="20" spans="1:16" ht="144.5" customHeight="1" x14ac:dyDescent="0.45">
      <c r="A20" s="7">
        <v>17</v>
      </c>
      <c r="B20" s="7">
        <v>23999100</v>
      </c>
      <c r="C20" s="7" t="s">
        <v>39</v>
      </c>
      <c r="D20" s="7">
        <v>60</v>
      </c>
      <c r="E20" s="7">
        <v>12</v>
      </c>
      <c r="F20" s="7">
        <v>0</v>
      </c>
      <c r="G20" s="7">
        <v>72</v>
      </c>
      <c r="H20" s="7">
        <f>D20+E20</f>
        <v>72</v>
      </c>
      <c r="I20" s="7">
        <f t="shared" si="0"/>
        <v>17</v>
      </c>
      <c r="J20" s="48" t="s">
        <v>136</v>
      </c>
      <c r="K20" s="49"/>
      <c r="L20" s="49"/>
      <c r="M20" s="49"/>
      <c r="N20" s="50"/>
      <c r="O20" s="7"/>
      <c r="P20" s="7"/>
    </row>
    <row r="21" spans="1:16" ht="291" customHeight="1" x14ac:dyDescent="0.45">
      <c r="A21" s="7">
        <v>18</v>
      </c>
      <c r="B21" s="9">
        <v>23999068</v>
      </c>
      <c r="C21" s="9" t="s">
        <v>21</v>
      </c>
      <c r="D21" s="7">
        <v>60</v>
      </c>
      <c r="E21" s="8">
        <v>11</v>
      </c>
      <c r="F21" s="8">
        <v>0</v>
      </c>
      <c r="G21" s="8">
        <v>71</v>
      </c>
      <c r="H21" s="8">
        <v>71</v>
      </c>
      <c r="I21" s="7">
        <f t="shared" si="0"/>
        <v>18</v>
      </c>
      <c r="J21" s="48" t="s">
        <v>133</v>
      </c>
      <c r="K21" s="49"/>
      <c r="L21" s="49"/>
      <c r="M21" s="49"/>
      <c r="N21" s="50"/>
      <c r="O21" s="7"/>
      <c r="P21" s="7"/>
    </row>
    <row r="22" spans="1:16" ht="271.5" customHeight="1" x14ac:dyDescent="0.45">
      <c r="A22" s="7">
        <v>19</v>
      </c>
      <c r="B22" s="9">
        <v>23190033</v>
      </c>
      <c r="C22" s="9" t="s">
        <v>45</v>
      </c>
      <c r="D22" s="7">
        <v>60</v>
      </c>
      <c r="E22" s="18">
        <v>10</v>
      </c>
      <c r="F22" s="18">
        <v>0</v>
      </c>
      <c r="G22" s="18">
        <v>70</v>
      </c>
      <c r="H22" s="7">
        <v>70</v>
      </c>
      <c r="I22" s="7">
        <f t="shared" si="0"/>
        <v>19</v>
      </c>
      <c r="J22" s="69" t="s">
        <v>137</v>
      </c>
      <c r="K22" s="70"/>
      <c r="L22" s="70"/>
      <c r="M22" s="70"/>
      <c r="N22" s="71"/>
      <c r="O22" s="7"/>
      <c r="P22" s="7"/>
    </row>
    <row r="23" spans="1:16" ht="170" customHeight="1" x14ac:dyDescent="0.45">
      <c r="A23" s="7">
        <v>20</v>
      </c>
      <c r="B23" s="7">
        <v>23999158</v>
      </c>
      <c r="C23" s="7" t="s">
        <v>57</v>
      </c>
      <c r="D23" s="7">
        <v>60</v>
      </c>
      <c r="E23" s="7">
        <v>10</v>
      </c>
      <c r="F23" s="7">
        <v>0</v>
      </c>
      <c r="G23" s="7">
        <v>70</v>
      </c>
      <c r="H23" s="7">
        <v>70</v>
      </c>
      <c r="I23" s="7">
        <f t="shared" si="0"/>
        <v>19</v>
      </c>
      <c r="J23" s="81" t="s">
        <v>138</v>
      </c>
      <c r="K23" s="82"/>
      <c r="L23" s="82"/>
      <c r="M23" s="82"/>
      <c r="N23" s="83"/>
      <c r="O23" s="7"/>
      <c r="P23" s="7"/>
    </row>
    <row r="24" spans="1:16" ht="214.5" customHeight="1" x14ac:dyDescent="0.45">
      <c r="A24" s="7">
        <v>21</v>
      </c>
      <c r="B24" s="17">
        <v>23999162</v>
      </c>
      <c r="C24" s="17" t="s">
        <v>40</v>
      </c>
      <c r="D24" s="17">
        <v>60</v>
      </c>
      <c r="E24" s="17">
        <v>9.5</v>
      </c>
      <c r="F24" s="17">
        <v>0</v>
      </c>
      <c r="G24" s="17">
        <f>D24+E24</f>
        <v>69.5</v>
      </c>
      <c r="H24" s="17">
        <f>D24+E24</f>
        <v>69.5</v>
      </c>
      <c r="I24" s="7">
        <f t="shared" si="0"/>
        <v>21</v>
      </c>
      <c r="J24" s="72" t="s">
        <v>139</v>
      </c>
      <c r="K24" s="73"/>
      <c r="L24" s="73"/>
      <c r="M24" s="73"/>
      <c r="N24" s="74"/>
      <c r="O24" s="7"/>
      <c r="P24" s="7"/>
    </row>
    <row r="25" spans="1:16" ht="204" customHeight="1" x14ac:dyDescent="0.45">
      <c r="A25" s="7">
        <v>22</v>
      </c>
      <c r="B25" s="18">
        <v>23999178</v>
      </c>
      <c r="C25" s="18" t="s">
        <v>52</v>
      </c>
      <c r="D25" s="17">
        <v>60</v>
      </c>
      <c r="E25" s="18">
        <v>8.5</v>
      </c>
      <c r="F25" s="17">
        <v>0</v>
      </c>
      <c r="G25" s="17">
        <f>D25+E25</f>
        <v>68.5</v>
      </c>
      <c r="H25" s="17">
        <f>D25+E25</f>
        <v>68.5</v>
      </c>
      <c r="I25" s="7">
        <f t="shared" si="0"/>
        <v>22</v>
      </c>
      <c r="J25" s="51" t="s">
        <v>140</v>
      </c>
      <c r="K25" s="52"/>
      <c r="L25" s="52"/>
      <c r="M25" s="52"/>
      <c r="N25" s="53"/>
      <c r="O25" s="7"/>
      <c r="P25" s="7"/>
    </row>
    <row r="26" spans="1:16" ht="179.5" customHeight="1" x14ac:dyDescent="0.45">
      <c r="A26" s="7">
        <v>23</v>
      </c>
      <c r="B26" s="9">
        <v>23999127</v>
      </c>
      <c r="C26" s="9" t="s">
        <v>30</v>
      </c>
      <c r="D26" s="7">
        <v>60</v>
      </c>
      <c r="E26" s="17">
        <v>8</v>
      </c>
      <c r="F26" s="17">
        <v>0</v>
      </c>
      <c r="G26" s="17">
        <v>68</v>
      </c>
      <c r="H26" s="7">
        <v>68</v>
      </c>
      <c r="I26" s="7">
        <f t="shared" si="0"/>
        <v>23</v>
      </c>
      <c r="J26" s="72" t="s">
        <v>141</v>
      </c>
      <c r="K26" s="73"/>
      <c r="L26" s="73"/>
      <c r="M26" s="73"/>
      <c r="N26" s="74"/>
      <c r="O26" s="7"/>
      <c r="P26" s="7"/>
    </row>
    <row r="27" spans="1:16" ht="206" customHeight="1" x14ac:dyDescent="0.45">
      <c r="A27" s="7">
        <v>24</v>
      </c>
      <c r="B27" s="7">
        <v>23999138</v>
      </c>
      <c r="C27" s="7" t="s">
        <v>44</v>
      </c>
      <c r="D27" s="7">
        <v>60</v>
      </c>
      <c r="E27" s="7">
        <v>8</v>
      </c>
      <c r="F27" s="7">
        <v>0</v>
      </c>
      <c r="G27" s="7">
        <v>68</v>
      </c>
      <c r="H27" s="7">
        <v>68</v>
      </c>
      <c r="I27" s="7">
        <f t="shared" si="0"/>
        <v>23</v>
      </c>
      <c r="J27" s="48" t="s">
        <v>142</v>
      </c>
      <c r="K27" s="49"/>
      <c r="L27" s="49"/>
      <c r="M27" s="49"/>
      <c r="N27" s="50"/>
      <c r="O27" s="7"/>
      <c r="P27" s="7"/>
    </row>
    <row r="28" spans="1:16" ht="168" customHeight="1" x14ac:dyDescent="0.45">
      <c r="A28" s="7">
        <v>25</v>
      </c>
      <c r="B28" s="9">
        <v>23999092</v>
      </c>
      <c r="C28" s="9" t="s">
        <v>73</v>
      </c>
      <c r="D28" s="7">
        <v>60</v>
      </c>
      <c r="E28" s="17">
        <v>7.5</v>
      </c>
      <c r="F28" s="17">
        <v>0</v>
      </c>
      <c r="G28" s="17">
        <v>67.5</v>
      </c>
      <c r="H28" s="7">
        <v>67.5</v>
      </c>
      <c r="I28" s="7">
        <f t="shared" si="0"/>
        <v>25</v>
      </c>
      <c r="J28" s="72" t="s">
        <v>143</v>
      </c>
      <c r="K28" s="73"/>
      <c r="L28" s="73"/>
      <c r="M28" s="73"/>
      <c r="N28" s="74"/>
      <c r="O28" s="7"/>
      <c r="P28" s="7"/>
    </row>
    <row r="29" spans="1:16" ht="102" customHeight="1" x14ac:dyDescent="0.45">
      <c r="A29" s="7">
        <v>26</v>
      </c>
      <c r="B29" s="7">
        <v>23201088</v>
      </c>
      <c r="C29" s="7" t="s">
        <v>63</v>
      </c>
      <c r="D29" s="7">
        <v>60</v>
      </c>
      <c r="E29" s="7">
        <v>7</v>
      </c>
      <c r="F29" s="7">
        <v>0</v>
      </c>
      <c r="G29" s="7">
        <v>67</v>
      </c>
      <c r="H29" s="7">
        <v>67</v>
      </c>
      <c r="I29" s="7">
        <f t="shared" si="0"/>
        <v>26</v>
      </c>
      <c r="J29" s="75" t="s">
        <v>144</v>
      </c>
      <c r="K29" s="76"/>
      <c r="L29" s="76"/>
      <c r="M29" s="76"/>
      <c r="N29" s="77"/>
      <c r="O29" s="7"/>
      <c r="P29" s="7"/>
    </row>
    <row r="30" spans="1:16" ht="194" customHeight="1" x14ac:dyDescent="0.45">
      <c r="A30" s="7">
        <v>27</v>
      </c>
      <c r="B30" s="7">
        <v>239990005</v>
      </c>
      <c r="C30" s="7" t="s">
        <v>58</v>
      </c>
      <c r="D30" s="7">
        <v>60</v>
      </c>
      <c r="E30" s="7">
        <v>7</v>
      </c>
      <c r="F30" s="7">
        <v>0</v>
      </c>
      <c r="G30" s="7">
        <v>67</v>
      </c>
      <c r="H30" s="7">
        <v>67</v>
      </c>
      <c r="I30" s="7">
        <f t="shared" si="0"/>
        <v>26</v>
      </c>
      <c r="J30" s="48" t="s">
        <v>145</v>
      </c>
      <c r="K30" s="49"/>
      <c r="L30" s="49"/>
      <c r="M30" s="49"/>
      <c r="N30" s="50"/>
      <c r="O30" s="7"/>
      <c r="P30" s="7"/>
    </row>
    <row r="31" spans="1:16" ht="137" customHeight="1" x14ac:dyDescent="0.45">
      <c r="A31" s="7">
        <v>28</v>
      </c>
      <c r="B31" s="9">
        <v>23999137</v>
      </c>
      <c r="C31" s="9" t="s">
        <v>20</v>
      </c>
      <c r="D31" s="7">
        <v>60</v>
      </c>
      <c r="E31" s="18">
        <v>7</v>
      </c>
      <c r="F31" s="18">
        <v>0</v>
      </c>
      <c r="G31" s="18">
        <v>67</v>
      </c>
      <c r="H31" s="7">
        <v>67</v>
      </c>
      <c r="I31" s="7">
        <f t="shared" si="0"/>
        <v>26</v>
      </c>
      <c r="J31" s="72" t="s">
        <v>146</v>
      </c>
      <c r="K31" s="73"/>
      <c r="L31" s="73"/>
      <c r="M31" s="73"/>
      <c r="N31" s="74"/>
      <c r="O31" s="7"/>
      <c r="P31" s="7"/>
    </row>
    <row r="32" spans="1:16" ht="128" customHeight="1" x14ac:dyDescent="0.45">
      <c r="A32" s="7">
        <v>29</v>
      </c>
      <c r="B32" s="7">
        <v>23999161</v>
      </c>
      <c r="C32" s="7" t="s">
        <v>61</v>
      </c>
      <c r="D32" s="7">
        <v>60</v>
      </c>
      <c r="E32" s="7">
        <v>5.5</v>
      </c>
      <c r="F32" s="7">
        <v>0</v>
      </c>
      <c r="G32" s="7">
        <v>65.5</v>
      </c>
      <c r="H32" s="7">
        <v>65.5</v>
      </c>
      <c r="I32" s="7">
        <f t="shared" si="0"/>
        <v>29</v>
      </c>
      <c r="J32" s="78" t="s">
        <v>147</v>
      </c>
      <c r="K32" s="79"/>
      <c r="L32" s="79"/>
      <c r="M32" s="79"/>
      <c r="N32" s="80"/>
      <c r="O32" s="7"/>
      <c r="P32" s="7"/>
    </row>
    <row r="33" spans="1:16" ht="80" customHeight="1" x14ac:dyDescent="0.45">
      <c r="A33" s="7">
        <v>30</v>
      </c>
      <c r="B33" s="7">
        <v>23202054</v>
      </c>
      <c r="C33" s="7" t="s">
        <v>65</v>
      </c>
      <c r="D33" s="7">
        <v>60</v>
      </c>
      <c r="E33" s="7">
        <v>5.5</v>
      </c>
      <c r="F33" s="7">
        <v>0</v>
      </c>
      <c r="G33" s="7">
        <v>65.5</v>
      </c>
      <c r="H33" s="7">
        <v>65.5</v>
      </c>
      <c r="I33" s="7">
        <f t="shared" si="0"/>
        <v>29</v>
      </c>
      <c r="J33" s="51" t="s">
        <v>148</v>
      </c>
      <c r="K33" s="52"/>
      <c r="L33" s="52"/>
      <c r="M33" s="52"/>
      <c r="N33" s="53"/>
      <c r="O33" s="7"/>
      <c r="P33" s="7"/>
    </row>
    <row r="34" spans="1:16" ht="139.5" customHeight="1" x14ac:dyDescent="0.45">
      <c r="A34" s="7">
        <v>31</v>
      </c>
      <c r="B34" s="18">
        <v>23999166</v>
      </c>
      <c r="C34" s="18" t="s">
        <v>85</v>
      </c>
      <c r="D34" s="17">
        <v>60</v>
      </c>
      <c r="E34" s="18">
        <v>5</v>
      </c>
      <c r="F34" s="17">
        <v>0</v>
      </c>
      <c r="G34" s="17">
        <f>D34+E34</f>
        <v>65</v>
      </c>
      <c r="H34" s="17">
        <f>D34+E34</f>
        <v>65</v>
      </c>
      <c r="I34" s="7">
        <f t="shared" si="0"/>
        <v>31</v>
      </c>
      <c r="J34" s="51" t="s">
        <v>149</v>
      </c>
      <c r="K34" s="52"/>
      <c r="L34" s="52"/>
      <c r="M34" s="52"/>
      <c r="N34" s="53"/>
      <c r="O34" s="7"/>
      <c r="P34" s="7"/>
    </row>
    <row r="35" spans="1:16" ht="109" customHeight="1" x14ac:dyDescent="0.45">
      <c r="A35" s="7">
        <v>32</v>
      </c>
      <c r="B35" s="9">
        <v>23999049</v>
      </c>
      <c r="C35" s="9" t="s">
        <v>42</v>
      </c>
      <c r="D35" s="7">
        <v>60</v>
      </c>
      <c r="E35" s="17">
        <v>5</v>
      </c>
      <c r="F35" s="17">
        <v>0</v>
      </c>
      <c r="G35" s="17">
        <v>65</v>
      </c>
      <c r="H35" s="7">
        <v>65</v>
      </c>
      <c r="I35" s="7">
        <f t="shared" si="0"/>
        <v>31</v>
      </c>
      <c r="J35" s="72" t="s">
        <v>150</v>
      </c>
      <c r="K35" s="73"/>
      <c r="L35" s="73"/>
      <c r="M35" s="73"/>
      <c r="N35" s="74"/>
      <c r="O35" s="7"/>
      <c r="P35" s="7"/>
    </row>
    <row r="36" spans="1:16" ht="145.5" customHeight="1" x14ac:dyDescent="0.45">
      <c r="A36" s="7">
        <v>33</v>
      </c>
      <c r="B36" s="9">
        <v>23999097</v>
      </c>
      <c r="C36" s="9" t="s">
        <v>86</v>
      </c>
      <c r="D36" s="7">
        <v>60</v>
      </c>
      <c r="E36" s="18">
        <v>5</v>
      </c>
      <c r="F36" s="18">
        <v>0</v>
      </c>
      <c r="G36" s="18">
        <v>65</v>
      </c>
      <c r="H36" s="7">
        <v>65</v>
      </c>
      <c r="I36" s="7">
        <f t="shared" ref="I36:I67" si="1">RANK(H36,H:H)</f>
        <v>31</v>
      </c>
      <c r="J36" s="69" t="s">
        <v>151</v>
      </c>
      <c r="K36" s="70"/>
      <c r="L36" s="70"/>
      <c r="M36" s="70"/>
      <c r="N36" s="71"/>
      <c r="O36" s="7"/>
      <c r="P36" s="7"/>
    </row>
    <row r="37" spans="1:16" ht="136" customHeight="1" x14ac:dyDescent="0.45">
      <c r="A37" s="7">
        <v>34</v>
      </c>
      <c r="B37" s="9">
        <v>23999033</v>
      </c>
      <c r="C37" s="9" t="s">
        <v>55</v>
      </c>
      <c r="D37" s="7">
        <v>60</v>
      </c>
      <c r="E37" s="17">
        <v>4</v>
      </c>
      <c r="F37" s="17">
        <v>0</v>
      </c>
      <c r="G37" s="17">
        <v>64</v>
      </c>
      <c r="H37" s="7">
        <v>64</v>
      </c>
      <c r="I37" s="7">
        <f t="shared" si="1"/>
        <v>34</v>
      </c>
      <c r="J37" s="72" t="s">
        <v>152</v>
      </c>
      <c r="K37" s="73"/>
      <c r="L37" s="73"/>
      <c r="M37" s="73"/>
      <c r="N37" s="74"/>
      <c r="O37" s="7"/>
      <c r="P37" s="7"/>
    </row>
    <row r="38" spans="1:16" ht="117" customHeight="1" x14ac:dyDescent="0.45">
      <c r="A38" s="7">
        <v>35</v>
      </c>
      <c r="B38" s="7">
        <v>23999037</v>
      </c>
      <c r="C38" s="7" t="s">
        <v>96</v>
      </c>
      <c r="D38" s="7">
        <v>60</v>
      </c>
      <c r="E38" s="7">
        <v>3.5</v>
      </c>
      <c r="F38" s="7">
        <v>0</v>
      </c>
      <c r="G38" s="7">
        <v>63.5</v>
      </c>
      <c r="H38" s="19" t="s">
        <v>153</v>
      </c>
      <c r="I38" s="7">
        <f t="shared" si="1"/>
        <v>35</v>
      </c>
      <c r="J38" s="51" t="s">
        <v>154</v>
      </c>
      <c r="K38" s="52"/>
      <c r="L38" s="52"/>
      <c r="M38" s="52"/>
      <c r="N38" s="53"/>
      <c r="O38" s="7"/>
      <c r="P38" s="7"/>
    </row>
    <row r="39" spans="1:16" ht="117" customHeight="1" x14ac:dyDescent="0.45">
      <c r="A39" s="7">
        <v>36</v>
      </c>
      <c r="B39" s="8">
        <v>23999002</v>
      </c>
      <c r="C39" s="8" t="s">
        <v>38</v>
      </c>
      <c r="D39" s="8">
        <v>60</v>
      </c>
      <c r="E39" s="8">
        <v>3.5</v>
      </c>
      <c r="F39" s="8">
        <v>0</v>
      </c>
      <c r="G39" s="8">
        <v>63.5</v>
      </c>
      <c r="H39" s="7">
        <f>D39+E39</f>
        <v>63.5</v>
      </c>
      <c r="I39" s="7">
        <f t="shared" si="1"/>
        <v>35</v>
      </c>
      <c r="J39" s="69" t="s">
        <v>155</v>
      </c>
      <c r="K39" s="70"/>
      <c r="L39" s="70"/>
      <c r="M39" s="70"/>
      <c r="N39" s="71"/>
      <c r="O39" s="7"/>
      <c r="P39" s="7"/>
    </row>
    <row r="40" spans="1:16" ht="121" customHeight="1" x14ac:dyDescent="0.45">
      <c r="A40" s="7">
        <v>37</v>
      </c>
      <c r="B40" s="7">
        <v>23999055</v>
      </c>
      <c r="C40" s="7" t="s">
        <v>76</v>
      </c>
      <c r="D40" s="7">
        <v>60</v>
      </c>
      <c r="E40" s="7">
        <v>3.5</v>
      </c>
      <c r="F40" s="7">
        <v>0</v>
      </c>
      <c r="G40" s="7">
        <v>63.5</v>
      </c>
      <c r="H40" s="7">
        <v>63.5</v>
      </c>
      <c r="I40" s="7">
        <f t="shared" si="1"/>
        <v>35</v>
      </c>
      <c r="J40" s="48" t="s">
        <v>156</v>
      </c>
      <c r="K40" s="49"/>
      <c r="L40" s="49"/>
      <c r="M40" s="49"/>
      <c r="N40" s="50"/>
      <c r="O40" s="7"/>
      <c r="P40" s="7"/>
    </row>
    <row r="41" spans="1:16" ht="104.5" customHeight="1" x14ac:dyDescent="0.45">
      <c r="A41" s="7">
        <v>38</v>
      </c>
      <c r="B41" s="7">
        <v>23999186</v>
      </c>
      <c r="C41" s="7" t="s">
        <v>50</v>
      </c>
      <c r="D41" s="7">
        <v>60</v>
      </c>
      <c r="E41" s="7">
        <v>3.5</v>
      </c>
      <c r="F41" s="7">
        <v>0</v>
      </c>
      <c r="G41" s="7">
        <v>63.5</v>
      </c>
      <c r="H41" s="7">
        <v>63.5</v>
      </c>
      <c r="I41" s="7">
        <f t="shared" si="1"/>
        <v>35</v>
      </c>
      <c r="J41" s="48" t="s">
        <v>157</v>
      </c>
      <c r="K41" s="49"/>
      <c r="L41" s="49"/>
      <c r="M41" s="49"/>
      <c r="N41" s="50"/>
      <c r="O41" s="7"/>
      <c r="P41" s="7"/>
    </row>
    <row r="42" spans="1:16" ht="92.5" customHeight="1" x14ac:dyDescent="0.45">
      <c r="A42" s="7">
        <v>39</v>
      </c>
      <c r="B42" s="8">
        <v>23999002</v>
      </c>
      <c r="C42" s="8" t="s">
        <v>100</v>
      </c>
      <c r="D42" s="8">
        <v>60</v>
      </c>
      <c r="E42" s="8">
        <v>3</v>
      </c>
      <c r="F42" s="8">
        <v>0</v>
      </c>
      <c r="G42" s="8">
        <v>63</v>
      </c>
      <c r="H42" s="7">
        <v>63</v>
      </c>
      <c r="I42" s="7">
        <f t="shared" si="1"/>
        <v>38</v>
      </c>
      <c r="J42" s="48" t="s">
        <v>158</v>
      </c>
      <c r="K42" s="49"/>
      <c r="L42" s="49"/>
      <c r="M42" s="49"/>
      <c r="N42" s="50"/>
      <c r="O42" s="7"/>
      <c r="P42" s="7"/>
    </row>
    <row r="43" spans="1:16" ht="80" customHeight="1" x14ac:dyDescent="0.45">
      <c r="A43" s="7">
        <v>40</v>
      </c>
      <c r="B43" s="7">
        <v>23999202</v>
      </c>
      <c r="C43" s="7" t="s">
        <v>75</v>
      </c>
      <c r="D43" s="7">
        <v>60</v>
      </c>
      <c r="E43" s="7">
        <v>3</v>
      </c>
      <c r="F43" s="7">
        <v>0</v>
      </c>
      <c r="G43" s="7">
        <v>63</v>
      </c>
      <c r="H43" s="7">
        <v>63</v>
      </c>
      <c r="I43" s="7">
        <f t="shared" si="1"/>
        <v>38</v>
      </c>
      <c r="J43" s="51" t="s">
        <v>159</v>
      </c>
      <c r="K43" s="52"/>
      <c r="L43" s="52"/>
      <c r="M43" s="52"/>
      <c r="N43" s="53"/>
      <c r="O43" s="7"/>
      <c r="P43" s="7"/>
    </row>
    <row r="44" spans="1:16" ht="80" customHeight="1" x14ac:dyDescent="0.45">
      <c r="A44" s="7">
        <v>41</v>
      </c>
      <c r="B44" s="17">
        <v>23999057</v>
      </c>
      <c r="C44" s="17" t="s">
        <v>19</v>
      </c>
      <c r="D44" s="17">
        <v>60</v>
      </c>
      <c r="E44" s="17">
        <v>3</v>
      </c>
      <c r="F44" s="17">
        <v>0</v>
      </c>
      <c r="G44" s="17">
        <f>D44+E44</f>
        <v>63</v>
      </c>
      <c r="H44" s="17">
        <f>D44+E44</f>
        <v>63</v>
      </c>
      <c r="I44" s="7">
        <f t="shared" si="1"/>
        <v>38</v>
      </c>
      <c r="J44" s="72" t="s">
        <v>160</v>
      </c>
      <c r="K44" s="73"/>
      <c r="L44" s="73"/>
      <c r="M44" s="73"/>
      <c r="N44" s="74"/>
      <c r="O44" s="7"/>
      <c r="P44" s="7"/>
    </row>
    <row r="45" spans="1:16" ht="80" customHeight="1" x14ac:dyDescent="0.45">
      <c r="A45" s="7">
        <v>42</v>
      </c>
      <c r="B45" s="17">
        <v>23999054</v>
      </c>
      <c r="C45" s="17" t="s">
        <v>70</v>
      </c>
      <c r="D45" s="17">
        <v>60</v>
      </c>
      <c r="E45" s="20">
        <v>3</v>
      </c>
      <c r="F45" s="17">
        <v>0</v>
      </c>
      <c r="G45" s="17">
        <f>D45+E45</f>
        <v>63</v>
      </c>
      <c r="H45" s="17">
        <f>D45+E45</f>
        <v>63</v>
      </c>
      <c r="I45" s="7">
        <f t="shared" si="1"/>
        <v>38</v>
      </c>
      <c r="J45" s="72" t="s">
        <v>161</v>
      </c>
      <c r="K45" s="73"/>
      <c r="L45" s="73"/>
      <c r="M45" s="73"/>
      <c r="N45" s="74"/>
      <c r="O45" s="7"/>
      <c r="P45" s="7"/>
    </row>
    <row r="46" spans="1:16" ht="80" customHeight="1" x14ac:dyDescent="0.45">
      <c r="A46" s="7">
        <v>43</v>
      </c>
      <c r="B46" s="7">
        <v>23999187</v>
      </c>
      <c r="C46" s="7" t="s">
        <v>47</v>
      </c>
      <c r="D46" s="7">
        <v>60</v>
      </c>
      <c r="E46" s="13">
        <v>3</v>
      </c>
      <c r="F46" s="7">
        <v>0</v>
      </c>
      <c r="G46" s="7">
        <v>63</v>
      </c>
      <c r="H46" s="7">
        <v>63</v>
      </c>
      <c r="I46" s="7">
        <f t="shared" si="1"/>
        <v>38</v>
      </c>
      <c r="J46" s="48" t="s">
        <v>162</v>
      </c>
      <c r="K46" s="49"/>
      <c r="L46" s="49"/>
      <c r="M46" s="49"/>
      <c r="N46" s="50"/>
      <c r="O46" s="7"/>
      <c r="P46" s="7"/>
    </row>
    <row r="47" spans="1:16" ht="80" customHeight="1" x14ac:dyDescent="0.45">
      <c r="A47" s="7">
        <v>44</v>
      </c>
      <c r="B47" s="7">
        <v>23999026</v>
      </c>
      <c r="C47" s="13" t="s">
        <v>69</v>
      </c>
      <c r="D47" s="7">
        <v>60</v>
      </c>
      <c r="E47" s="7">
        <v>2.5</v>
      </c>
      <c r="F47" s="7">
        <v>0</v>
      </c>
      <c r="G47" s="7">
        <v>62.5</v>
      </c>
      <c r="H47" s="7">
        <v>62.5</v>
      </c>
      <c r="I47" s="7">
        <f t="shared" si="1"/>
        <v>43</v>
      </c>
      <c r="J47" s="66" t="s">
        <v>163</v>
      </c>
      <c r="K47" s="67"/>
      <c r="L47" s="67"/>
      <c r="M47" s="67"/>
      <c r="N47" s="68"/>
      <c r="O47" s="7"/>
      <c r="P47" s="7"/>
    </row>
    <row r="48" spans="1:16" ht="80" customHeight="1" x14ac:dyDescent="0.45">
      <c r="A48" s="7">
        <v>45</v>
      </c>
      <c r="B48" s="7">
        <v>23999035</v>
      </c>
      <c r="C48" s="7" t="s">
        <v>164</v>
      </c>
      <c r="D48" s="7">
        <v>60</v>
      </c>
      <c r="E48" s="7">
        <v>2</v>
      </c>
      <c r="F48" s="7">
        <v>0</v>
      </c>
      <c r="G48" s="7">
        <v>62</v>
      </c>
      <c r="H48" s="7">
        <v>62</v>
      </c>
      <c r="I48" s="7">
        <f t="shared" si="1"/>
        <v>44</v>
      </c>
      <c r="J48" s="48" t="s">
        <v>165</v>
      </c>
      <c r="K48" s="49"/>
      <c r="L48" s="49"/>
      <c r="M48" s="49"/>
      <c r="N48" s="50"/>
      <c r="O48" s="7"/>
      <c r="P48" s="7"/>
    </row>
    <row r="49" spans="1:16" ht="80" customHeight="1" x14ac:dyDescent="0.45">
      <c r="A49" s="7">
        <v>46</v>
      </c>
      <c r="B49" s="8">
        <v>23999150</v>
      </c>
      <c r="C49" s="8" t="s">
        <v>80</v>
      </c>
      <c r="D49" s="8">
        <v>60</v>
      </c>
      <c r="E49" s="8">
        <v>1.5</v>
      </c>
      <c r="F49" s="8">
        <v>0</v>
      </c>
      <c r="G49" s="8">
        <v>61.5</v>
      </c>
      <c r="H49" s="7">
        <f>D49+E49</f>
        <v>61.5</v>
      </c>
      <c r="I49" s="7">
        <f t="shared" si="1"/>
        <v>45</v>
      </c>
      <c r="J49" s="69" t="s">
        <v>166</v>
      </c>
      <c r="K49" s="70"/>
      <c r="L49" s="70"/>
      <c r="M49" s="70"/>
      <c r="N49" s="71"/>
      <c r="O49" s="7"/>
      <c r="P49" s="7"/>
    </row>
    <row r="50" spans="1:16" ht="80" customHeight="1" x14ac:dyDescent="0.45">
      <c r="A50" s="7">
        <v>47</v>
      </c>
      <c r="B50" s="7">
        <v>23999119</v>
      </c>
      <c r="C50" s="7" t="s">
        <v>104</v>
      </c>
      <c r="D50" s="7">
        <v>60</v>
      </c>
      <c r="E50" s="13">
        <v>1.5</v>
      </c>
      <c r="F50" s="7">
        <v>0</v>
      </c>
      <c r="G50" s="7">
        <v>61.5</v>
      </c>
      <c r="H50" s="7">
        <f>D50+E50</f>
        <v>61.5</v>
      </c>
      <c r="I50" s="7">
        <f t="shared" si="1"/>
        <v>45</v>
      </c>
      <c r="J50" s="48" t="s">
        <v>167</v>
      </c>
      <c r="K50" s="49"/>
      <c r="L50" s="49"/>
      <c r="M50" s="49"/>
      <c r="N50" s="50"/>
      <c r="O50" s="7"/>
      <c r="P50" s="7"/>
    </row>
    <row r="51" spans="1:16" ht="80" customHeight="1" x14ac:dyDescent="0.45">
      <c r="A51" s="7">
        <v>48</v>
      </c>
      <c r="B51" s="9">
        <v>23999107</v>
      </c>
      <c r="C51" s="9" t="s">
        <v>87</v>
      </c>
      <c r="D51" s="7">
        <v>60</v>
      </c>
      <c r="E51" s="17">
        <v>1.5</v>
      </c>
      <c r="F51" s="17">
        <v>0</v>
      </c>
      <c r="G51" s="17">
        <v>61.5</v>
      </c>
      <c r="H51" s="7">
        <v>61.5</v>
      </c>
      <c r="I51" s="7">
        <f t="shared" si="1"/>
        <v>45</v>
      </c>
      <c r="J51" s="72" t="s">
        <v>168</v>
      </c>
      <c r="K51" s="73"/>
      <c r="L51" s="73"/>
      <c r="M51" s="73"/>
      <c r="N51" s="74"/>
      <c r="O51" s="7"/>
      <c r="P51" s="7"/>
    </row>
    <row r="52" spans="1:16" ht="80" customHeight="1" x14ac:dyDescent="0.45">
      <c r="A52" s="7">
        <v>49</v>
      </c>
      <c r="B52" s="9">
        <v>23999122</v>
      </c>
      <c r="C52" s="9" t="s">
        <v>66</v>
      </c>
      <c r="D52" s="7">
        <v>60</v>
      </c>
      <c r="E52" s="18">
        <v>1.5</v>
      </c>
      <c r="F52" s="18">
        <v>0</v>
      </c>
      <c r="G52" s="18">
        <v>61.5</v>
      </c>
      <c r="H52" s="7">
        <v>61.5</v>
      </c>
      <c r="I52" s="7">
        <f t="shared" si="1"/>
        <v>45</v>
      </c>
      <c r="J52" s="72" t="s">
        <v>169</v>
      </c>
      <c r="K52" s="73"/>
      <c r="L52" s="73"/>
      <c r="M52" s="73"/>
      <c r="N52" s="74"/>
      <c r="O52" s="7"/>
      <c r="P52" s="7"/>
    </row>
    <row r="53" spans="1:16" ht="80" customHeight="1" x14ac:dyDescent="0.45">
      <c r="A53" s="7">
        <v>50</v>
      </c>
      <c r="B53" s="9">
        <v>23999179</v>
      </c>
      <c r="C53" s="9" t="s">
        <v>68</v>
      </c>
      <c r="D53" s="7">
        <v>60</v>
      </c>
      <c r="E53" s="18">
        <v>1.5</v>
      </c>
      <c r="F53" s="18">
        <v>0</v>
      </c>
      <c r="G53" s="18">
        <v>61.5</v>
      </c>
      <c r="H53" s="7">
        <v>61.5</v>
      </c>
      <c r="I53" s="7">
        <f t="shared" si="1"/>
        <v>45</v>
      </c>
      <c r="J53" s="69" t="s">
        <v>170</v>
      </c>
      <c r="K53" s="70"/>
      <c r="L53" s="70"/>
      <c r="M53" s="70"/>
      <c r="N53" s="71"/>
      <c r="O53" s="7"/>
      <c r="P53" s="7"/>
    </row>
    <row r="54" spans="1:16" ht="80" customHeight="1" x14ac:dyDescent="0.45">
      <c r="A54" s="7">
        <v>51</v>
      </c>
      <c r="B54" s="9">
        <v>23999191</v>
      </c>
      <c r="C54" s="9" t="s">
        <v>53</v>
      </c>
      <c r="D54" s="7">
        <v>60</v>
      </c>
      <c r="E54" s="17">
        <v>1.5</v>
      </c>
      <c r="F54" s="17">
        <v>0</v>
      </c>
      <c r="G54" s="17">
        <v>61.5</v>
      </c>
      <c r="H54" s="7">
        <v>61.5</v>
      </c>
      <c r="I54" s="7">
        <f t="shared" si="1"/>
        <v>45</v>
      </c>
      <c r="J54" s="72" t="s">
        <v>171</v>
      </c>
      <c r="K54" s="73"/>
      <c r="L54" s="73"/>
      <c r="M54" s="73"/>
      <c r="N54" s="74"/>
      <c r="O54" s="7"/>
      <c r="P54" s="7"/>
    </row>
    <row r="55" spans="1:16" ht="80" customHeight="1" x14ac:dyDescent="0.45">
      <c r="A55" s="7">
        <v>52</v>
      </c>
      <c r="B55" s="7">
        <v>23999082</v>
      </c>
      <c r="C55" s="7" t="s">
        <v>62</v>
      </c>
      <c r="D55" s="7">
        <v>60</v>
      </c>
      <c r="E55" s="7">
        <v>1</v>
      </c>
      <c r="F55" s="7">
        <v>0</v>
      </c>
      <c r="G55" s="7">
        <v>61</v>
      </c>
      <c r="H55" s="7">
        <v>61</v>
      </c>
      <c r="I55" s="7">
        <f t="shared" si="1"/>
        <v>51</v>
      </c>
      <c r="J55" s="48" t="s">
        <v>172</v>
      </c>
      <c r="K55" s="49"/>
      <c r="L55" s="49"/>
      <c r="M55" s="49"/>
      <c r="N55" s="50"/>
      <c r="O55" s="7"/>
      <c r="P55" s="7"/>
    </row>
    <row r="56" spans="1:16" ht="80" customHeight="1" x14ac:dyDescent="0.45">
      <c r="A56" s="7">
        <v>53</v>
      </c>
      <c r="B56" s="9">
        <v>23999112</v>
      </c>
      <c r="C56" s="9" t="s">
        <v>56</v>
      </c>
      <c r="D56" s="7">
        <v>60</v>
      </c>
      <c r="E56" s="18">
        <v>1</v>
      </c>
      <c r="F56" s="18">
        <v>0</v>
      </c>
      <c r="G56" s="18">
        <v>61</v>
      </c>
      <c r="H56" s="7">
        <v>61</v>
      </c>
      <c r="I56" s="7">
        <f t="shared" si="1"/>
        <v>51</v>
      </c>
      <c r="J56" s="37" t="s">
        <v>173</v>
      </c>
      <c r="K56" s="38"/>
      <c r="L56" s="38"/>
      <c r="M56" s="38"/>
      <c r="N56" s="39"/>
      <c r="O56" s="7"/>
      <c r="P56" s="7"/>
    </row>
    <row r="57" spans="1:16" ht="80" customHeight="1" x14ac:dyDescent="0.45">
      <c r="A57" s="7">
        <v>54</v>
      </c>
      <c r="B57" s="7">
        <v>23999014</v>
      </c>
      <c r="C57" s="7" t="s">
        <v>82</v>
      </c>
      <c r="D57" s="7">
        <v>60</v>
      </c>
      <c r="E57" s="7">
        <v>1</v>
      </c>
      <c r="F57" s="7">
        <v>0</v>
      </c>
      <c r="G57" s="7">
        <v>61</v>
      </c>
      <c r="H57" s="7">
        <v>61</v>
      </c>
      <c r="I57" s="7">
        <f t="shared" si="1"/>
        <v>51</v>
      </c>
      <c r="J57" s="63" t="s">
        <v>174</v>
      </c>
      <c r="K57" s="64"/>
      <c r="L57" s="64"/>
      <c r="M57" s="64"/>
      <c r="N57" s="65"/>
      <c r="O57" s="7"/>
      <c r="P57" s="7"/>
    </row>
    <row r="58" spans="1:16" ht="80" customHeight="1" x14ac:dyDescent="0.45">
      <c r="A58" s="7">
        <v>55</v>
      </c>
      <c r="B58" s="7">
        <v>23999101</v>
      </c>
      <c r="C58" s="7" t="s">
        <v>108</v>
      </c>
      <c r="D58" s="7">
        <v>60</v>
      </c>
      <c r="E58" s="14">
        <v>0</v>
      </c>
      <c r="F58" s="14">
        <v>0</v>
      </c>
      <c r="G58" s="14">
        <v>60</v>
      </c>
      <c r="H58" s="7">
        <v>60</v>
      </c>
      <c r="I58" s="7">
        <f t="shared" si="1"/>
        <v>54</v>
      </c>
      <c r="J58" s="57" t="s">
        <v>23</v>
      </c>
      <c r="K58" s="58"/>
      <c r="L58" s="58"/>
      <c r="M58" s="58"/>
      <c r="N58" s="59"/>
      <c r="O58" s="7"/>
      <c r="P58" s="7"/>
    </row>
    <row r="59" spans="1:16" ht="80" customHeight="1" x14ac:dyDescent="0.45">
      <c r="A59" s="7">
        <v>56</v>
      </c>
      <c r="B59" s="8">
        <v>23999003</v>
      </c>
      <c r="C59" s="8" t="s">
        <v>25</v>
      </c>
      <c r="D59" s="8">
        <v>60</v>
      </c>
      <c r="E59" s="8">
        <v>0</v>
      </c>
      <c r="F59" s="7">
        <v>0</v>
      </c>
      <c r="G59" s="8">
        <v>60</v>
      </c>
      <c r="H59" s="7">
        <v>60</v>
      </c>
      <c r="I59" s="7">
        <f t="shared" si="1"/>
        <v>54</v>
      </c>
      <c r="J59" s="57" t="s">
        <v>23</v>
      </c>
      <c r="K59" s="58"/>
      <c r="L59" s="58"/>
      <c r="M59" s="58"/>
      <c r="N59" s="59"/>
      <c r="O59" s="7"/>
      <c r="P59" s="7"/>
    </row>
    <row r="60" spans="1:16" ht="80" customHeight="1" x14ac:dyDescent="0.45">
      <c r="A60" s="7">
        <v>57</v>
      </c>
      <c r="B60" s="7">
        <v>23999124</v>
      </c>
      <c r="C60" s="7" t="s">
        <v>103</v>
      </c>
      <c r="D60" s="7">
        <v>60</v>
      </c>
      <c r="E60" s="14">
        <v>0</v>
      </c>
      <c r="F60" s="14">
        <v>0</v>
      </c>
      <c r="G60" s="14">
        <v>60</v>
      </c>
      <c r="H60" s="7">
        <v>60</v>
      </c>
      <c r="I60" s="7">
        <f t="shared" si="1"/>
        <v>54</v>
      </c>
      <c r="J60" s="57" t="s">
        <v>23</v>
      </c>
      <c r="K60" s="58"/>
      <c r="L60" s="58"/>
      <c r="M60" s="58"/>
      <c r="N60" s="59"/>
      <c r="O60" s="7"/>
      <c r="P60" s="7"/>
    </row>
    <row r="61" spans="1:16" ht="80" customHeight="1" x14ac:dyDescent="0.45">
      <c r="A61" s="7">
        <v>58</v>
      </c>
      <c r="B61" s="7">
        <v>23999029</v>
      </c>
      <c r="C61" s="7" t="s">
        <v>54</v>
      </c>
      <c r="D61" s="7">
        <v>60</v>
      </c>
      <c r="E61" s="14">
        <v>0</v>
      </c>
      <c r="F61" s="14">
        <v>0</v>
      </c>
      <c r="G61" s="14">
        <v>60</v>
      </c>
      <c r="H61" s="7">
        <v>60</v>
      </c>
      <c r="I61" s="7">
        <f t="shared" si="1"/>
        <v>54</v>
      </c>
      <c r="J61" s="57" t="s">
        <v>23</v>
      </c>
      <c r="K61" s="58"/>
      <c r="L61" s="58"/>
      <c r="M61" s="58"/>
      <c r="N61" s="59"/>
      <c r="O61" s="7"/>
      <c r="P61" s="7"/>
    </row>
    <row r="62" spans="1:16" ht="80" customHeight="1" x14ac:dyDescent="0.45">
      <c r="A62" s="7">
        <v>59</v>
      </c>
      <c r="B62" s="7">
        <v>23999060</v>
      </c>
      <c r="C62" s="7" t="s">
        <v>112</v>
      </c>
      <c r="D62" s="7">
        <v>60</v>
      </c>
      <c r="E62" s="7">
        <v>0</v>
      </c>
      <c r="F62" s="7">
        <v>0</v>
      </c>
      <c r="G62" s="7">
        <v>60</v>
      </c>
      <c r="H62" s="7">
        <v>60</v>
      </c>
      <c r="I62" s="7">
        <f t="shared" si="1"/>
        <v>54</v>
      </c>
      <c r="J62" s="57" t="s">
        <v>23</v>
      </c>
      <c r="K62" s="58"/>
      <c r="L62" s="58"/>
      <c r="M62" s="58"/>
      <c r="N62" s="59"/>
      <c r="O62" s="7"/>
      <c r="P62" s="7"/>
    </row>
    <row r="63" spans="1:16" ht="80" customHeight="1" x14ac:dyDescent="0.45">
      <c r="A63" s="7">
        <v>60</v>
      </c>
      <c r="B63" s="7">
        <v>23999079</v>
      </c>
      <c r="C63" s="7" t="s">
        <v>59</v>
      </c>
      <c r="D63" s="7">
        <v>60</v>
      </c>
      <c r="E63" s="7">
        <v>0</v>
      </c>
      <c r="F63" s="7">
        <v>0</v>
      </c>
      <c r="G63" s="7">
        <v>60</v>
      </c>
      <c r="H63" s="7">
        <v>60</v>
      </c>
      <c r="I63" s="7">
        <f t="shared" si="1"/>
        <v>54</v>
      </c>
      <c r="J63" s="57" t="s">
        <v>23</v>
      </c>
      <c r="K63" s="58"/>
      <c r="L63" s="58"/>
      <c r="M63" s="58"/>
      <c r="N63" s="59"/>
      <c r="O63" s="7"/>
      <c r="P63" s="7"/>
    </row>
    <row r="64" spans="1:16" ht="80" customHeight="1" x14ac:dyDescent="0.45">
      <c r="A64" s="7">
        <v>61</v>
      </c>
      <c r="B64" s="7">
        <v>23031002</v>
      </c>
      <c r="C64" s="7" t="s">
        <v>83</v>
      </c>
      <c r="D64" s="7">
        <v>60</v>
      </c>
      <c r="E64" s="14">
        <v>0</v>
      </c>
      <c r="F64" s="14">
        <v>0</v>
      </c>
      <c r="G64" s="14">
        <v>60</v>
      </c>
      <c r="H64" s="7">
        <v>60</v>
      </c>
      <c r="I64" s="7">
        <f t="shared" si="1"/>
        <v>54</v>
      </c>
      <c r="J64" s="57" t="s">
        <v>23</v>
      </c>
      <c r="K64" s="58"/>
      <c r="L64" s="58"/>
      <c r="M64" s="58"/>
      <c r="N64" s="59"/>
      <c r="O64" s="7"/>
      <c r="P64" s="7"/>
    </row>
    <row r="65" spans="1:16" ht="80" customHeight="1" x14ac:dyDescent="0.45">
      <c r="A65" s="7">
        <v>62</v>
      </c>
      <c r="B65" s="7">
        <v>23999043</v>
      </c>
      <c r="C65" s="7" t="s">
        <v>92</v>
      </c>
      <c r="D65" s="7">
        <v>60</v>
      </c>
      <c r="E65" s="7">
        <v>0</v>
      </c>
      <c r="F65" s="7">
        <v>0</v>
      </c>
      <c r="G65" s="7">
        <v>60</v>
      </c>
      <c r="H65" s="7">
        <v>60</v>
      </c>
      <c r="I65" s="7">
        <f t="shared" si="1"/>
        <v>54</v>
      </c>
      <c r="J65" s="57" t="s">
        <v>23</v>
      </c>
      <c r="K65" s="58"/>
      <c r="L65" s="58"/>
      <c r="M65" s="58"/>
      <c r="N65" s="59"/>
      <c r="O65" s="7"/>
      <c r="P65" s="7"/>
    </row>
    <row r="66" spans="1:16" ht="80" customHeight="1" x14ac:dyDescent="0.45">
      <c r="A66" s="7">
        <v>63</v>
      </c>
      <c r="B66" s="8">
        <v>23999072</v>
      </c>
      <c r="C66" s="8" t="s">
        <v>98</v>
      </c>
      <c r="D66" s="8">
        <v>60</v>
      </c>
      <c r="E66" s="12">
        <v>0</v>
      </c>
      <c r="F66" s="14">
        <v>0</v>
      </c>
      <c r="G66" s="14">
        <v>60</v>
      </c>
      <c r="H66" s="7">
        <v>60</v>
      </c>
      <c r="I66" s="7">
        <f t="shared" si="1"/>
        <v>54</v>
      </c>
      <c r="J66" s="57" t="s">
        <v>23</v>
      </c>
      <c r="K66" s="58"/>
      <c r="L66" s="58"/>
      <c r="M66" s="58"/>
      <c r="N66" s="59"/>
      <c r="O66" s="7"/>
      <c r="P66" s="7"/>
    </row>
    <row r="67" spans="1:16" ht="80" customHeight="1" x14ac:dyDescent="0.45">
      <c r="A67" s="7">
        <v>64</v>
      </c>
      <c r="B67" s="7">
        <v>23999053</v>
      </c>
      <c r="C67" s="7" t="s">
        <v>95</v>
      </c>
      <c r="D67" s="7">
        <v>60</v>
      </c>
      <c r="E67" s="7">
        <v>0</v>
      </c>
      <c r="F67" s="7">
        <v>0</v>
      </c>
      <c r="G67" s="7">
        <v>60</v>
      </c>
      <c r="H67" s="7">
        <f t="shared" ref="H67:H80" si="2">D67+E67</f>
        <v>60</v>
      </c>
      <c r="I67" s="7">
        <f t="shared" si="1"/>
        <v>54</v>
      </c>
      <c r="J67" s="57" t="s">
        <v>23</v>
      </c>
      <c r="K67" s="58"/>
      <c r="L67" s="58"/>
      <c r="M67" s="58"/>
      <c r="N67" s="59"/>
      <c r="O67" s="7"/>
      <c r="P67" s="7"/>
    </row>
    <row r="68" spans="1:16" ht="80" customHeight="1" x14ac:dyDescent="0.45">
      <c r="A68" s="7">
        <v>65</v>
      </c>
      <c r="B68" s="7">
        <v>23182022</v>
      </c>
      <c r="C68" s="7" t="s">
        <v>72</v>
      </c>
      <c r="D68" s="7">
        <v>60</v>
      </c>
      <c r="E68" s="7">
        <v>0</v>
      </c>
      <c r="F68" s="7">
        <v>0</v>
      </c>
      <c r="G68" s="7">
        <v>60</v>
      </c>
      <c r="H68" s="7">
        <f t="shared" si="2"/>
        <v>60</v>
      </c>
      <c r="I68" s="7">
        <f t="shared" ref="I68:I99" si="3">RANK(H68,H:H)</f>
        <v>54</v>
      </c>
      <c r="J68" s="57" t="s">
        <v>23</v>
      </c>
      <c r="K68" s="58"/>
      <c r="L68" s="58"/>
      <c r="M68" s="58"/>
      <c r="N68" s="59"/>
      <c r="O68" s="7"/>
      <c r="P68" s="7"/>
    </row>
    <row r="69" spans="1:16" ht="80" customHeight="1" x14ac:dyDescent="0.45">
      <c r="A69" s="7">
        <v>66</v>
      </c>
      <c r="B69" s="7">
        <v>23999047</v>
      </c>
      <c r="C69" s="7" t="s">
        <v>77</v>
      </c>
      <c r="D69" s="7">
        <v>60</v>
      </c>
      <c r="E69" s="7">
        <v>0</v>
      </c>
      <c r="F69" s="7">
        <v>0</v>
      </c>
      <c r="G69" s="7">
        <v>60</v>
      </c>
      <c r="H69" s="7">
        <f t="shared" si="2"/>
        <v>60</v>
      </c>
      <c r="I69" s="7">
        <f t="shared" si="3"/>
        <v>54</v>
      </c>
      <c r="J69" s="57" t="s">
        <v>23</v>
      </c>
      <c r="K69" s="58"/>
      <c r="L69" s="58"/>
      <c r="M69" s="58"/>
      <c r="N69" s="59"/>
      <c r="O69" s="7"/>
      <c r="P69" s="7"/>
    </row>
    <row r="70" spans="1:16" ht="80" customHeight="1" x14ac:dyDescent="0.45">
      <c r="A70" s="7">
        <v>67</v>
      </c>
      <c r="B70" s="7">
        <v>23999069</v>
      </c>
      <c r="C70" s="7" t="s">
        <v>106</v>
      </c>
      <c r="D70" s="7">
        <v>60</v>
      </c>
      <c r="E70" s="14">
        <v>0</v>
      </c>
      <c r="F70" s="14">
        <v>0</v>
      </c>
      <c r="G70" s="14">
        <v>60</v>
      </c>
      <c r="H70" s="7">
        <f t="shared" si="2"/>
        <v>60</v>
      </c>
      <c r="I70" s="7">
        <f t="shared" si="3"/>
        <v>54</v>
      </c>
      <c r="J70" s="57" t="s">
        <v>23</v>
      </c>
      <c r="K70" s="58"/>
      <c r="L70" s="58"/>
      <c r="M70" s="58"/>
      <c r="N70" s="59"/>
      <c r="O70" s="7"/>
      <c r="P70" s="7"/>
    </row>
    <row r="71" spans="1:16" ht="80" customHeight="1" x14ac:dyDescent="0.45">
      <c r="A71" s="7">
        <v>68</v>
      </c>
      <c r="B71" s="17">
        <v>23999174</v>
      </c>
      <c r="C71" s="17" t="s">
        <v>74</v>
      </c>
      <c r="D71" s="17">
        <v>60</v>
      </c>
      <c r="E71" s="17">
        <v>0</v>
      </c>
      <c r="F71" s="17">
        <v>0</v>
      </c>
      <c r="G71" s="17">
        <f t="shared" ref="G71:G80" si="4">D71+E71</f>
        <v>60</v>
      </c>
      <c r="H71" s="17">
        <f t="shared" si="2"/>
        <v>60</v>
      </c>
      <c r="I71" s="7">
        <f t="shared" si="3"/>
        <v>54</v>
      </c>
      <c r="J71" s="57" t="s">
        <v>23</v>
      </c>
      <c r="K71" s="58"/>
      <c r="L71" s="58"/>
      <c r="M71" s="58"/>
      <c r="N71" s="59"/>
      <c r="O71" s="7"/>
      <c r="P71" s="7"/>
    </row>
    <row r="72" spans="1:16" ht="80" customHeight="1" x14ac:dyDescent="0.45">
      <c r="A72" s="7">
        <v>69</v>
      </c>
      <c r="B72" s="17">
        <v>23999203</v>
      </c>
      <c r="C72" s="17" t="s">
        <v>28</v>
      </c>
      <c r="D72" s="17">
        <v>60</v>
      </c>
      <c r="E72" s="20">
        <v>0</v>
      </c>
      <c r="F72" s="17">
        <v>0</v>
      </c>
      <c r="G72" s="17">
        <f t="shared" si="4"/>
        <v>60</v>
      </c>
      <c r="H72" s="17">
        <f t="shared" si="2"/>
        <v>60</v>
      </c>
      <c r="I72" s="7">
        <f t="shared" si="3"/>
        <v>54</v>
      </c>
      <c r="J72" s="57" t="s">
        <v>23</v>
      </c>
      <c r="K72" s="58"/>
      <c r="L72" s="58"/>
      <c r="M72" s="58"/>
      <c r="N72" s="59"/>
      <c r="O72" s="7"/>
      <c r="P72" s="7"/>
    </row>
    <row r="73" spans="1:16" ht="80" customHeight="1" x14ac:dyDescent="0.45">
      <c r="A73" s="7">
        <v>70</v>
      </c>
      <c r="B73" s="17">
        <v>23999023</v>
      </c>
      <c r="C73" s="17" t="s">
        <v>101</v>
      </c>
      <c r="D73" s="17">
        <v>60</v>
      </c>
      <c r="E73" s="20">
        <v>0</v>
      </c>
      <c r="F73" s="17">
        <v>0</v>
      </c>
      <c r="G73" s="17">
        <f t="shared" si="4"/>
        <v>60</v>
      </c>
      <c r="H73" s="17">
        <f t="shared" si="2"/>
        <v>60</v>
      </c>
      <c r="I73" s="7">
        <f t="shared" si="3"/>
        <v>54</v>
      </c>
      <c r="J73" s="57" t="s">
        <v>23</v>
      </c>
      <c r="K73" s="58"/>
      <c r="L73" s="58"/>
      <c r="M73" s="58"/>
      <c r="N73" s="59"/>
      <c r="O73" s="7"/>
      <c r="P73" s="7"/>
    </row>
    <row r="74" spans="1:16" ht="80" customHeight="1" x14ac:dyDescent="0.45">
      <c r="A74" s="7">
        <v>71</v>
      </c>
      <c r="B74" s="17">
        <v>23999099</v>
      </c>
      <c r="C74" s="17" t="s">
        <v>110</v>
      </c>
      <c r="D74" s="17">
        <v>60</v>
      </c>
      <c r="E74" s="20">
        <v>0</v>
      </c>
      <c r="F74" s="17">
        <v>0</v>
      </c>
      <c r="G74" s="17">
        <f t="shared" si="4"/>
        <v>60</v>
      </c>
      <c r="H74" s="17">
        <f t="shared" si="2"/>
        <v>60</v>
      </c>
      <c r="I74" s="7">
        <f t="shared" si="3"/>
        <v>54</v>
      </c>
      <c r="J74" s="57" t="s">
        <v>23</v>
      </c>
      <c r="K74" s="58"/>
      <c r="L74" s="58"/>
      <c r="M74" s="58"/>
      <c r="N74" s="59"/>
      <c r="O74" s="7"/>
      <c r="P74" s="7"/>
    </row>
    <row r="75" spans="1:16" ht="80" customHeight="1" x14ac:dyDescent="0.45">
      <c r="A75" s="7">
        <v>72</v>
      </c>
      <c r="B75" s="17">
        <v>23999151</v>
      </c>
      <c r="C75" s="17" t="s">
        <v>48</v>
      </c>
      <c r="D75" s="17">
        <v>60</v>
      </c>
      <c r="E75" s="21">
        <v>0</v>
      </c>
      <c r="F75" s="21">
        <v>0</v>
      </c>
      <c r="G75" s="21">
        <f t="shared" si="4"/>
        <v>60</v>
      </c>
      <c r="H75" s="17">
        <f t="shared" si="2"/>
        <v>60</v>
      </c>
      <c r="I75" s="7">
        <f t="shared" si="3"/>
        <v>54</v>
      </c>
      <c r="J75" s="60" t="s">
        <v>175</v>
      </c>
      <c r="K75" s="61"/>
      <c r="L75" s="61"/>
      <c r="M75" s="61"/>
      <c r="N75" s="62"/>
      <c r="O75" s="7"/>
      <c r="P75" s="7"/>
    </row>
    <row r="76" spans="1:16" ht="80" customHeight="1" x14ac:dyDescent="0.45">
      <c r="A76" s="7">
        <v>73</v>
      </c>
      <c r="B76" s="17">
        <v>23999141</v>
      </c>
      <c r="C76" s="17" t="s">
        <v>64</v>
      </c>
      <c r="D76" s="17">
        <v>60</v>
      </c>
      <c r="E76" s="17">
        <v>0</v>
      </c>
      <c r="F76" s="17">
        <v>0</v>
      </c>
      <c r="G76" s="17">
        <f t="shared" si="4"/>
        <v>60</v>
      </c>
      <c r="H76" s="17">
        <f t="shared" si="2"/>
        <v>60</v>
      </c>
      <c r="I76" s="7">
        <f t="shared" si="3"/>
        <v>54</v>
      </c>
      <c r="J76" s="57" t="s">
        <v>23</v>
      </c>
      <c r="K76" s="58"/>
      <c r="L76" s="58"/>
      <c r="M76" s="58"/>
      <c r="N76" s="59"/>
      <c r="O76" s="7"/>
      <c r="P76" s="7"/>
    </row>
    <row r="77" spans="1:16" ht="80" customHeight="1" x14ac:dyDescent="0.45">
      <c r="A77" s="7">
        <v>74</v>
      </c>
      <c r="B77" s="17">
        <v>23999116</v>
      </c>
      <c r="C77" s="17" t="s">
        <v>90</v>
      </c>
      <c r="D77" s="17">
        <v>60</v>
      </c>
      <c r="E77" s="17">
        <v>0</v>
      </c>
      <c r="F77" s="17">
        <v>0</v>
      </c>
      <c r="G77" s="17">
        <f t="shared" si="4"/>
        <v>60</v>
      </c>
      <c r="H77" s="17">
        <f t="shared" si="2"/>
        <v>60</v>
      </c>
      <c r="I77" s="7">
        <f t="shared" si="3"/>
        <v>54</v>
      </c>
      <c r="J77" s="57" t="s">
        <v>23</v>
      </c>
      <c r="K77" s="58"/>
      <c r="L77" s="58"/>
      <c r="M77" s="58"/>
      <c r="N77" s="59"/>
      <c r="O77" s="7"/>
      <c r="P77" s="7"/>
    </row>
    <row r="78" spans="1:16" ht="80" customHeight="1" x14ac:dyDescent="0.45">
      <c r="A78" s="7">
        <v>75</v>
      </c>
      <c r="B78" s="17">
        <v>23999153</v>
      </c>
      <c r="C78" s="17" t="s">
        <v>94</v>
      </c>
      <c r="D78" s="17">
        <v>60</v>
      </c>
      <c r="E78" s="17">
        <v>0</v>
      </c>
      <c r="F78" s="17">
        <v>0</v>
      </c>
      <c r="G78" s="17">
        <f t="shared" si="4"/>
        <v>60</v>
      </c>
      <c r="H78" s="17">
        <f t="shared" si="2"/>
        <v>60</v>
      </c>
      <c r="I78" s="7">
        <f t="shared" si="3"/>
        <v>54</v>
      </c>
      <c r="J78" s="57" t="s">
        <v>23</v>
      </c>
      <c r="K78" s="58"/>
      <c r="L78" s="58"/>
      <c r="M78" s="58"/>
      <c r="N78" s="59"/>
      <c r="O78" s="7"/>
      <c r="P78" s="7"/>
    </row>
    <row r="79" spans="1:16" ht="80" customHeight="1" x14ac:dyDescent="0.45">
      <c r="A79" s="7">
        <v>76</v>
      </c>
      <c r="B79" s="17">
        <v>23999195</v>
      </c>
      <c r="C79" s="17" t="s">
        <v>109</v>
      </c>
      <c r="D79" s="17">
        <v>60</v>
      </c>
      <c r="E79" s="17">
        <v>0</v>
      </c>
      <c r="F79" s="17">
        <v>0</v>
      </c>
      <c r="G79" s="17">
        <f t="shared" si="4"/>
        <v>60</v>
      </c>
      <c r="H79" s="17">
        <f t="shared" si="2"/>
        <v>60</v>
      </c>
      <c r="I79" s="7">
        <f t="shared" si="3"/>
        <v>54</v>
      </c>
      <c r="J79" s="57" t="s">
        <v>23</v>
      </c>
      <c r="K79" s="58"/>
      <c r="L79" s="58"/>
      <c r="M79" s="58"/>
      <c r="N79" s="59"/>
      <c r="O79" s="7"/>
      <c r="P79" s="7"/>
    </row>
    <row r="80" spans="1:16" ht="80" customHeight="1" x14ac:dyDescent="0.45">
      <c r="A80" s="7">
        <v>77</v>
      </c>
      <c r="B80" s="17">
        <v>23999016</v>
      </c>
      <c r="C80" s="17" t="s">
        <v>107</v>
      </c>
      <c r="D80" s="17">
        <v>60</v>
      </c>
      <c r="E80" s="17">
        <v>0</v>
      </c>
      <c r="F80" s="17">
        <v>0</v>
      </c>
      <c r="G80" s="17">
        <f t="shared" si="4"/>
        <v>60</v>
      </c>
      <c r="H80" s="17">
        <f t="shared" si="2"/>
        <v>60</v>
      </c>
      <c r="I80" s="7">
        <f t="shared" si="3"/>
        <v>54</v>
      </c>
      <c r="J80" s="43" t="s">
        <v>23</v>
      </c>
      <c r="K80" s="44"/>
      <c r="L80" s="44"/>
      <c r="M80" s="44"/>
      <c r="N80" s="45"/>
      <c r="O80" s="7"/>
      <c r="P80" s="7"/>
    </row>
    <row r="81" spans="1:16" ht="80" customHeight="1" x14ac:dyDescent="0.45">
      <c r="A81" s="7">
        <v>78</v>
      </c>
      <c r="B81" s="22">
        <v>23999013</v>
      </c>
      <c r="C81" s="22" t="s">
        <v>97</v>
      </c>
      <c r="D81" s="15">
        <v>60</v>
      </c>
      <c r="E81" s="23">
        <v>0</v>
      </c>
      <c r="F81" s="23">
        <v>0</v>
      </c>
      <c r="G81" s="23">
        <v>60</v>
      </c>
      <c r="H81" s="15">
        <v>60</v>
      </c>
      <c r="I81" s="7">
        <f t="shared" si="3"/>
        <v>54</v>
      </c>
      <c r="J81" s="54" t="s">
        <v>23</v>
      </c>
      <c r="K81" s="55"/>
      <c r="L81" s="55"/>
      <c r="M81" s="55"/>
      <c r="N81" s="56"/>
      <c r="O81" s="7"/>
      <c r="P81" s="7"/>
    </row>
    <row r="82" spans="1:16" ht="80" customHeight="1" x14ac:dyDescent="0.45">
      <c r="A82" s="7">
        <v>79</v>
      </c>
      <c r="B82" s="9">
        <v>23999019</v>
      </c>
      <c r="C82" s="9" t="s">
        <v>81</v>
      </c>
      <c r="D82" s="7">
        <v>60</v>
      </c>
      <c r="E82" s="18">
        <v>0</v>
      </c>
      <c r="F82" s="18">
        <v>0</v>
      </c>
      <c r="G82" s="18">
        <v>60</v>
      </c>
      <c r="H82" s="7">
        <v>60</v>
      </c>
      <c r="I82" s="7">
        <f t="shared" si="3"/>
        <v>54</v>
      </c>
      <c r="J82" s="54" t="s">
        <v>23</v>
      </c>
      <c r="K82" s="55"/>
      <c r="L82" s="55"/>
      <c r="M82" s="55"/>
      <c r="N82" s="56"/>
      <c r="O82" s="7"/>
      <c r="P82" s="7"/>
    </row>
    <row r="83" spans="1:16" ht="80" customHeight="1" x14ac:dyDescent="0.45">
      <c r="A83" s="7">
        <v>80</v>
      </c>
      <c r="B83" s="9">
        <v>23999035</v>
      </c>
      <c r="C83" s="9" t="s">
        <v>113</v>
      </c>
      <c r="D83" s="7">
        <v>60</v>
      </c>
      <c r="E83" s="18">
        <v>0</v>
      </c>
      <c r="F83" s="18">
        <v>0</v>
      </c>
      <c r="G83" s="18">
        <v>60</v>
      </c>
      <c r="H83" s="7">
        <v>60</v>
      </c>
      <c r="I83" s="7">
        <f t="shared" si="3"/>
        <v>54</v>
      </c>
      <c r="J83" s="54" t="s">
        <v>23</v>
      </c>
      <c r="K83" s="55"/>
      <c r="L83" s="55"/>
      <c r="M83" s="55"/>
      <c r="N83" s="56"/>
      <c r="O83" s="7"/>
      <c r="P83" s="7"/>
    </row>
    <row r="84" spans="1:16" ht="80" customHeight="1" x14ac:dyDescent="0.45">
      <c r="A84" s="7">
        <v>81</v>
      </c>
      <c r="B84" s="9">
        <v>23999070</v>
      </c>
      <c r="C84" s="9" t="s">
        <v>89</v>
      </c>
      <c r="D84" s="7">
        <v>60</v>
      </c>
      <c r="E84" s="18">
        <v>0</v>
      </c>
      <c r="F84" s="18">
        <v>0</v>
      </c>
      <c r="G84" s="18">
        <v>60</v>
      </c>
      <c r="H84" s="7">
        <v>60</v>
      </c>
      <c r="I84" s="7">
        <f t="shared" si="3"/>
        <v>54</v>
      </c>
      <c r="J84" s="54" t="s">
        <v>23</v>
      </c>
      <c r="K84" s="55"/>
      <c r="L84" s="55"/>
      <c r="M84" s="55"/>
      <c r="N84" s="56"/>
      <c r="O84" s="7"/>
      <c r="P84" s="7"/>
    </row>
    <row r="85" spans="1:16" ht="80" customHeight="1" x14ac:dyDescent="0.45">
      <c r="A85" s="7">
        <v>82</v>
      </c>
      <c r="B85" s="9">
        <v>23999084</v>
      </c>
      <c r="C85" s="9" t="s">
        <v>71</v>
      </c>
      <c r="D85" s="7">
        <v>60</v>
      </c>
      <c r="E85" s="18">
        <v>0</v>
      </c>
      <c r="F85" s="18">
        <v>0</v>
      </c>
      <c r="G85" s="18">
        <v>60</v>
      </c>
      <c r="H85" s="7">
        <v>60</v>
      </c>
      <c r="I85" s="7">
        <f t="shared" si="3"/>
        <v>54</v>
      </c>
      <c r="J85" s="54" t="s">
        <v>23</v>
      </c>
      <c r="K85" s="55"/>
      <c r="L85" s="55"/>
      <c r="M85" s="55"/>
      <c r="N85" s="56"/>
      <c r="O85" s="7"/>
      <c r="P85" s="7"/>
    </row>
    <row r="86" spans="1:16" ht="80" customHeight="1" x14ac:dyDescent="0.45">
      <c r="A86" s="7">
        <v>83</v>
      </c>
      <c r="B86" s="9">
        <v>23999117</v>
      </c>
      <c r="C86" s="9" t="s">
        <v>84</v>
      </c>
      <c r="D86" s="7">
        <v>60</v>
      </c>
      <c r="E86" s="18">
        <v>0</v>
      </c>
      <c r="F86" s="18">
        <v>0</v>
      </c>
      <c r="G86" s="18">
        <v>60</v>
      </c>
      <c r="H86" s="7">
        <v>60</v>
      </c>
      <c r="I86" s="7">
        <f t="shared" si="3"/>
        <v>54</v>
      </c>
      <c r="J86" s="54" t="s">
        <v>23</v>
      </c>
      <c r="K86" s="55"/>
      <c r="L86" s="55"/>
      <c r="M86" s="55"/>
      <c r="N86" s="56"/>
      <c r="O86" s="7"/>
      <c r="P86" s="7"/>
    </row>
    <row r="87" spans="1:16" ht="80" customHeight="1" x14ac:dyDescent="0.45">
      <c r="A87" s="7">
        <v>84</v>
      </c>
      <c r="B87" s="9">
        <v>23999204</v>
      </c>
      <c r="C87" s="9" t="s">
        <v>102</v>
      </c>
      <c r="D87" s="7">
        <v>60</v>
      </c>
      <c r="E87" s="18">
        <v>0</v>
      </c>
      <c r="F87" s="18">
        <v>0</v>
      </c>
      <c r="G87" s="18">
        <v>60</v>
      </c>
      <c r="H87" s="7">
        <v>60</v>
      </c>
      <c r="I87" s="7">
        <f t="shared" si="3"/>
        <v>54</v>
      </c>
      <c r="J87" s="54" t="s">
        <v>23</v>
      </c>
      <c r="K87" s="55"/>
      <c r="L87" s="55"/>
      <c r="M87" s="55"/>
      <c r="N87" s="56"/>
      <c r="O87" s="7"/>
      <c r="P87" s="7"/>
    </row>
    <row r="88" spans="1:16" ht="80" customHeight="1" x14ac:dyDescent="0.45">
      <c r="A88" s="7">
        <v>85</v>
      </c>
      <c r="B88" s="7">
        <v>23999199</v>
      </c>
      <c r="C88" s="7" t="s">
        <v>105</v>
      </c>
      <c r="D88" s="7">
        <v>60</v>
      </c>
      <c r="E88" s="7">
        <v>0</v>
      </c>
      <c r="F88" s="7">
        <v>0</v>
      </c>
      <c r="G88" s="7">
        <v>60</v>
      </c>
      <c r="H88" s="7">
        <v>60</v>
      </c>
      <c r="I88" s="7">
        <f t="shared" si="3"/>
        <v>54</v>
      </c>
      <c r="J88" s="48" t="s">
        <v>23</v>
      </c>
      <c r="K88" s="49"/>
      <c r="L88" s="49"/>
      <c r="M88" s="49"/>
      <c r="N88" s="50"/>
      <c r="O88" s="7"/>
      <c r="P88" s="7"/>
    </row>
    <row r="89" spans="1:16" ht="80" customHeight="1" x14ac:dyDescent="0.45">
      <c r="A89" s="7">
        <v>86</v>
      </c>
      <c r="B89" s="24">
        <v>23999190</v>
      </c>
      <c r="C89" s="25" t="s">
        <v>114</v>
      </c>
      <c r="D89" s="24">
        <v>60</v>
      </c>
      <c r="E89" s="24">
        <v>0</v>
      </c>
      <c r="F89" s="24">
        <v>0</v>
      </c>
      <c r="G89" s="24">
        <v>60</v>
      </c>
      <c r="H89" s="24">
        <v>60</v>
      </c>
      <c r="I89" s="7">
        <f t="shared" si="3"/>
        <v>54</v>
      </c>
      <c r="J89" s="48" t="s">
        <v>23</v>
      </c>
      <c r="K89" s="49"/>
      <c r="L89" s="49"/>
      <c r="M89" s="49"/>
      <c r="N89" s="50"/>
      <c r="O89" s="7"/>
      <c r="P89" s="7"/>
    </row>
    <row r="90" spans="1:16" ht="80" customHeight="1" x14ac:dyDescent="0.45">
      <c r="A90" s="7">
        <v>87</v>
      </c>
      <c r="B90" s="15">
        <v>23999168</v>
      </c>
      <c r="C90" s="15" t="s">
        <v>118</v>
      </c>
      <c r="D90" s="15">
        <v>60</v>
      </c>
      <c r="E90" s="15">
        <v>0</v>
      </c>
      <c r="F90" s="15">
        <v>0</v>
      </c>
      <c r="G90" s="15">
        <v>60</v>
      </c>
      <c r="H90" s="15">
        <v>60</v>
      </c>
      <c r="I90" s="7">
        <f t="shared" si="3"/>
        <v>54</v>
      </c>
      <c r="J90" s="48" t="s">
        <v>23</v>
      </c>
      <c r="K90" s="49"/>
      <c r="L90" s="49"/>
      <c r="M90" s="49"/>
      <c r="N90" s="50"/>
      <c r="O90" s="7"/>
      <c r="P90" s="7"/>
    </row>
    <row r="91" spans="1:16" ht="80" customHeight="1" x14ac:dyDescent="0.45">
      <c r="A91" s="7">
        <v>88</v>
      </c>
      <c r="B91" s="7">
        <v>23999052</v>
      </c>
      <c r="C91" s="7" t="s">
        <v>37</v>
      </c>
      <c r="D91" s="7">
        <v>60</v>
      </c>
      <c r="E91" s="7">
        <v>0</v>
      </c>
      <c r="F91" s="7">
        <v>0</v>
      </c>
      <c r="G91" s="7">
        <v>60</v>
      </c>
      <c r="H91" s="7">
        <v>60</v>
      </c>
      <c r="I91" s="7">
        <f t="shared" si="3"/>
        <v>54</v>
      </c>
      <c r="J91" s="48" t="s">
        <v>23</v>
      </c>
      <c r="K91" s="49"/>
      <c r="L91" s="49"/>
      <c r="M91" s="49"/>
      <c r="N91" s="50"/>
      <c r="O91" s="7"/>
      <c r="P91" s="7"/>
    </row>
    <row r="92" spans="1:16" ht="80" customHeight="1" x14ac:dyDescent="0.45">
      <c r="A92" s="7">
        <v>89</v>
      </c>
      <c r="B92" s="8">
        <v>23999108</v>
      </c>
      <c r="C92" s="8" t="s">
        <v>119</v>
      </c>
      <c r="D92" s="8">
        <v>60</v>
      </c>
      <c r="E92" s="8">
        <v>0</v>
      </c>
      <c r="F92" s="8">
        <v>0</v>
      </c>
      <c r="G92" s="7">
        <v>60</v>
      </c>
      <c r="H92" s="7">
        <v>60</v>
      </c>
      <c r="I92" s="7">
        <f t="shared" si="3"/>
        <v>54</v>
      </c>
      <c r="J92" s="48" t="s">
        <v>23</v>
      </c>
      <c r="K92" s="49"/>
      <c r="L92" s="49"/>
      <c r="M92" s="49"/>
      <c r="N92" s="50"/>
      <c r="O92" s="7"/>
      <c r="P92" s="7"/>
    </row>
    <row r="93" spans="1:16" ht="80" customHeight="1" x14ac:dyDescent="0.45">
      <c r="A93" s="7">
        <v>90</v>
      </c>
      <c r="B93" s="7">
        <v>23999080</v>
      </c>
      <c r="C93" s="7" t="s">
        <v>99</v>
      </c>
      <c r="D93" s="7">
        <v>60</v>
      </c>
      <c r="E93" s="7">
        <v>0</v>
      </c>
      <c r="F93" s="7">
        <v>0</v>
      </c>
      <c r="G93" s="7">
        <v>60</v>
      </c>
      <c r="H93" s="7">
        <v>60</v>
      </c>
      <c r="I93" s="7">
        <f t="shared" si="3"/>
        <v>54</v>
      </c>
      <c r="J93" s="48" t="s">
        <v>23</v>
      </c>
      <c r="K93" s="49"/>
      <c r="L93" s="49"/>
      <c r="M93" s="49"/>
      <c r="N93" s="50"/>
      <c r="O93" s="7"/>
      <c r="P93" s="7"/>
    </row>
    <row r="94" spans="1:16" ht="80" customHeight="1" x14ac:dyDescent="0.45">
      <c r="A94" s="7">
        <v>91</v>
      </c>
      <c r="B94" s="7">
        <v>23999085</v>
      </c>
      <c r="C94" s="7" t="s">
        <v>79</v>
      </c>
      <c r="D94" s="7">
        <v>60</v>
      </c>
      <c r="E94" s="7">
        <v>0</v>
      </c>
      <c r="F94" s="7">
        <v>0</v>
      </c>
      <c r="G94" s="7">
        <v>60</v>
      </c>
      <c r="H94" s="7">
        <v>60</v>
      </c>
      <c r="I94" s="7">
        <f t="shared" si="3"/>
        <v>54</v>
      </c>
      <c r="J94" s="48" t="s">
        <v>23</v>
      </c>
      <c r="K94" s="49"/>
      <c r="L94" s="49"/>
      <c r="M94" s="49"/>
      <c r="N94" s="50"/>
      <c r="O94" s="7"/>
      <c r="P94" s="7"/>
    </row>
    <row r="95" spans="1:16" s="4" customFormat="1" ht="80" customHeight="1" x14ac:dyDescent="0.45">
      <c r="A95" s="7">
        <v>92</v>
      </c>
      <c r="B95" s="24">
        <v>23999181</v>
      </c>
      <c r="C95" s="25" t="s">
        <v>111</v>
      </c>
      <c r="D95" s="24">
        <v>60</v>
      </c>
      <c r="E95" s="24">
        <v>0</v>
      </c>
      <c r="F95" s="24">
        <v>0</v>
      </c>
      <c r="G95" s="24">
        <v>60</v>
      </c>
      <c r="H95" s="24">
        <v>60</v>
      </c>
      <c r="I95" s="7">
        <f t="shared" si="3"/>
        <v>54</v>
      </c>
      <c r="J95" s="51" t="s">
        <v>23</v>
      </c>
      <c r="K95" s="52"/>
      <c r="L95" s="52"/>
      <c r="M95" s="52"/>
      <c r="N95" s="53"/>
      <c r="O95" s="7"/>
      <c r="P95" s="7"/>
    </row>
    <row r="96" spans="1:16" ht="80" customHeight="1" x14ac:dyDescent="0.45">
      <c r="A96" s="7">
        <v>93</v>
      </c>
      <c r="B96" s="7">
        <v>23999113</v>
      </c>
      <c r="C96" s="7" t="s">
        <v>91</v>
      </c>
      <c r="D96" s="7">
        <v>60</v>
      </c>
      <c r="E96" s="7">
        <v>0</v>
      </c>
      <c r="F96" s="7">
        <v>0</v>
      </c>
      <c r="G96" s="7">
        <v>60</v>
      </c>
      <c r="H96" s="7">
        <v>60</v>
      </c>
      <c r="I96" s="7">
        <f t="shared" si="3"/>
        <v>54</v>
      </c>
      <c r="J96" s="37" t="s">
        <v>23</v>
      </c>
      <c r="K96" s="38"/>
      <c r="L96" s="38"/>
      <c r="M96" s="38"/>
      <c r="N96" s="39"/>
      <c r="O96" s="7"/>
      <c r="P96" s="7"/>
    </row>
    <row r="97" spans="1:16" ht="80" customHeight="1" x14ac:dyDescent="0.45">
      <c r="A97" s="7">
        <v>94</v>
      </c>
      <c r="B97" s="7">
        <v>23999027</v>
      </c>
      <c r="C97" s="7" t="s">
        <v>93</v>
      </c>
      <c r="D97" s="7">
        <v>60</v>
      </c>
      <c r="E97" s="7">
        <v>0</v>
      </c>
      <c r="F97" s="7">
        <v>0</v>
      </c>
      <c r="G97" s="7" t="s">
        <v>176</v>
      </c>
      <c r="H97" s="7" t="s">
        <v>176</v>
      </c>
      <c r="I97" s="7">
        <f t="shared" si="3"/>
        <v>54</v>
      </c>
      <c r="J97" s="37" t="s">
        <v>23</v>
      </c>
      <c r="K97" s="38"/>
      <c r="L97" s="38"/>
      <c r="M97" s="38"/>
      <c r="N97" s="39"/>
      <c r="O97" s="7"/>
      <c r="P97" s="7"/>
    </row>
    <row r="98" spans="1:16" ht="80" customHeight="1" x14ac:dyDescent="0.45">
      <c r="A98" s="7">
        <v>95</v>
      </c>
      <c r="B98" s="7">
        <v>23999076</v>
      </c>
      <c r="C98" s="7" t="s">
        <v>60</v>
      </c>
      <c r="D98" s="7">
        <v>60</v>
      </c>
      <c r="E98" s="7">
        <v>0</v>
      </c>
      <c r="F98" s="7">
        <v>0</v>
      </c>
      <c r="G98" s="7">
        <v>60</v>
      </c>
      <c r="H98" s="7">
        <v>60</v>
      </c>
      <c r="I98" s="7">
        <f t="shared" si="3"/>
        <v>54</v>
      </c>
      <c r="J98" s="37" t="s">
        <v>23</v>
      </c>
      <c r="K98" s="38"/>
      <c r="L98" s="38"/>
      <c r="M98" s="38"/>
      <c r="N98" s="39"/>
      <c r="O98" s="7"/>
      <c r="P98" s="7"/>
    </row>
    <row r="99" spans="1:16" ht="80" customHeight="1" x14ac:dyDescent="0.45">
      <c r="A99" s="7">
        <v>96</v>
      </c>
      <c r="B99" s="7">
        <v>23999163</v>
      </c>
      <c r="C99" s="7" t="s">
        <v>116</v>
      </c>
      <c r="D99" s="7">
        <v>60</v>
      </c>
      <c r="E99" s="7">
        <v>0</v>
      </c>
      <c r="F99" s="7">
        <v>0</v>
      </c>
      <c r="G99" s="7">
        <v>60</v>
      </c>
      <c r="H99" s="7">
        <v>60</v>
      </c>
      <c r="I99" s="7">
        <f t="shared" si="3"/>
        <v>54</v>
      </c>
      <c r="J99" s="37" t="s">
        <v>23</v>
      </c>
      <c r="K99" s="38"/>
      <c r="L99" s="38"/>
      <c r="M99" s="38"/>
      <c r="N99" s="39"/>
      <c r="O99" s="7"/>
      <c r="P99" s="7"/>
    </row>
    <row r="100" spans="1:16" ht="80" customHeight="1" x14ac:dyDescent="0.45">
      <c r="A100" s="7">
        <v>97</v>
      </c>
      <c r="B100" s="7">
        <v>23999176</v>
      </c>
      <c r="C100" s="7" t="s">
        <v>78</v>
      </c>
      <c r="D100" s="7">
        <v>60</v>
      </c>
      <c r="E100" s="7">
        <v>0</v>
      </c>
      <c r="F100" s="7">
        <v>0</v>
      </c>
      <c r="G100" s="7">
        <v>60</v>
      </c>
      <c r="H100" s="7">
        <v>60</v>
      </c>
      <c r="I100" s="7">
        <f t="shared" ref="I100:I131" si="5">RANK(H100,H:H)</f>
        <v>54</v>
      </c>
      <c r="J100" s="37" t="s">
        <v>23</v>
      </c>
      <c r="K100" s="38"/>
      <c r="L100" s="38"/>
      <c r="M100" s="38"/>
      <c r="N100" s="39"/>
      <c r="O100" s="7"/>
      <c r="P100" s="7"/>
    </row>
    <row r="101" spans="1:16" ht="80" customHeight="1" x14ac:dyDescent="0.45">
      <c r="A101" s="7">
        <v>98</v>
      </c>
      <c r="B101" s="7">
        <v>23999045</v>
      </c>
      <c r="C101" s="7" t="s">
        <v>67</v>
      </c>
      <c r="D101" s="7">
        <v>60</v>
      </c>
      <c r="E101" s="7">
        <v>0</v>
      </c>
      <c r="F101" s="7">
        <v>0</v>
      </c>
      <c r="G101" s="7">
        <v>60</v>
      </c>
      <c r="H101" s="7">
        <v>60</v>
      </c>
      <c r="I101" s="7">
        <f t="shared" si="5"/>
        <v>54</v>
      </c>
      <c r="J101" s="40" t="s">
        <v>23</v>
      </c>
      <c r="K101" s="41"/>
      <c r="L101" s="41"/>
      <c r="M101" s="41"/>
      <c r="N101" s="42"/>
      <c r="O101" s="7"/>
      <c r="P101" s="7"/>
    </row>
    <row r="102" spans="1:16" s="4" customFormat="1" ht="80" customHeight="1" x14ac:dyDescent="0.45">
      <c r="A102" s="7">
        <v>99</v>
      </c>
      <c r="B102" s="7">
        <v>23999169</v>
      </c>
      <c r="C102" s="7" t="s">
        <v>117</v>
      </c>
      <c r="D102" s="7">
        <v>0</v>
      </c>
      <c r="E102" s="7">
        <v>0</v>
      </c>
      <c r="F102" s="7">
        <v>0</v>
      </c>
      <c r="G102" s="7">
        <v>0</v>
      </c>
      <c r="H102" s="7">
        <v>0</v>
      </c>
      <c r="I102" s="7">
        <f t="shared" si="5"/>
        <v>97</v>
      </c>
      <c r="J102" s="43" t="s">
        <v>23</v>
      </c>
      <c r="K102" s="44"/>
      <c r="L102" s="44"/>
      <c r="M102" s="44"/>
      <c r="N102" s="45"/>
      <c r="O102" s="7"/>
      <c r="P102" s="7"/>
    </row>
    <row r="103" spans="1:16" ht="45" customHeight="1" x14ac:dyDescent="0.45">
      <c r="A103" s="4"/>
      <c r="B103" s="4"/>
      <c r="C103" s="4"/>
      <c r="D103" s="4" t="s">
        <v>120</v>
      </c>
      <c r="E103" s="4"/>
      <c r="F103" s="4"/>
      <c r="G103" s="4" t="s">
        <v>121</v>
      </c>
      <c r="H103" s="4"/>
      <c r="I103" s="26"/>
      <c r="J103" s="46"/>
      <c r="K103" s="47"/>
      <c r="L103" s="47"/>
      <c r="M103" s="47"/>
      <c r="N103" s="47"/>
      <c r="O103" s="4"/>
      <c r="P103" s="4"/>
    </row>
    <row r="104" spans="1:16" x14ac:dyDescent="0.45">
      <c r="J104" s="36"/>
      <c r="K104" s="36"/>
      <c r="L104" s="36"/>
      <c r="M104" s="36"/>
      <c r="N104" s="36"/>
    </row>
    <row r="105" spans="1:16" x14ac:dyDescent="0.45">
      <c r="J105" s="36"/>
      <c r="K105" s="36"/>
      <c r="L105" s="36"/>
      <c r="M105" s="36"/>
      <c r="N105" s="36"/>
    </row>
    <row r="106" spans="1:16" x14ac:dyDescent="0.45">
      <c r="J106" s="36"/>
      <c r="K106" s="36"/>
      <c r="L106" s="36"/>
      <c r="M106" s="36"/>
      <c r="N106" s="36"/>
    </row>
    <row r="107" spans="1:16" x14ac:dyDescent="0.45">
      <c r="J107" s="36"/>
      <c r="K107" s="36"/>
      <c r="L107" s="36"/>
      <c r="M107" s="36"/>
      <c r="N107" s="36"/>
    </row>
    <row r="108" spans="1:16" x14ac:dyDescent="0.45">
      <c r="J108" s="36"/>
      <c r="K108" s="36"/>
      <c r="L108" s="36"/>
      <c r="M108" s="36"/>
      <c r="N108" s="36"/>
    </row>
    <row r="109" spans="1:16" x14ac:dyDescent="0.45">
      <c r="J109" s="36"/>
      <c r="K109" s="36"/>
      <c r="L109" s="36"/>
      <c r="M109" s="36"/>
      <c r="N109" s="36"/>
    </row>
    <row r="110" spans="1:16" x14ac:dyDescent="0.45">
      <c r="J110" s="36"/>
      <c r="K110" s="36"/>
      <c r="L110" s="36"/>
      <c r="M110" s="36"/>
      <c r="N110" s="36"/>
    </row>
  </sheetData>
  <sheetProtection formatCells="0" formatColumns="0" formatRows="0" insertColumns="0" insertRows="0" insertHyperlinks="0" deleteColumns="0" deleteRows="0" sort="0" autoFilter="0" pivotTables="0"/>
  <sortState xmlns:xlrd2="http://schemas.microsoft.com/office/spreadsheetml/2017/richdata2" ref="A4:J109">
    <sortCondition ref="I99:I109"/>
  </sortState>
  <mergeCells count="110">
    <mergeCell ref="A1:O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 ref="J23:N23"/>
    <mergeCell ref="J24:N24"/>
    <mergeCell ref="J25:N25"/>
    <mergeCell ref="J26:N26"/>
    <mergeCell ref="J27:N27"/>
    <mergeCell ref="J28:N28"/>
    <mergeCell ref="J29:N29"/>
    <mergeCell ref="J30:N30"/>
    <mergeCell ref="J31:N31"/>
    <mergeCell ref="J32:N32"/>
    <mergeCell ref="J33:N33"/>
    <mergeCell ref="J34:N34"/>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58:N58"/>
    <mergeCell ref="J59:N59"/>
    <mergeCell ref="J60:N60"/>
    <mergeCell ref="J61:N61"/>
    <mergeCell ref="J62:N62"/>
    <mergeCell ref="J63:N63"/>
    <mergeCell ref="J64:N64"/>
    <mergeCell ref="J65:N65"/>
    <mergeCell ref="J66:N66"/>
    <mergeCell ref="J67:N67"/>
    <mergeCell ref="J68:N68"/>
    <mergeCell ref="J69:N69"/>
    <mergeCell ref="J70:N70"/>
    <mergeCell ref="J71:N71"/>
    <mergeCell ref="J72:N72"/>
    <mergeCell ref="J73:N73"/>
    <mergeCell ref="J74:N74"/>
    <mergeCell ref="J75:N75"/>
    <mergeCell ref="J76:N76"/>
    <mergeCell ref="J77:N77"/>
    <mergeCell ref="J78:N78"/>
    <mergeCell ref="J79:N79"/>
    <mergeCell ref="J80:N80"/>
    <mergeCell ref="J81:N81"/>
    <mergeCell ref="J82:N82"/>
    <mergeCell ref="J83:N83"/>
    <mergeCell ref="J84:N84"/>
    <mergeCell ref="J85:N85"/>
    <mergeCell ref="J86:N86"/>
    <mergeCell ref="J87:N87"/>
    <mergeCell ref="J88:N88"/>
    <mergeCell ref="J89:N89"/>
    <mergeCell ref="J90:N90"/>
    <mergeCell ref="J91:N91"/>
    <mergeCell ref="J92:N92"/>
    <mergeCell ref="J93:N93"/>
    <mergeCell ref="J94:N94"/>
    <mergeCell ref="J95:N95"/>
    <mergeCell ref="J96:N96"/>
    <mergeCell ref="J97:N97"/>
    <mergeCell ref="J98:N98"/>
    <mergeCell ref="J99:N99"/>
    <mergeCell ref="J109:N109"/>
    <mergeCell ref="J110:N110"/>
    <mergeCell ref="J100:N100"/>
    <mergeCell ref="J101:N101"/>
    <mergeCell ref="J102:N102"/>
    <mergeCell ref="J103:N103"/>
    <mergeCell ref="J104:N104"/>
    <mergeCell ref="J105:N105"/>
    <mergeCell ref="J106:N106"/>
    <mergeCell ref="J107:N107"/>
    <mergeCell ref="J108:N108"/>
  </mergeCells>
  <phoneticPr fontId="12" type="noConversion"/>
  <conditionalFormatting sqref="B56:B75">
    <cfRule type="duplicateValues" dxfId="8" priority="3"/>
  </conditionalFormatting>
  <conditionalFormatting sqref="B76">
    <cfRule type="duplicateValues" dxfId="7" priority="2"/>
  </conditionalFormatting>
  <conditionalFormatting sqref="B77">
    <cfRule type="duplicateValues" dxfId="6" priority="1"/>
  </conditionalFormatting>
  <pageMargins left="0.75" right="0.75" top="1" bottom="1" header="0.5" footer="0.5"/>
  <pageSetup paperSize="9" scale="6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5"/>
  <sheetViews>
    <sheetView zoomScale="85" zoomScaleNormal="85" workbookViewId="0">
      <selection activeCell="A4" sqref="A4"/>
    </sheetView>
  </sheetViews>
  <sheetFormatPr defaultColWidth="8" defaultRowHeight="17.5" x14ac:dyDescent="0.45"/>
  <cols>
    <col min="1" max="1" width="5.61328125" style="1"/>
    <col min="2" max="2" width="12.3828125" style="1" customWidth="1"/>
    <col min="3" max="3" width="11.84375" style="1" customWidth="1"/>
    <col min="4" max="4" width="28.765625" style="1" customWidth="1"/>
    <col min="5" max="6" width="9.921875" style="1" customWidth="1"/>
    <col min="7" max="7" width="13.69140625" style="1" customWidth="1"/>
    <col min="8" max="8" width="18.69140625" style="1" customWidth="1"/>
    <col min="9" max="9" width="12.3828125" style="1" customWidth="1"/>
    <col min="10" max="10" width="9.921875" style="1" customWidth="1"/>
    <col min="11" max="11" width="5.61328125" style="1" customWidth="1"/>
    <col min="12" max="12" width="9.921875" style="1" customWidth="1"/>
    <col min="13" max="13" width="121.07421875" style="1" customWidth="1"/>
    <col min="14" max="14" width="29.4609375" style="1" customWidth="1"/>
    <col min="15" max="15" width="5.61328125" style="1" customWidth="1"/>
    <col min="16" max="26" width="8" style="1"/>
    <col min="27" max="16384" width="8" style="3"/>
  </cols>
  <sheetData>
    <row r="1" spans="1:15" s="1" customFormat="1" ht="47" customHeight="1" x14ac:dyDescent="0.45">
      <c r="A1" s="34" t="s">
        <v>177</v>
      </c>
      <c r="B1" s="34"/>
      <c r="C1" s="34"/>
      <c r="D1" s="34"/>
      <c r="E1" s="34"/>
      <c r="F1" s="34"/>
      <c r="G1" s="34"/>
      <c r="H1" s="34"/>
      <c r="I1" s="34"/>
      <c r="J1" s="34"/>
      <c r="K1" s="34"/>
      <c r="L1" s="34"/>
      <c r="M1" s="34"/>
      <c r="N1" s="34"/>
      <c r="O1" s="34"/>
    </row>
    <row r="2" spans="1:15" s="1" customFormat="1" x14ac:dyDescent="0.45">
      <c r="A2" s="35" t="s">
        <v>0</v>
      </c>
      <c r="B2" s="35"/>
      <c r="C2" s="35"/>
      <c r="D2" s="35"/>
    </row>
    <row r="3" spans="1:15" s="2" customFormat="1" ht="48" customHeight="1" x14ac:dyDescent="0.45">
      <c r="A3" s="5" t="s">
        <v>1</v>
      </c>
      <c r="B3" s="5" t="s">
        <v>2</v>
      </c>
      <c r="C3" s="5" t="s">
        <v>3</v>
      </c>
      <c r="D3" s="5" t="s">
        <v>178</v>
      </c>
      <c r="E3" s="5" t="s">
        <v>179</v>
      </c>
      <c r="F3" s="5" t="s">
        <v>125</v>
      </c>
      <c r="G3" s="6" t="s">
        <v>180</v>
      </c>
      <c r="H3" s="5" t="s">
        <v>181</v>
      </c>
      <c r="I3" s="96" t="s">
        <v>128</v>
      </c>
      <c r="J3" s="97"/>
      <c r="K3" s="97"/>
      <c r="L3" s="97"/>
      <c r="M3" s="98"/>
      <c r="N3" s="5" t="s">
        <v>15</v>
      </c>
      <c r="O3" s="5" t="s">
        <v>16</v>
      </c>
    </row>
    <row r="4" spans="1:15" ht="60" customHeight="1" x14ac:dyDescent="0.45">
      <c r="A4" s="7">
        <v>1</v>
      </c>
      <c r="B4" s="8">
        <v>23999057</v>
      </c>
      <c r="C4" s="8" t="s">
        <v>19</v>
      </c>
      <c r="D4" s="12">
        <v>93.23</v>
      </c>
      <c r="E4" s="8">
        <v>10</v>
      </c>
      <c r="F4" s="12">
        <f t="shared" ref="F4:F9" si="0">D4+E4</f>
        <v>103.23</v>
      </c>
      <c r="G4" s="12">
        <f t="shared" ref="G4:G9" si="1">D4+E4</f>
        <v>103.23</v>
      </c>
      <c r="H4" s="7">
        <f t="shared" ref="H4:H67" si="2">_xlfn.RANK.EQ(G4,$G$4:$G$102,0)</f>
        <v>1</v>
      </c>
      <c r="I4" s="69" t="s">
        <v>182</v>
      </c>
      <c r="J4" s="70"/>
      <c r="K4" s="70"/>
      <c r="L4" s="70"/>
      <c r="M4" s="71"/>
      <c r="N4" s="7"/>
      <c r="O4" s="7"/>
    </row>
    <row r="5" spans="1:15" ht="60" customHeight="1" x14ac:dyDescent="0.45">
      <c r="A5" s="7">
        <v>2</v>
      </c>
      <c r="B5" s="9">
        <v>23999137</v>
      </c>
      <c r="C5" s="9" t="s">
        <v>20</v>
      </c>
      <c r="D5" s="7">
        <v>92.25</v>
      </c>
      <c r="E5" s="7">
        <v>10</v>
      </c>
      <c r="F5" s="7">
        <v>102.25</v>
      </c>
      <c r="G5" s="7">
        <v>102.25</v>
      </c>
      <c r="H5" s="7">
        <f t="shared" si="2"/>
        <v>2</v>
      </c>
      <c r="I5" s="69" t="s">
        <v>183</v>
      </c>
      <c r="J5" s="70"/>
      <c r="K5" s="70"/>
      <c r="L5" s="70"/>
      <c r="M5" s="71"/>
      <c r="N5" s="7"/>
      <c r="O5" s="7"/>
    </row>
    <row r="6" spans="1:15" ht="60" customHeight="1" x14ac:dyDescent="0.45">
      <c r="A6" s="7">
        <v>3</v>
      </c>
      <c r="B6" s="9">
        <v>23999068</v>
      </c>
      <c r="C6" s="9" t="s">
        <v>21</v>
      </c>
      <c r="D6" s="7">
        <v>91.89</v>
      </c>
      <c r="E6" s="7">
        <v>10</v>
      </c>
      <c r="F6" s="7">
        <v>101.89</v>
      </c>
      <c r="G6" s="7">
        <v>101.89</v>
      </c>
      <c r="H6" s="7">
        <f t="shared" si="2"/>
        <v>3</v>
      </c>
      <c r="I6" s="69" t="s">
        <v>184</v>
      </c>
      <c r="J6" s="70"/>
      <c r="K6" s="70"/>
      <c r="L6" s="70"/>
      <c r="M6" s="71"/>
      <c r="N6" s="7"/>
      <c r="O6" s="7"/>
    </row>
    <row r="7" spans="1:15" ht="60" customHeight="1" x14ac:dyDescent="0.45">
      <c r="A7" s="7">
        <v>4</v>
      </c>
      <c r="B7" s="8">
        <v>23999136</v>
      </c>
      <c r="C7" s="8" t="s">
        <v>17</v>
      </c>
      <c r="D7" s="8">
        <v>90.51</v>
      </c>
      <c r="E7" s="8">
        <v>10</v>
      </c>
      <c r="F7" s="8">
        <f t="shared" si="0"/>
        <v>100.51</v>
      </c>
      <c r="G7" s="8">
        <f t="shared" si="1"/>
        <v>100.51</v>
      </c>
      <c r="H7" s="7">
        <f t="shared" si="2"/>
        <v>4</v>
      </c>
      <c r="I7" s="69" t="s">
        <v>185</v>
      </c>
      <c r="J7" s="70"/>
      <c r="K7" s="70"/>
      <c r="L7" s="70"/>
      <c r="M7" s="71"/>
      <c r="N7" s="7"/>
      <c r="O7" s="7"/>
    </row>
    <row r="8" spans="1:15" ht="60" customHeight="1" x14ac:dyDescent="0.45">
      <c r="A8" s="7">
        <v>5</v>
      </c>
      <c r="B8" s="8">
        <v>23999003</v>
      </c>
      <c r="C8" s="8" t="s">
        <v>25</v>
      </c>
      <c r="D8" s="8">
        <v>89.81</v>
      </c>
      <c r="E8" s="8">
        <v>10</v>
      </c>
      <c r="F8" s="8">
        <v>99.81</v>
      </c>
      <c r="G8" s="7">
        <v>99.81</v>
      </c>
      <c r="H8" s="7">
        <f t="shared" si="2"/>
        <v>5</v>
      </c>
      <c r="I8" s="48" t="s">
        <v>186</v>
      </c>
      <c r="J8" s="49"/>
      <c r="K8" s="49"/>
      <c r="L8" s="49"/>
      <c r="M8" s="50"/>
      <c r="N8" s="7"/>
      <c r="O8" s="7"/>
    </row>
    <row r="9" spans="1:15" ht="60" customHeight="1" x14ac:dyDescent="0.45">
      <c r="A9" s="7">
        <v>6</v>
      </c>
      <c r="B9" s="8">
        <v>23999203</v>
      </c>
      <c r="C9" s="8" t="s">
        <v>28</v>
      </c>
      <c r="D9" s="8" t="s">
        <v>187</v>
      </c>
      <c r="E9" s="8">
        <v>10</v>
      </c>
      <c r="F9" s="8">
        <f t="shared" si="0"/>
        <v>97.56</v>
      </c>
      <c r="G9" s="8">
        <f t="shared" si="1"/>
        <v>97.56</v>
      </c>
      <c r="H9" s="7">
        <f t="shared" si="2"/>
        <v>6</v>
      </c>
      <c r="I9" s="69" t="s">
        <v>188</v>
      </c>
      <c r="J9" s="70"/>
      <c r="K9" s="70"/>
      <c r="L9" s="70"/>
      <c r="M9" s="71"/>
      <c r="N9" s="7"/>
      <c r="O9" s="7"/>
    </row>
    <row r="10" spans="1:15" ht="60" customHeight="1" x14ac:dyDescent="0.45">
      <c r="A10" s="7">
        <v>7</v>
      </c>
      <c r="B10" s="7">
        <v>23999149</v>
      </c>
      <c r="C10" s="7" t="s">
        <v>22</v>
      </c>
      <c r="D10" s="7">
        <v>84.04</v>
      </c>
      <c r="E10" s="7">
        <v>10</v>
      </c>
      <c r="F10" s="7">
        <v>94.04</v>
      </c>
      <c r="G10" s="7">
        <v>94.04</v>
      </c>
      <c r="H10" s="7">
        <f t="shared" si="2"/>
        <v>7</v>
      </c>
      <c r="I10" s="48" t="s">
        <v>189</v>
      </c>
      <c r="J10" s="49"/>
      <c r="K10" s="49"/>
      <c r="L10" s="49"/>
      <c r="M10" s="50"/>
      <c r="N10" s="7"/>
      <c r="O10" s="7"/>
    </row>
    <row r="11" spans="1:15" ht="60" customHeight="1" x14ac:dyDescent="0.45">
      <c r="A11" s="7">
        <v>8</v>
      </c>
      <c r="B11" s="9">
        <v>23999127</v>
      </c>
      <c r="C11" s="9" t="s">
        <v>30</v>
      </c>
      <c r="D11" s="7">
        <v>83.81</v>
      </c>
      <c r="E11" s="7">
        <v>10</v>
      </c>
      <c r="F11" s="7">
        <v>93.81</v>
      </c>
      <c r="G11" s="7">
        <v>93.81</v>
      </c>
      <c r="H11" s="7">
        <f t="shared" si="2"/>
        <v>8</v>
      </c>
      <c r="I11" s="69" t="s">
        <v>190</v>
      </c>
      <c r="J11" s="70"/>
      <c r="K11" s="70"/>
      <c r="L11" s="70"/>
      <c r="M11" s="71"/>
      <c r="N11" s="7"/>
      <c r="O11" s="7"/>
    </row>
    <row r="12" spans="1:15" ht="60" customHeight="1" x14ac:dyDescent="0.45">
      <c r="A12" s="7">
        <v>9</v>
      </c>
      <c r="B12" s="8">
        <v>23999130</v>
      </c>
      <c r="C12" s="8" t="s">
        <v>24</v>
      </c>
      <c r="D12" s="8">
        <v>82.81</v>
      </c>
      <c r="E12" s="8">
        <v>10</v>
      </c>
      <c r="F12" s="8">
        <f>D12+E12</f>
        <v>92.81</v>
      </c>
      <c r="G12" s="8">
        <f t="shared" ref="G12:G17" si="3">D12+E12</f>
        <v>92.81</v>
      </c>
      <c r="H12" s="7">
        <f t="shared" si="2"/>
        <v>9</v>
      </c>
      <c r="I12" s="69" t="s">
        <v>191</v>
      </c>
      <c r="J12" s="70"/>
      <c r="K12" s="70"/>
      <c r="L12" s="70"/>
      <c r="M12" s="71"/>
      <c r="N12" s="7" t="s">
        <v>192</v>
      </c>
      <c r="O12" s="7"/>
    </row>
    <row r="13" spans="1:15" ht="60" customHeight="1" x14ac:dyDescent="0.45">
      <c r="A13" s="7">
        <v>10</v>
      </c>
      <c r="B13" s="7">
        <v>23999052</v>
      </c>
      <c r="C13" s="7" t="s">
        <v>37</v>
      </c>
      <c r="D13" s="7">
        <v>80.569999999999993</v>
      </c>
      <c r="E13" s="7">
        <v>10</v>
      </c>
      <c r="F13" s="7">
        <v>90.57</v>
      </c>
      <c r="G13" s="7">
        <v>90.57</v>
      </c>
      <c r="H13" s="7">
        <f t="shared" si="2"/>
        <v>10</v>
      </c>
      <c r="I13" s="90" t="s">
        <v>193</v>
      </c>
      <c r="J13" s="49"/>
      <c r="K13" s="49"/>
      <c r="L13" s="49"/>
      <c r="M13" s="50"/>
      <c r="N13" s="7" t="s">
        <v>192</v>
      </c>
      <c r="O13" s="7"/>
    </row>
    <row r="14" spans="1:15" ht="60" customHeight="1" x14ac:dyDescent="0.45">
      <c r="A14" s="7">
        <v>11</v>
      </c>
      <c r="B14" s="8">
        <v>23999002</v>
      </c>
      <c r="C14" s="8" t="s">
        <v>38</v>
      </c>
      <c r="D14" s="8">
        <v>82.62</v>
      </c>
      <c r="E14" s="8">
        <v>6.5</v>
      </c>
      <c r="F14" s="8">
        <v>89.12</v>
      </c>
      <c r="G14" s="7">
        <f t="shared" si="3"/>
        <v>89.12</v>
      </c>
      <c r="H14" s="7">
        <f t="shared" si="2"/>
        <v>11</v>
      </c>
      <c r="I14" s="69" t="s">
        <v>194</v>
      </c>
      <c r="J14" s="70"/>
      <c r="K14" s="70"/>
      <c r="L14" s="70"/>
      <c r="M14" s="71"/>
      <c r="N14" s="7"/>
      <c r="O14" s="7"/>
    </row>
    <row r="15" spans="1:15" ht="60" customHeight="1" x14ac:dyDescent="0.45">
      <c r="A15" s="7">
        <v>12</v>
      </c>
      <c r="B15" s="9">
        <v>23999049</v>
      </c>
      <c r="C15" s="9" t="s">
        <v>42</v>
      </c>
      <c r="D15" s="7">
        <v>83.68</v>
      </c>
      <c r="E15" s="7">
        <v>4</v>
      </c>
      <c r="F15" s="7">
        <v>87.68</v>
      </c>
      <c r="G15" s="7">
        <v>87.68</v>
      </c>
      <c r="H15" s="7">
        <f t="shared" si="2"/>
        <v>12</v>
      </c>
      <c r="I15" s="105" t="s">
        <v>195</v>
      </c>
      <c r="J15" s="106"/>
      <c r="K15" s="106"/>
      <c r="L15" s="106"/>
      <c r="M15" s="107"/>
      <c r="N15" s="7"/>
      <c r="O15" s="7"/>
    </row>
    <row r="16" spans="1:15" ht="60" customHeight="1" x14ac:dyDescent="0.45">
      <c r="A16" s="7">
        <v>13</v>
      </c>
      <c r="B16" s="4">
        <v>23999110</v>
      </c>
      <c r="C16" s="7" t="s">
        <v>26</v>
      </c>
      <c r="D16" s="7">
        <v>84.71</v>
      </c>
      <c r="E16" s="4">
        <v>2</v>
      </c>
      <c r="F16" s="7">
        <v>86.71</v>
      </c>
      <c r="G16" s="7">
        <f t="shared" si="3"/>
        <v>86.71</v>
      </c>
      <c r="H16" s="7">
        <f t="shared" si="2"/>
        <v>13</v>
      </c>
      <c r="I16" s="48" t="s">
        <v>196</v>
      </c>
      <c r="J16" s="49"/>
      <c r="K16" s="49"/>
      <c r="L16" s="49"/>
      <c r="M16" s="50"/>
      <c r="N16" s="7"/>
      <c r="O16" s="7"/>
    </row>
    <row r="17" spans="1:15" ht="60" customHeight="1" x14ac:dyDescent="0.45">
      <c r="A17" s="7">
        <v>14</v>
      </c>
      <c r="B17" s="8">
        <v>23999162</v>
      </c>
      <c r="C17" s="8" t="s">
        <v>40</v>
      </c>
      <c r="D17" s="8">
        <v>81.02</v>
      </c>
      <c r="E17" s="8">
        <v>4</v>
      </c>
      <c r="F17" s="8">
        <f>D17+E17</f>
        <v>85.02</v>
      </c>
      <c r="G17" s="8">
        <f t="shared" si="3"/>
        <v>85.02</v>
      </c>
      <c r="H17" s="7">
        <f t="shared" si="2"/>
        <v>14</v>
      </c>
      <c r="I17" s="69" t="s">
        <v>197</v>
      </c>
      <c r="J17" s="70"/>
      <c r="K17" s="70"/>
      <c r="L17" s="70"/>
      <c r="M17" s="71"/>
      <c r="N17" s="7"/>
      <c r="O17" s="7"/>
    </row>
    <row r="18" spans="1:15" ht="60" customHeight="1" x14ac:dyDescent="0.45">
      <c r="A18" s="7">
        <v>15</v>
      </c>
      <c r="B18" s="7">
        <v>23999187</v>
      </c>
      <c r="C18" s="7" t="s">
        <v>47</v>
      </c>
      <c r="D18" s="7">
        <v>80.459999999999994</v>
      </c>
      <c r="E18" s="13">
        <v>4</v>
      </c>
      <c r="F18" s="7">
        <v>84.46</v>
      </c>
      <c r="G18" s="7">
        <v>84.46</v>
      </c>
      <c r="H18" s="7">
        <f t="shared" si="2"/>
        <v>15</v>
      </c>
      <c r="I18" s="90" t="s">
        <v>198</v>
      </c>
      <c r="J18" s="49"/>
      <c r="K18" s="49"/>
      <c r="L18" s="49"/>
      <c r="M18" s="50"/>
      <c r="N18" s="7"/>
      <c r="O18" s="7"/>
    </row>
    <row r="19" spans="1:15" ht="60" customHeight="1" x14ac:dyDescent="0.45">
      <c r="A19" s="7">
        <v>16</v>
      </c>
      <c r="B19" s="14">
        <v>23999188</v>
      </c>
      <c r="C19" s="14" t="s">
        <v>36</v>
      </c>
      <c r="D19" s="14">
        <v>80.16</v>
      </c>
      <c r="E19" s="14">
        <v>4</v>
      </c>
      <c r="F19" s="14">
        <v>84.16</v>
      </c>
      <c r="G19" s="14">
        <v>84.16</v>
      </c>
      <c r="H19" s="7">
        <f t="shared" si="2"/>
        <v>16</v>
      </c>
      <c r="I19" s="48" t="s">
        <v>199</v>
      </c>
      <c r="J19" s="49"/>
      <c r="K19" s="49"/>
      <c r="L19" s="49"/>
      <c r="M19" s="50"/>
      <c r="N19" s="7"/>
      <c r="O19" s="7"/>
    </row>
    <row r="20" spans="1:15" ht="60" customHeight="1" x14ac:dyDescent="0.45">
      <c r="A20" s="7">
        <v>17</v>
      </c>
      <c r="B20" s="7">
        <v>23999050</v>
      </c>
      <c r="C20" s="7" t="s">
        <v>43</v>
      </c>
      <c r="D20" s="7">
        <v>84.14</v>
      </c>
      <c r="E20" s="7">
        <v>0</v>
      </c>
      <c r="F20" s="7">
        <v>84.14</v>
      </c>
      <c r="G20" s="7">
        <v>84.14</v>
      </c>
      <c r="H20" s="7">
        <f t="shared" si="2"/>
        <v>17</v>
      </c>
      <c r="I20" s="102" t="s">
        <v>23</v>
      </c>
      <c r="J20" s="103"/>
      <c r="K20" s="103"/>
      <c r="L20" s="103"/>
      <c r="M20" s="104"/>
      <c r="N20" s="7"/>
      <c r="O20" s="7"/>
    </row>
    <row r="21" spans="1:15" ht="60" customHeight="1" x14ac:dyDescent="0.45">
      <c r="A21" s="7">
        <v>18</v>
      </c>
      <c r="B21" s="9">
        <v>23190033</v>
      </c>
      <c r="C21" s="9" t="s">
        <v>45</v>
      </c>
      <c r="D21" s="7">
        <v>83.19</v>
      </c>
      <c r="E21" s="7">
        <v>0</v>
      </c>
      <c r="F21" s="7">
        <v>83.19</v>
      </c>
      <c r="G21" s="7">
        <v>83.19</v>
      </c>
      <c r="H21" s="7">
        <f t="shared" si="2"/>
        <v>18</v>
      </c>
      <c r="I21" s="102" t="s">
        <v>23</v>
      </c>
      <c r="J21" s="103"/>
      <c r="K21" s="103"/>
      <c r="L21" s="103"/>
      <c r="M21" s="104"/>
      <c r="N21" s="7"/>
      <c r="O21" s="7"/>
    </row>
    <row r="22" spans="1:15" ht="60" customHeight="1" x14ac:dyDescent="0.45">
      <c r="A22" s="7">
        <v>19</v>
      </c>
      <c r="B22" s="8">
        <v>23999151</v>
      </c>
      <c r="C22" s="8" t="s">
        <v>48</v>
      </c>
      <c r="D22" s="8">
        <v>82.83</v>
      </c>
      <c r="E22" s="8">
        <v>0</v>
      </c>
      <c r="F22" s="8">
        <f>D22+E22</f>
        <v>82.83</v>
      </c>
      <c r="G22" s="8">
        <f t="shared" ref="G22:G27" si="4">D22+E22</f>
        <v>82.83</v>
      </c>
      <c r="H22" s="7">
        <f t="shared" si="2"/>
        <v>19</v>
      </c>
      <c r="I22" s="102" t="s">
        <v>23</v>
      </c>
      <c r="J22" s="103"/>
      <c r="K22" s="103"/>
      <c r="L22" s="103"/>
      <c r="M22" s="104"/>
      <c r="N22" s="7"/>
      <c r="O22" s="7"/>
    </row>
    <row r="23" spans="1:15" ht="60" customHeight="1" x14ac:dyDescent="0.45">
      <c r="A23" s="7">
        <v>20</v>
      </c>
      <c r="B23" s="7">
        <v>23999075</v>
      </c>
      <c r="C23" s="7" t="s">
        <v>27</v>
      </c>
      <c r="D23" s="7">
        <v>82.81</v>
      </c>
      <c r="E23" s="7">
        <v>0</v>
      </c>
      <c r="F23" s="7">
        <v>82.81</v>
      </c>
      <c r="G23" s="7">
        <v>82.81</v>
      </c>
      <c r="H23" s="7">
        <f t="shared" si="2"/>
        <v>20</v>
      </c>
      <c r="I23" s="102" t="s">
        <v>23</v>
      </c>
      <c r="J23" s="103"/>
      <c r="K23" s="103"/>
      <c r="L23" s="103"/>
      <c r="M23" s="104"/>
      <c r="N23" s="7"/>
      <c r="O23" s="7"/>
    </row>
    <row r="24" spans="1:15" ht="60" customHeight="1" x14ac:dyDescent="0.45">
      <c r="A24" s="7">
        <v>21</v>
      </c>
      <c r="B24" s="7">
        <v>23999083</v>
      </c>
      <c r="C24" s="7" t="s">
        <v>32</v>
      </c>
      <c r="D24" s="7">
        <v>72.56</v>
      </c>
      <c r="E24" s="7">
        <v>10</v>
      </c>
      <c r="F24" s="7">
        <v>82.56</v>
      </c>
      <c r="G24" s="7">
        <f t="shared" si="4"/>
        <v>82.56</v>
      </c>
      <c r="H24" s="7">
        <f t="shared" si="2"/>
        <v>21</v>
      </c>
      <c r="I24" s="48" t="s">
        <v>200</v>
      </c>
      <c r="J24" s="49"/>
      <c r="K24" s="49"/>
      <c r="L24" s="49"/>
      <c r="M24" s="50"/>
      <c r="N24" s="7"/>
      <c r="O24" s="7"/>
    </row>
    <row r="25" spans="1:15" ht="60" customHeight="1" x14ac:dyDescent="0.45">
      <c r="A25" s="7">
        <v>22</v>
      </c>
      <c r="B25" s="7">
        <v>23999138</v>
      </c>
      <c r="C25" s="7" t="s">
        <v>44</v>
      </c>
      <c r="D25" s="7">
        <v>81.59</v>
      </c>
      <c r="E25" s="7">
        <v>0</v>
      </c>
      <c r="F25" s="7">
        <v>81.59</v>
      </c>
      <c r="G25" s="7">
        <v>81.59</v>
      </c>
      <c r="H25" s="7">
        <f t="shared" si="2"/>
        <v>22</v>
      </c>
      <c r="I25" s="102" t="s">
        <v>23</v>
      </c>
      <c r="J25" s="103"/>
      <c r="K25" s="103"/>
      <c r="L25" s="103"/>
      <c r="M25" s="104"/>
      <c r="N25" s="7"/>
      <c r="O25" s="7"/>
    </row>
    <row r="26" spans="1:15" ht="60" customHeight="1" x14ac:dyDescent="0.45">
      <c r="A26" s="7">
        <v>23</v>
      </c>
      <c r="B26" s="7">
        <v>23999186</v>
      </c>
      <c r="C26" s="7" t="s">
        <v>50</v>
      </c>
      <c r="D26" s="7" t="s">
        <v>201</v>
      </c>
      <c r="E26" s="7">
        <v>0</v>
      </c>
      <c r="F26" s="7">
        <v>81.27</v>
      </c>
      <c r="G26" s="7">
        <v>81.27</v>
      </c>
      <c r="H26" s="7">
        <f t="shared" si="2"/>
        <v>23</v>
      </c>
      <c r="I26" s="102" t="s">
        <v>23</v>
      </c>
      <c r="J26" s="103"/>
      <c r="K26" s="103"/>
      <c r="L26" s="103"/>
      <c r="M26" s="104"/>
      <c r="N26" s="7"/>
      <c r="O26" s="7"/>
    </row>
    <row r="27" spans="1:15" ht="60" customHeight="1" x14ac:dyDescent="0.45">
      <c r="A27" s="7">
        <v>24</v>
      </c>
      <c r="B27" s="8">
        <v>23999067</v>
      </c>
      <c r="C27" s="8" t="s">
        <v>35</v>
      </c>
      <c r="D27" s="8">
        <v>71.239999999999995</v>
      </c>
      <c r="E27" s="8">
        <v>10</v>
      </c>
      <c r="F27" s="8">
        <v>81.239999999999995</v>
      </c>
      <c r="G27" s="8">
        <f t="shared" si="4"/>
        <v>81.239999999999995</v>
      </c>
      <c r="H27" s="7">
        <f t="shared" si="2"/>
        <v>24</v>
      </c>
      <c r="I27" s="69" t="s">
        <v>202</v>
      </c>
      <c r="J27" s="70"/>
      <c r="K27" s="70"/>
      <c r="L27" s="70"/>
      <c r="M27" s="71"/>
      <c r="N27" s="7"/>
      <c r="O27" s="7"/>
    </row>
    <row r="28" spans="1:15" ht="60" customHeight="1" x14ac:dyDescent="0.45">
      <c r="A28" s="7">
        <v>25</v>
      </c>
      <c r="B28" s="7">
        <v>23999118</v>
      </c>
      <c r="C28" s="7" t="s">
        <v>41</v>
      </c>
      <c r="D28" s="7">
        <v>80.86</v>
      </c>
      <c r="E28" s="7">
        <v>0</v>
      </c>
      <c r="F28" s="7">
        <v>80.86</v>
      </c>
      <c r="G28" s="7">
        <v>80.86</v>
      </c>
      <c r="H28" s="7">
        <f t="shared" si="2"/>
        <v>25</v>
      </c>
      <c r="I28" s="102" t="s">
        <v>23</v>
      </c>
      <c r="J28" s="103"/>
      <c r="K28" s="103"/>
      <c r="L28" s="103"/>
      <c r="M28" s="104"/>
      <c r="N28" s="7"/>
      <c r="O28" s="7"/>
    </row>
    <row r="29" spans="1:15" ht="60" customHeight="1" x14ac:dyDescent="0.45">
      <c r="A29" s="7">
        <v>26</v>
      </c>
      <c r="B29" s="7">
        <v>23999029</v>
      </c>
      <c r="C29" s="7" t="s">
        <v>54</v>
      </c>
      <c r="D29" s="7">
        <v>76.36</v>
      </c>
      <c r="E29" s="7">
        <v>4</v>
      </c>
      <c r="F29" s="7">
        <f>D29+E29</f>
        <v>80.36</v>
      </c>
      <c r="G29" s="7">
        <v>80.36</v>
      </c>
      <c r="H29" s="7">
        <f t="shared" si="2"/>
        <v>26</v>
      </c>
      <c r="I29" s="48" t="s">
        <v>203</v>
      </c>
      <c r="J29" s="49"/>
      <c r="K29" s="49"/>
      <c r="L29" s="49"/>
      <c r="M29" s="50"/>
      <c r="N29" s="7"/>
      <c r="O29" s="7"/>
    </row>
    <row r="30" spans="1:15" ht="60" customHeight="1" x14ac:dyDescent="0.45">
      <c r="A30" s="7">
        <v>27</v>
      </c>
      <c r="B30" s="9">
        <v>23999191</v>
      </c>
      <c r="C30" s="9" t="s">
        <v>53</v>
      </c>
      <c r="D30" s="7">
        <v>76.31</v>
      </c>
      <c r="E30" s="7">
        <v>4</v>
      </c>
      <c r="F30" s="7">
        <v>80.31</v>
      </c>
      <c r="G30" s="7">
        <v>80.31</v>
      </c>
      <c r="H30" s="7">
        <f t="shared" si="2"/>
        <v>27</v>
      </c>
      <c r="I30" s="105" t="s">
        <v>204</v>
      </c>
      <c r="J30" s="106"/>
      <c r="K30" s="106"/>
      <c r="L30" s="106"/>
      <c r="M30" s="107"/>
      <c r="N30" s="7"/>
      <c r="O30" s="7"/>
    </row>
    <row r="31" spans="1:15" ht="60" customHeight="1" x14ac:dyDescent="0.45">
      <c r="A31" s="7">
        <v>28</v>
      </c>
      <c r="B31" s="7">
        <v>23999123</v>
      </c>
      <c r="C31" s="7" t="s">
        <v>31</v>
      </c>
      <c r="D31" s="7">
        <v>80</v>
      </c>
      <c r="E31" s="7">
        <v>0</v>
      </c>
      <c r="F31" s="7">
        <v>80</v>
      </c>
      <c r="G31" s="7">
        <v>80</v>
      </c>
      <c r="H31" s="7">
        <f t="shared" si="2"/>
        <v>28</v>
      </c>
      <c r="I31" s="102" t="s">
        <v>23</v>
      </c>
      <c r="J31" s="103"/>
      <c r="K31" s="103"/>
      <c r="L31" s="103"/>
      <c r="M31" s="104"/>
      <c r="N31" s="7"/>
      <c r="O31" s="7"/>
    </row>
    <row r="32" spans="1:15" ht="60" customHeight="1" x14ac:dyDescent="0.45">
      <c r="A32" s="7">
        <v>29</v>
      </c>
      <c r="B32" s="7">
        <v>23999098</v>
      </c>
      <c r="C32" s="7" t="s">
        <v>34</v>
      </c>
      <c r="D32" s="7">
        <v>79.66</v>
      </c>
      <c r="E32" s="7">
        <v>0</v>
      </c>
      <c r="F32" s="7">
        <v>79.66</v>
      </c>
      <c r="G32" s="7">
        <v>79.66</v>
      </c>
      <c r="H32" s="7">
        <f t="shared" si="2"/>
        <v>29</v>
      </c>
      <c r="I32" s="48" t="s">
        <v>23</v>
      </c>
      <c r="J32" s="49"/>
      <c r="K32" s="49"/>
      <c r="L32" s="49"/>
      <c r="M32" s="50"/>
      <c r="N32" s="7"/>
      <c r="O32" s="7"/>
    </row>
    <row r="33" spans="1:15" ht="60" customHeight="1" x14ac:dyDescent="0.45">
      <c r="A33" s="7">
        <v>30</v>
      </c>
      <c r="B33" s="9">
        <v>23999033</v>
      </c>
      <c r="C33" s="9" t="s">
        <v>55</v>
      </c>
      <c r="D33" s="7">
        <v>79.53</v>
      </c>
      <c r="E33" s="7">
        <v>0</v>
      </c>
      <c r="F33" s="7">
        <v>79.53</v>
      </c>
      <c r="G33" s="7">
        <v>79.53</v>
      </c>
      <c r="H33" s="7">
        <f t="shared" si="2"/>
        <v>30</v>
      </c>
      <c r="I33" s="105" t="s">
        <v>23</v>
      </c>
      <c r="J33" s="106"/>
      <c r="K33" s="106"/>
      <c r="L33" s="106"/>
      <c r="M33" s="107"/>
      <c r="N33" s="7"/>
      <c r="O33" s="7"/>
    </row>
    <row r="34" spans="1:15" ht="60" customHeight="1" x14ac:dyDescent="0.45">
      <c r="A34" s="7">
        <v>31</v>
      </c>
      <c r="B34" s="7">
        <v>23999100</v>
      </c>
      <c r="C34" s="7" t="s">
        <v>39</v>
      </c>
      <c r="D34" s="7">
        <v>79.28</v>
      </c>
      <c r="E34" s="7">
        <v>0</v>
      </c>
      <c r="F34" s="7">
        <v>79.28</v>
      </c>
      <c r="G34" s="7">
        <f>D34+E34</f>
        <v>79.28</v>
      </c>
      <c r="H34" s="7">
        <f t="shared" si="2"/>
        <v>31</v>
      </c>
      <c r="I34" s="105" t="s">
        <v>23</v>
      </c>
      <c r="J34" s="106"/>
      <c r="K34" s="106"/>
      <c r="L34" s="106"/>
      <c r="M34" s="107"/>
      <c r="N34" s="7"/>
      <c r="O34" s="7"/>
    </row>
    <row r="35" spans="1:15" ht="60" customHeight="1" x14ac:dyDescent="0.45">
      <c r="A35" s="7">
        <v>32</v>
      </c>
      <c r="B35" s="8">
        <v>23999178</v>
      </c>
      <c r="C35" s="8" t="s">
        <v>52</v>
      </c>
      <c r="D35" s="8">
        <v>79.17</v>
      </c>
      <c r="E35" s="8">
        <v>0</v>
      </c>
      <c r="F35" s="8">
        <f>D35+E35</f>
        <v>79.17</v>
      </c>
      <c r="G35" s="8">
        <f>D35+E35</f>
        <v>79.17</v>
      </c>
      <c r="H35" s="7">
        <f t="shared" si="2"/>
        <v>32</v>
      </c>
      <c r="I35" s="105" t="s">
        <v>23</v>
      </c>
      <c r="J35" s="106"/>
      <c r="K35" s="106"/>
      <c r="L35" s="106"/>
      <c r="M35" s="107"/>
      <c r="N35" s="7"/>
      <c r="O35" s="7"/>
    </row>
    <row r="36" spans="1:15" ht="60" customHeight="1" x14ac:dyDescent="0.45">
      <c r="A36" s="7">
        <v>33</v>
      </c>
      <c r="B36" s="7">
        <v>23999172</v>
      </c>
      <c r="C36" s="7" t="s">
        <v>29</v>
      </c>
      <c r="D36" s="7">
        <v>78.489999999999995</v>
      </c>
      <c r="E36" s="7">
        <v>0</v>
      </c>
      <c r="F36" s="7">
        <v>78.489999999999995</v>
      </c>
      <c r="G36" s="7">
        <v>78.489999999999995</v>
      </c>
      <c r="H36" s="7">
        <f t="shared" si="2"/>
        <v>33</v>
      </c>
      <c r="I36" s="105" t="s">
        <v>23</v>
      </c>
      <c r="J36" s="106"/>
      <c r="K36" s="106"/>
      <c r="L36" s="106"/>
      <c r="M36" s="107"/>
      <c r="N36" s="7"/>
      <c r="O36" s="7"/>
    </row>
    <row r="37" spans="1:15" ht="60" customHeight="1" x14ac:dyDescent="0.45">
      <c r="A37" s="7">
        <v>34</v>
      </c>
      <c r="B37" s="7">
        <v>23999129</v>
      </c>
      <c r="C37" s="7" t="s">
        <v>51</v>
      </c>
      <c r="D37" s="7">
        <v>77.53</v>
      </c>
      <c r="E37" s="7">
        <v>0</v>
      </c>
      <c r="F37" s="7">
        <v>77.53</v>
      </c>
      <c r="G37" s="7">
        <v>77.53</v>
      </c>
      <c r="H37" s="7">
        <f t="shared" si="2"/>
        <v>34</v>
      </c>
      <c r="I37" s="105" t="s">
        <v>23</v>
      </c>
      <c r="J37" s="106"/>
      <c r="K37" s="106"/>
      <c r="L37" s="106"/>
      <c r="M37" s="107"/>
      <c r="N37" s="7"/>
      <c r="O37" s="7"/>
    </row>
    <row r="38" spans="1:15" ht="60" customHeight="1" x14ac:dyDescent="0.45">
      <c r="A38" s="7">
        <v>35</v>
      </c>
      <c r="B38" s="9">
        <v>23999112</v>
      </c>
      <c r="C38" s="9" t="s">
        <v>56</v>
      </c>
      <c r="D38" s="7">
        <v>77.33</v>
      </c>
      <c r="E38" s="7">
        <v>0</v>
      </c>
      <c r="F38" s="7">
        <v>77.33</v>
      </c>
      <c r="G38" s="7">
        <v>77.33</v>
      </c>
      <c r="H38" s="7">
        <f t="shared" si="2"/>
        <v>35</v>
      </c>
      <c r="I38" s="105" t="s">
        <v>23</v>
      </c>
      <c r="J38" s="106"/>
      <c r="K38" s="106"/>
      <c r="L38" s="106"/>
      <c r="M38" s="107"/>
      <c r="N38" s="7"/>
      <c r="O38" s="7"/>
    </row>
    <row r="39" spans="1:15" ht="60" customHeight="1" x14ac:dyDescent="0.45">
      <c r="A39" s="7">
        <v>36</v>
      </c>
      <c r="B39" s="7">
        <v>23999079</v>
      </c>
      <c r="C39" s="7" t="s">
        <v>59</v>
      </c>
      <c r="D39" s="7">
        <v>77.31</v>
      </c>
      <c r="E39" s="7">
        <v>0</v>
      </c>
      <c r="F39" s="7">
        <v>77.31</v>
      </c>
      <c r="G39" s="7">
        <v>77.31</v>
      </c>
      <c r="H39" s="7">
        <f t="shared" si="2"/>
        <v>36</v>
      </c>
      <c r="I39" s="105" t="s">
        <v>23</v>
      </c>
      <c r="J39" s="106"/>
      <c r="K39" s="106"/>
      <c r="L39" s="106"/>
      <c r="M39" s="107"/>
      <c r="N39" s="7"/>
      <c r="O39" s="7"/>
    </row>
    <row r="40" spans="1:15" ht="60" customHeight="1" x14ac:dyDescent="0.45">
      <c r="A40" s="7">
        <v>37</v>
      </c>
      <c r="B40" s="7">
        <v>23999076</v>
      </c>
      <c r="C40" s="7" t="s">
        <v>60</v>
      </c>
      <c r="D40" s="7">
        <v>77.209999999999994</v>
      </c>
      <c r="E40" s="7">
        <v>0</v>
      </c>
      <c r="F40" s="7">
        <v>77.209999999999994</v>
      </c>
      <c r="G40" s="7">
        <v>77.209999999999994</v>
      </c>
      <c r="H40" s="7">
        <f t="shared" si="2"/>
        <v>37</v>
      </c>
      <c r="I40" s="105" t="s">
        <v>23</v>
      </c>
      <c r="J40" s="106"/>
      <c r="K40" s="106"/>
      <c r="L40" s="106"/>
      <c r="M40" s="107"/>
      <c r="N40" s="7"/>
      <c r="O40" s="7"/>
    </row>
    <row r="41" spans="1:15" ht="60" customHeight="1" x14ac:dyDescent="0.45">
      <c r="A41" s="7">
        <v>38</v>
      </c>
      <c r="B41" s="8">
        <v>23999064</v>
      </c>
      <c r="C41" s="8" t="s">
        <v>49</v>
      </c>
      <c r="D41" s="8">
        <v>75.44</v>
      </c>
      <c r="E41" s="8">
        <v>1</v>
      </c>
      <c r="F41" s="8">
        <f>D41+E41</f>
        <v>76.44</v>
      </c>
      <c r="G41" s="8">
        <f t="shared" ref="G41:G46" si="5">D41+E41</f>
        <v>76.44</v>
      </c>
      <c r="H41" s="7">
        <f t="shared" si="2"/>
        <v>38</v>
      </c>
      <c r="I41" s="69" t="s">
        <v>205</v>
      </c>
      <c r="J41" s="70"/>
      <c r="K41" s="70"/>
      <c r="L41" s="70"/>
      <c r="M41" s="71"/>
      <c r="N41" s="7"/>
      <c r="O41" s="7"/>
    </row>
    <row r="42" spans="1:15" ht="60" customHeight="1" x14ac:dyDescent="0.45">
      <c r="A42" s="7">
        <v>39</v>
      </c>
      <c r="B42" s="7">
        <v>23999082</v>
      </c>
      <c r="C42" s="7" t="s">
        <v>62</v>
      </c>
      <c r="D42" s="7">
        <v>73.069999999999993</v>
      </c>
      <c r="E42" s="7">
        <v>3</v>
      </c>
      <c r="F42" s="7">
        <v>76.069999999999993</v>
      </c>
      <c r="G42" s="7">
        <v>76.069999999999993</v>
      </c>
      <c r="H42" s="7">
        <f t="shared" si="2"/>
        <v>39</v>
      </c>
      <c r="I42" s="48" t="s">
        <v>206</v>
      </c>
      <c r="J42" s="49"/>
      <c r="K42" s="49"/>
      <c r="L42" s="49"/>
      <c r="M42" s="50"/>
      <c r="N42" s="7"/>
      <c r="O42" s="7"/>
    </row>
    <row r="43" spans="1:15" ht="60" customHeight="1" x14ac:dyDescent="0.45">
      <c r="A43" s="7">
        <v>40</v>
      </c>
      <c r="B43" s="9">
        <v>23999147</v>
      </c>
      <c r="C43" s="9" t="s">
        <v>46</v>
      </c>
      <c r="D43" s="7">
        <v>75.61</v>
      </c>
      <c r="E43" s="7">
        <v>0</v>
      </c>
      <c r="F43" s="7">
        <v>75.61</v>
      </c>
      <c r="G43" s="7">
        <v>75.61</v>
      </c>
      <c r="H43" s="7">
        <f t="shared" si="2"/>
        <v>40</v>
      </c>
      <c r="I43" s="105" t="s">
        <v>23</v>
      </c>
      <c r="J43" s="106"/>
      <c r="K43" s="106"/>
      <c r="L43" s="106"/>
      <c r="M43" s="107"/>
      <c r="N43" s="7"/>
      <c r="O43" s="7"/>
    </row>
    <row r="44" spans="1:15" ht="60" customHeight="1" x14ac:dyDescent="0.45">
      <c r="A44" s="7">
        <v>41</v>
      </c>
      <c r="B44" s="8">
        <v>23999141</v>
      </c>
      <c r="C44" s="8" t="s">
        <v>64</v>
      </c>
      <c r="D44" s="8">
        <v>71.569999999999993</v>
      </c>
      <c r="E44" s="8">
        <v>4</v>
      </c>
      <c r="F44" s="8">
        <v>75.569999999999993</v>
      </c>
      <c r="G44" s="8">
        <f t="shared" si="5"/>
        <v>75.569999999999993</v>
      </c>
      <c r="H44" s="7">
        <f t="shared" si="2"/>
        <v>41</v>
      </c>
      <c r="I44" s="69" t="s">
        <v>207</v>
      </c>
      <c r="J44" s="70"/>
      <c r="K44" s="70"/>
      <c r="L44" s="70"/>
      <c r="M44" s="71"/>
      <c r="N44" s="7"/>
      <c r="O44" s="7"/>
    </row>
    <row r="45" spans="1:15" ht="60" customHeight="1" x14ac:dyDescent="0.45">
      <c r="A45" s="7">
        <v>42</v>
      </c>
      <c r="B45" s="9">
        <v>23999122</v>
      </c>
      <c r="C45" s="9" t="s">
        <v>66</v>
      </c>
      <c r="D45" s="7">
        <v>73.53</v>
      </c>
      <c r="E45" s="7">
        <v>1</v>
      </c>
      <c r="F45" s="7">
        <v>74.53</v>
      </c>
      <c r="G45" s="7">
        <v>74.53</v>
      </c>
      <c r="H45" s="7">
        <f t="shared" si="2"/>
        <v>42</v>
      </c>
      <c r="I45" s="69" t="s">
        <v>208</v>
      </c>
      <c r="J45" s="70"/>
      <c r="K45" s="70"/>
      <c r="L45" s="70"/>
      <c r="M45" s="71"/>
      <c r="N45" s="7"/>
      <c r="O45" s="7"/>
    </row>
    <row r="46" spans="1:15" ht="60" customHeight="1" x14ac:dyDescent="0.45">
      <c r="A46" s="7">
        <v>43</v>
      </c>
      <c r="B46" s="7">
        <v>23999161</v>
      </c>
      <c r="C46" s="7" t="s">
        <v>61</v>
      </c>
      <c r="D46" s="7">
        <v>72.930000000000007</v>
      </c>
      <c r="E46" s="7">
        <v>1</v>
      </c>
      <c r="F46" s="7">
        <v>73.930000000000007</v>
      </c>
      <c r="G46" s="7">
        <f t="shared" si="5"/>
        <v>73.930000000000007</v>
      </c>
      <c r="H46" s="7">
        <f t="shared" si="2"/>
        <v>43</v>
      </c>
      <c r="I46" s="48" t="s">
        <v>209</v>
      </c>
      <c r="J46" s="49"/>
      <c r="K46" s="49"/>
      <c r="L46" s="49"/>
      <c r="M46" s="50"/>
      <c r="N46" s="7"/>
      <c r="O46" s="7"/>
    </row>
    <row r="47" spans="1:15" ht="60" customHeight="1" x14ac:dyDescent="0.45">
      <c r="A47" s="7">
        <v>44</v>
      </c>
      <c r="B47" s="7">
        <v>23202054</v>
      </c>
      <c r="C47" s="7" t="s">
        <v>65</v>
      </c>
      <c r="D47" s="7">
        <v>73.650000000000006</v>
      </c>
      <c r="E47" s="7">
        <v>0</v>
      </c>
      <c r="F47" s="7">
        <v>73.650000000000006</v>
      </c>
      <c r="G47" s="7">
        <v>73.650000000000006</v>
      </c>
      <c r="H47" s="7">
        <f t="shared" si="2"/>
        <v>44</v>
      </c>
      <c r="I47" s="102" t="s">
        <v>23</v>
      </c>
      <c r="J47" s="103"/>
      <c r="K47" s="103"/>
      <c r="L47" s="103"/>
      <c r="M47" s="104"/>
      <c r="N47" s="7"/>
      <c r="O47" s="7"/>
    </row>
    <row r="48" spans="1:15" ht="60" customHeight="1" x14ac:dyDescent="0.45">
      <c r="A48" s="7">
        <v>45</v>
      </c>
      <c r="B48" s="7">
        <v>23201088</v>
      </c>
      <c r="C48" s="7" t="s">
        <v>63</v>
      </c>
      <c r="D48" s="7">
        <v>73.430000000000007</v>
      </c>
      <c r="E48" s="7">
        <v>0</v>
      </c>
      <c r="F48" s="7">
        <v>73.430000000000007</v>
      </c>
      <c r="G48" s="7">
        <v>73.430000000000007</v>
      </c>
      <c r="H48" s="7">
        <f t="shared" si="2"/>
        <v>45</v>
      </c>
      <c r="I48" s="102" t="s">
        <v>23</v>
      </c>
      <c r="J48" s="103"/>
      <c r="K48" s="103"/>
      <c r="L48" s="103"/>
      <c r="M48" s="104"/>
      <c r="N48" s="7"/>
      <c r="O48" s="7"/>
    </row>
    <row r="49" spans="1:15" ht="60" customHeight="1" x14ac:dyDescent="0.45">
      <c r="A49" s="7">
        <v>46</v>
      </c>
      <c r="B49" s="7">
        <v>23999045</v>
      </c>
      <c r="C49" s="7" t="s">
        <v>67</v>
      </c>
      <c r="D49" s="7">
        <v>73.42</v>
      </c>
      <c r="E49" s="7">
        <v>0</v>
      </c>
      <c r="F49" s="7">
        <v>73.42</v>
      </c>
      <c r="G49" s="7">
        <v>73.42</v>
      </c>
      <c r="H49" s="7">
        <f t="shared" si="2"/>
        <v>46</v>
      </c>
      <c r="I49" s="102" t="s">
        <v>23</v>
      </c>
      <c r="J49" s="103"/>
      <c r="K49" s="103"/>
      <c r="L49" s="103"/>
      <c r="M49" s="104"/>
      <c r="N49" s="7"/>
      <c r="O49" s="7"/>
    </row>
    <row r="50" spans="1:15" ht="60" customHeight="1" x14ac:dyDescent="0.45">
      <c r="A50" s="7">
        <v>47</v>
      </c>
      <c r="B50" s="7">
        <v>23999005</v>
      </c>
      <c r="C50" s="7" t="s">
        <v>58</v>
      </c>
      <c r="D50" s="7">
        <v>72.760000000000005</v>
      </c>
      <c r="E50" s="7">
        <v>5</v>
      </c>
      <c r="F50" s="7">
        <v>77.760000000000005</v>
      </c>
      <c r="G50" s="7">
        <v>72.760000000000005</v>
      </c>
      <c r="H50" s="7">
        <f t="shared" si="2"/>
        <v>47</v>
      </c>
      <c r="I50" s="48" t="s">
        <v>210</v>
      </c>
      <c r="J50" s="49"/>
      <c r="K50" s="49"/>
      <c r="L50" s="49"/>
      <c r="M50" s="50"/>
      <c r="N50" s="7"/>
      <c r="O50" s="7"/>
    </row>
    <row r="51" spans="1:15" ht="60" customHeight="1" x14ac:dyDescent="0.45">
      <c r="A51" s="7">
        <v>48</v>
      </c>
      <c r="B51" s="7">
        <v>23999158</v>
      </c>
      <c r="C51" s="7" t="s">
        <v>57</v>
      </c>
      <c r="D51" s="7">
        <v>71.430000000000007</v>
      </c>
      <c r="E51" s="7">
        <v>1</v>
      </c>
      <c r="F51" s="7">
        <v>72.430000000000007</v>
      </c>
      <c r="G51" s="7">
        <v>72.430000000000007</v>
      </c>
      <c r="H51" s="7">
        <f t="shared" si="2"/>
        <v>48</v>
      </c>
      <c r="I51" s="90" t="s">
        <v>211</v>
      </c>
      <c r="J51" s="49"/>
      <c r="K51" s="49"/>
      <c r="L51" s="49"/>
      <c r="M51" s="50"/>
      <c r="N51" s="7"/>
      <c r="O51" s="7"/>
    </row>
    <row r="52" spans="1:15" ht="60" customHeight="1" x14ac:dyDescent="0.45">
      <c r="A52" s="7">
        <v>49</v>
      </c>
      <c r="B52" s="9">
        <v>23999084</v>
      </c>
      <c r="C52" s="9" t="s">
        <v>71</v>
      </c>
      <c r="D52" s="7">
        <v>72.28</v>
      </c>
      <c r="E52" s="7">
        <v>0</v>
      </c>
      <c r="F52" s="7">
        <v>72.28</v>
      </c>
      <c r="G52" s="7">
        <v>72.28</v>
      </c>
      <c r="H52" s="7">
        <f t="shared" si="2"/>
        <v>49</v>
      </c>
      <c r="I52" s="105" t="s">
        <v>23</v>
      </c>
      <c r="J52" s="106"/>
      <c r="K52" s="106"/>
      <c r="L52" s="106"/>
      <c r="M52" s="107"/>
      <c r="N52" s="7"/>
      <c r="O52" s="7"/>
    </row>
    <row r="53" spans="1:15" ht="60" customHeight="1" x14ac:dyDescent="0.45">
      <c r="A53" s="7">
        <v>50</v>
      </c>
      <c r="B53" s="13">
        <v>23999026</v>
      </c>
      <c r="C53" s="13" t="s">
        <v>69</v>
      </c>
      <c r="D53" s="7">
        <v>65.739999999999995</v>
      </c>
      <c r="E53" s="7">
        <v>6</v>
      </c>
      <c r="F53" s="7">
        <f t="shared" ref="F53:F57" si="6">D53+E53</f>
        <v>71.739999999999995</v>
      </c>
      <c r="G53" s="7">
        <v>71.739999999999995</v>
      </c>
      <c r="H53" s="7">
        <f t="shared" si="2"/>
        <v>50</v>
      </c>
      <c r="I53" s="48" t="s">
        <v>212</v>
      </c>
      <c r="J53" s="49"/>
      <c r="K53" s="49"/>
      <c r="L53" s="49"/>
      <c r="M53" s="50"/>
      <c r="N53" s="7"/>
      <c r="O53" s="7"/>
    </row>
    <row r="54" spans="1:15" ht="60" customHeight="1" x14ac:dyDescent="0.45">
      <c r="A54" s="7">
        <v>51</v>
      </c>
      <c r="B54" s="9">
        <v>23999179</v>
      </c>
      <c r="C54" s="9" t="s">
        <v>68</v>
      </c>
      <c r="D54" s="7">
        <v>71.64</v>
      </c>
      <c r="E54" s="7">
        <v>0</v>
      </c>
      <c r="F54" s="7">
        <v>71.64</v>
      </c>
      <c r="G54" s="7">
        <v>71.64</v>
      </c>
      <c r="H54" s="7">
        <f t="shared" si="2"/>
        <v>51</v>
      </c>
      <c r="I54" s="105" t="s">
        <v>23</v>
      </c>
      <c r="J54" s="106"/>
      <c r="K54" s="106"/>
      <c r="L54" s="106"/>
      <c r="M54" s="107"/>
      <c r="N54" s="7"/>
      <c r="O54" s="7"/>
    </row>
    <row r="55" spans="1:15" ht="60" customHeight="1" x14ac:dyDescent="0.45">
      <c r="A55" s="7">
        <v>52</v>
      </c>
      <c r="B55" s="8">
        <v>23999054</v>
      </c>
      <c r="C55" s="8" t="s">
        <v>70</v>
      </c>
      <c r="D55" s="8">
        <v>71.56</v>
      </c>
      <c r="E55" s="8">
        <v>0</v>
      </c>
      <c r="F55" s="8">
        <f t="shared" si="6"/>
        <v>71.56</v>
      </c>
      <c r="G55" s="8">
        <f t="shared" ref="G55:G57" si="7">D55+E55</f>
        <v>71.56</v>
      </c>
      <c r="H55" s="7">
        <f t="shared" si="2"/>
        <v>52</v>
      </c>
      <c r="I55" s="105" t="s">
        <v>23</v>
      </c>
      <c r="J55" s="106"/>
      <c r="K55" s="106"/>
      <c r="L55" s="106"/>
      <c r="M55" s="107"/>
      <c r="N55" s="7"/>
      <c r="O55" s="7"/>
    </row>
    <row r="56" spans="1:15" ht="60" customHeight="1" x14ac:dyDescent="0.45">
      <c r="A56" s="7">
        <v>53</v>
      </c>
      <c r="B56" s="7">
        <v>23182022</v>
      </c>
      <c r="C56" s="7" t="s">
        <v>72</v>
      </c>
      <c r="D56" s="7">
        <v>71.55</v>
      </c>
      <c r="E56" s="7">
        <v>0</v>
      </c>
      <c r="F56" s="7">
        <v>71.55</v>
      </c>
      <c r="G56" s="7">
        <f t="shared" si="7"/>
        <v>71.55</v>
      </c>
      <c r="H56" s="7">
        <f t="shared" si="2"/>
        <v>53</v>
      </c>
      <c r="I56" s="105" t="s">
        <v>23</v>
      </c>
      <c r="J56" s="106"/>
      <c r="K56" s="106"/>
      <c r="L56" s="106"/>
      <c r="M56" s="107"/>
      <c r="N56" s="7"/>
      <c r="O56" s="7"/>
    </row>
    <row r="57" spans="1:15" ht="60" customHeight="1" x14ac:dyDescent="0.45">
      <c r="A57" s="7">
        <v>54</v>
      </c>
      <c r="B57" s="8">
        <v>23999174</v>
      </c>
      <c r="C57" s="8" t="s">
        <v>74</v>
      </c>
      <c r="D57" s="8">
        <v>70.459999999999994</v>
      </c>
      <c r="E57" s="8">
        <v>0</v>
      </c>
      <c r="F57" s="8">
        <f t="shared" si="6"/>
        <v>70.459999999999994</v>
      </c>
      <c r="G57" s="8">
        <f t="shared" si="7"/>
        <v>70.459999999999994</v>
      </c>
      <c r="H57" s="7">
        <f t="shared" si="2"/>
        <v>54</v>
      </c>
      <c r="I57" s="105" t="s">
        <v>23</v>
      </c>
      <c r="J57" s="106"/>
      <c r="K57" s="106"/>
      <c r="L57" s="106"/>
      <c r="M57" s="107"/>
      <c r="N57" s="7"/>
      <c r="O57" s="7"/>
    </row>
    <row r="58" spans="1:15" ht="60" customHeight="1" x14ac:dyDescent="0.45">
      <c r="A58" s="7">
        <v>55</v>
      </c>
      <c r="B58" s="7">
        <v>23999202</v>
      </c>
      <c r="C58" s="7" t="s">
        <v>75</v>
      </c>
      <c r="D58" s="7">
        <v>69.260000000000005</v>
      </c>
      <c r="E58" s="7">
        <v>0</v>
      </c>
      <c r="F58" s="7">
        <v>69.260000000000005</v>
      </c>
      <c r="G58" s="7">
        <v>69.260000000000005</v>
      </c>
      <c r="H58" s="7">
        <f t="shared" si="2"/>
        <v>55</v>
      </c>
      <c r="I58" s="105" t="s">
        <v>23</v>
      </c>
      <c r="J58" s="106"/>
      <c r="K58" s="106"/>
      <c r="L58" s="106"/>
      <c r="M58" s="107"/>
      <c r="N58" s="7"/>
      <c r="O58" s="7"/>
    </row>
    <row r="59" spans="1:15" ht="60" customHeight="1" x14ac:dyDescent="0.45">
      <c r="A59" s="7">
        <v>56</v>
      </c>
      <c r="B59" s="9">
        <v>23999092</v>
      </c>
      <c r="C59" s="9" t="s">
        <v>73</v>
      </c>
      <c r="D59" s="7">
        <v>69.12</v>
      </c>
      <c r="E59" s="7">
        <v>0</v>
      </c>
      <c r="F59" s="7">
        <v>69.12</v>
      </c>
      <c r="G59" s="7">
        <v>69.12</v>
      </c>
      <c r="H59" s="7">
        <f t="shared" si="2"/>
        <v>56</v>
      </c>
      <c r="I59" s="105" t="s">
        <v>23</v>
      </c>
      <c r="J59" s="106"/>
      <c r="K59" s="106"/>
      <c r="L59" s="106"/>
      <c r="M59" s="107"/>
      <c r="N59" s="7"/>
      <c r="O59" s="7"/>
    </row>
    <row r="60" spans="1:15" ht="60" customHeight="1" x14ac:dyDescent="0.45">
      <c r="A60" s="7">
        <v>57</v>
      </c>
      <c r="B60" s="7">
        <v>23999055</v>
      </c>
      <c r="C60" s="7" t="s">
        <v>76</v>
      </c>
      <c r="D60" s="7">
        <v>69.05</v>
      </c>
      <c r="E60" s="7">
        <v>0</v>
      </c>
      <c r="F60" s="7">
        <v>69.05</v>
      </c>
      <c r="G60" s="7">
        <v>69.05</v>
      </c>
      <c r="H60" s="7">
        <f t="shared" si="2"/>
        <v>57</v>
      </c>
      <c r="I60" s="105" t="s">
        <v>23</v>
      </c>
      <c r="J60" s="106"/>
      <c r="K60" s="106"/>
      <c r="L60" s="106"/>
      <c r="M60" s="107"/>
      <c r="N60" s="7"/>
      <c r="O60" s="7"/>
    </row>
    <row r="61" spans="1:15" ht="60" customHeight="1" x14ac:dyDescent="0.45">
      <c r="A61" s="7">
        <v>58</v>
      </c>
      <c r="B61" s="7">
        <v>23999047</v>
      </c>
      <c r="C61" s="7" t="s">
        <v>77</v>
      </c>
      <c r="D61" s="7">
        <v>68.64</v>
      </c>
      <c r="E61" s="7">
        <v>0</v>
      </c>
      <c r="F61" s="7">
        <v>68.64</v>
      </c>
      <c r="G61" s="7">
        <f>D61+E61</f>
        <v>68.64</v>
      </c>
      <c r="H61" s="7">
        <f t="shared" si="2"/>
        <v>58</v>
      </c>
      <c r="I61" s="105" t="s">
        <v>23</v>
      </c>
      <c r="J61" s="106"/>
      <c r="K61" s="106"/>
      <c r="L61" s="106"/>
      <c r="M61" s="107"/>
      <c r="N61" s="7"/>
      <c r="O61" s="7"/>
    </row>
    <row r="62" spans="1:15" ht="60" customHeight="1" x14ac:dyDescent="0.45">
      <c r="A62" s="7">
        <v>59</v>
      </c>
      <c r="B62" s="7">
        <v>23999176</v>
      </c>
      <c r="C62" s="7" t="s">
        <v>78</v>
      </c>
      <c r="D62" s="7">
        <v>68.510000000000005</v>
      </c>
      <c r="E62" s="7">
        <v>0</v>
      </c>
      <c r="F62" s="7">
        <v>68.510000000000005</v>
      </c>
      <c r="G62" s="7">
        <v>68.510000000000005</v>
      </c>
      <c r="H62" s="7">
        <f t="shared" si="2"/>
        <v>59</v>
      </c>
      <c r="I62" s="105" t="s">
        <v>23</v>
      </c>
      <c r="J62" s="106"/>
      <c r="K62" s="106"/>
      <c r="L62" s="106"/>
      <c r="M62" s="107"/>
      <c r="N62" s="7"/>
      <c r="O62" s="7"/>
    </row>
    <row r="63" spans="1:15" ht="60" customHeight="1" x14ac:dyDescent="0.45">
      <c r="A63" s="7">
        <v>60</v>
      </c>
      <c r="B63" s="7">
        <v>23999085</v>
      </c>
      <c r="C63" s="7" t="s">
        <v>79</v>
      </c>
      <c r="D63" s="7">
        <v>68.489999999999995</v>
      </c>
      <c r="E63" s="7">
        <v>0</v>
      </c>
      <c r="F63" s="7">
        <v>68.489999999999995</v>
      </c>
      <c r="G63" s="7">
        <v>68.489999999999995</v>
      </c>
      <c r="H63" s="7">
        <f t="shared" si="2"/>
        <v>60</v>
      </c>
      <c r="I63" s="105" t="s">
        <v>23</v>
      </c>
      <c r="J63" s="106"/>
      <c r="K63" s="106"/>
      <c r="L63" s="106"/>
      <c r="M63" s="107"/>
      <c r="N63" s="7"/>
      <c r="O63" s="7"/>
    </row>
    <row r="64" spans="1:15" ht="60" customHeight="1" x14ac:dyDescent="0.45">
      <c r="A64" s="7">
        <v>61</v>
      </c>
      <c r="B64" s="8">
        <v>23999150</v>
      </c>
      <c r="C64" s="8" t="s">
        <v>80</v>
      </c>
      <c r="D64" s="8">
        <v>68.010000000000005</v>
      </c>
      <c r="E64" s="8">
        <v>0</v>
      </c>
      <c r="F64" s="7">
        <v>68.010000000000005</v>
      </c>
      <c r="G64" s="7">
        <f>D64+E64</f>
        <v>68.010000000000005</v>
      </c>
      <c r="H64" s="7">
        <f t="shared" si="2"/>
        <v>61</v>
      </c>
      <c r="I64" s="105" t="s">
        <v>23</v>
      </c>
      <c r="J64" s="106"/>
      <c r="K64" s="106"/>
      <c r="L64" s="106"/>
      <c r="M64" s="107"/>
      <c r="N64" s="7"/>
      <c r="O64" s="7"/>
    </row>
    <row r="65" spans="1:15" ht="60" customHeight="1" x14ac:dyDescent="0.45">
      <c r="A65" s="7">
        <v>62</v>
      </c>
      <c r="B65" s="9">
        <v>23999019</v>
      </c>
      <c r="C65" s="9" t="s">
        <v>81</v>
      </c>
      <c r="D65" s="7">
        <v>67.75</v>
      </c>
      <c r="E65" s="7">
        <v>0</v>
      </c>
      <c r="F65" s="7">
        <v>67.75</v>
      </c>
      <c r="G65" s="7">
        <v>67.75</v>
      </c>
      <c r="H65" s="7">
        <f t="shared" si="2"/>
        <v>62</v>
      </c>
      <c r="I65" s="105" t="s">
        <v>23</v>
      </c>
      <c r="J65" s="106"/>
      <c r="K65" s="106"/>
      <c r="L65" s="106"/>
      <c r="M65" s="107"/>
      <c r="N65" s="7"/>
      <c r="O65" s="7"/>
    </row>
    <row r="66" spans="1:15" ht="60" customHeight="1" x14ac:dyDescent="0.45">
      <c r="A66" s="7">
        <v>63</v>
      </c>
      <c r="B66" s="7">
        <v>23031002</v>
      </c>
      <c r="C66" s="7" t="s">
        <v>83</v>
      </c>
      <c r="D66" s="7">
        <v>67.38</v>
      </c>
      <c r="E66" s="7">
        <v>0</v>
      </c>
      <c r="F66" s="7">
        <v>67.38</v>
      </c>
      <c r="G66" s="7">
        <v>67.38</v>
      </c>
      <c r="H66" s="7">
        <f t="shared" si="2"/>
        <v>63</v>
      </c>
      <c r="I66" s="105" t="s">
        <v>23</v>
      </c>
      <c r="J66" s="106"/>
      <c r="K66" s="106"/>
      <c r="L66" s="106"/>
      <c r="M66" s="107"/>
      <c r="N66" s="7"/>
      <c r="O66" s="7"/>
    </row>
    <row r="67" spans="1:15" ht="60" customHeight="1" x14ac:dyDescent="0.45">
      <c r="A67" s="7">
        <v>64</v>
      </c>
      <c r="B67" s="7">
        <v>23999014</v>
      </c>
      <c r="C67" s="7" t="s">
        <v>82</v>
      </c>
      <c r="D67" s="7">
        <v>67.180000000000007</v>
      </c>
      <c r="E67" s="7">
        <v>0</v>
      </c>
      <c r="F67" s="7">
        <v>67.180000000000007</v>
      </c>
      <c r="G67" s="7">
        <v>67.180000000000007</v>
      </c>
      <c r="H67" s="7">
        <f t="shared" si="2"/>
        <v>64</v>
      </c>
      <c r="I67" s="105" t="s">
        <v>23</v>
      </c>
      <c r="J67" s="106"/>
      <c r="K67" s="106"/>
      <c r="L67" s="106"/>
      <c r="M67" s="107"/>
      <c r="N67" s="7"/>
      <c r="O67" s="7"/>
    </row>
    <row r="68" spans="1:15" ht="60" customHeight="1" x14ac:dyDescent="0.45">
      <c r="A68" s="7">
        <v>65</v>
      </c>
      <c r="B68" s="9">
        <v>23999117</v>
      </c>
      <c r="C68" s="9" t="s">
        <v>84</v>
      </c>
      <c r="D68" s="7">
        <v>66.900000000000006</v>
      </c>
      <c r="E68" s="7">
        <v>0</v>
      </c>
      <c r="F68" s="7">
        <v>66.900000000000006</v>
      </c>
      <c r="G68" s="7">
        <v>66.900000000000006</v>
      </c>
      <c r="H68" s="7">
        <f t="shared" ref="H68:H102" si="8">_xlfn.RANK.EQ(G68,$G$4:$G$102,0)</f>
        <v>65</v>
      </c>
      <c r="I68" s="105" t="s">
        <v>23</v>
      </c>
      <c r="J68" s="106"/>
      <c r="K68" s="106"/>
      <c r="L68" s="106"/>
      <c r="M68" s="107"/>
      <c r="N68" s="7"/>
      <c r="O68" s="7"/>
    </row>
    <row r="69" spans="1:15" ht="60" customHeight="1" x14ac:dyDescent="0.45">
      <c r="A69" s="7">
        <v>66</v>
      </c>
      <c r="B69" s="9">
        <v>23999070</v>
      </c>
      <c r="C69" s="9" t="s">
        <v>89</v>
      </c>
      <c r="D69" s="7">
        <v>65.3</v>
      </c>
      <c r="E69" s="7">
        <v>0</v>
      </c>
      <c r="F69" s="7">
        <v>65.3</v>
      </c>
      <c r="G69" s="7">
        <v>65.3</v>
      </c>
      <c r="H69" s="7">
        <f t="shared" si="8"/>
        <v>66</v>
      </c>
      <c r="I69" s="105" t="s">
        <v>23</v>
      </c>
      <c r="J69" s="106"/>
      <c r="K69" s="106"/>
      <c r="L69" s="106"/>
      <c r="M69" s="107"/>
      <c r="N69" s="7"/>
      <c r="O69" s="7"/>
    </row>
    <row r="70" spans="1:15" ht="60" customHeight="1" x14ac:dyDescent="0.45">
      <c r="A70" s="7">
        <v>67</v>
      </c>
      <c r="B70" s="7">
        <v>23999032</v>
      </c>
      <c r="C70" s="7" t="s">
        <v>164</v>
      </c>
      <c r="D70" s="7">
        <v>64.94</v>
      </c>
      <c r="E70" s="7">
        <v>0</v>
      </c>
      <c r="F70" s="7">
        <v>64.94</v>
      </c>
      <c r="G70" s="7">
        <v>64.94</v>
      </c>
      <c r="H70" s="7">
        <f t="shared" si="8"/>
        <v>67</v>
      </c>
      <c r="I70" s="105" t="s">
        <v>23</v>
      </c>
      <c r="J70" s="106"/>
      <c r="K70" s="106"/>
      <c r="L70" s="106"/>
      <c r="M70" s="107"/>
      <c r="N70" s="7"/>
      <c r="O70" s="7"/>
    </row>
    <row r="71" spans="1:15" ht="60" customHeight="1" x14ac:dyDescent="0.45">
      <c r="A71" s="7">
        <v>68</v>
      </c>
      <c r="B71" s="9">
        <v>23999097</v>
      </c>
      <c r="C71" s="9" t="s">
        <v>86</v>
      </c>
      <c r="D71" s="7">
        <v>64.739999999999995</v>
      </c>
      <c r="E71" s="7">
        <v>0</v>
      </c>
      <c r="F71" s="7">
        <v>64.739999999999995</v>
      </c>
      <c r="G71" s="7">
        <v>64.739999999999995</v>
      </c>
      <c r="H71" s="7">
        <f t="shared" si="8"/>
        <v>68</v>
      </c>
      <c r="I71" s="105" t="s">
        <v>23</v>
      </c>
      <c r="J71" s="106"/>
      <c r="K71" s="106"/>
      <c r="L71" s="106"/>
      <c r="M71" s="107"/>
      <c r="N71" s="7"/>
      <c r="O71" s="7"/>
    </row>
    <row r="72" spans="1:15" ht="60" customHeight="1" x14ac:dyDescent="0.45">
      <c r="A72" s="7">
        <v>69</v>
      </c>
      <c r="B72" s="9">
        <v>23999107</v>
      </c>
      <c r="C72" s="9" t="s">
        <v>87</v>
      </c>
      <c r="D72" s="7">
        <v>64.7</v>
      </c>
      <c r="E72" s="7">
        <v>0</v>
      </c>
      <c r="F72" s="7">
        <v>64.7</v>
      </c>
      <c r="G72" s="7">
        <v>64.7</v>
      </c>
      <c r="H72" s="7">
        <f t="shared" si="8"/>
        <v>69</v>
      </c>
      <c r="I72" s="105" t="s">
        <v>23</v>
      </c>
      <c r="J72" s="106"/>
      <c r="K72" s="106"/>
      <c r="L72" s="106"/>
      <c r="M72" s="107"/>
      <c r="N72" s="7"/>
      <c r="O72" s="7"/>
    </row>
    <row r="73" spans="1:15" ht="60" customHeight="1" x14ac:dyDescent="0.45">
      <c r="A73" s="7">
        <v>70</v>
      </c>
      <c r="B73" s="8">
        <v>23999116</v>
      </c>
      <c r="C73" s="8" t="s">
        <v>90</v>
      </c>
      <c r="D73" s="8">
        <v>63.75</v>
      </c>
      <c r="E73" s="8">
        <v>0</v>
      </c>
      <c r="F73" s="8">
        <f t="shared" ref="F73:F78" si="9">D73+E73</f>
        <v>63.75</v>
      </c>
      <c r="G73" s="8">
        <f t="shared" ref="G73:G79" si="10">D73+E73</f>
        <v>63.75</v>
      </c>
      <c r="H73" s="7">
        <f t="shared" si="8"/>
        <v>70</v>
      </c>
      <c r="I73" s="105" t="s">
        <v>23</v>
      </c>
      <c r="J73" s="106"/>
      <c r="K73" s="106"/>
      <c r="L73" s="106"/>
      <c r="M73" s="107"/>
      <c r="N73" s="7"/>
      <c r="O73" s="7"/>
    </row>
    <row r="74" spans="1:15" ht="60" customHeight="1" x14ac:dyDescent="0.45">
      <c r="A74" s="7">
        <v>71</v>
      </c>
      <c r="B74" s="8">
        <v>23999166</v>
      </c>
      <c r="C74" s="8" t="s">
        <v>85</v>
      </c>
      <c r="D74" s="8">
        <v>63.1</v>
      </c>
      <c r="E74" s="8">
        <v>0</v>
      </c>
      <c r="F74" s="8">
        <f t="shared" si="9"/>
        <v>63.1</v>
      </c>
      <c r="G74" s="8">
        <f t="shared" si="10"/>
        <v>63.1</v>
      </c>
      <c r="H74" s="7">
        <f t="shared" si="8"/>
        <v>71</v>
      </c>
      <c r="I74" s="105" t="s">
        <v>23</v>
      </c>
      <c r="J74" s="106"/>
      <c r="K74" s="106"/>
      <c r="L74" s="106"/>
      <c r="M74" s="107"/>
      <c r="N74" s="7"/>
      <c r="O74" s="7"/>
    </row>
    <row r="75" spans="1:15" ht="60" customHeight="1" x14ac:dyDescent="0.45">
      <c r="A75" s="7">
        <v>72</v>
      </c>
      <c r="B75" s="7">
        <v>23999113</v>
      </c>
      <c r="C75" s="7" t="s">
        <v>91</v>
      </c>
      <c r="D75" s="7">
        <v>63.05</v>
      </c>
      <c r="E75" s="7">
        <v>0</v>
      </c>
      <c r="F75" s="7">
        <v>63.05</v>
      </c>
      <c r="G75" s="7">
        <v>63.05</v>
      </c>
      <c r="H75" s="7">
        <f t="shared" si="8"/>
        <v>72</v>
      </c>
      <c r="I75" s="105" t="s">
        <v>23</v>
      </c>
      <c r="J75" s="106"/>
      <c r="K75" s="106"/>
      <c r="L75" s="106"/>
      <c r="M75" s="107"/>
      <c r="N75" s="7"/>
      <c r="O75" s="7"/>
    </row>
    <row r="76" spans="1:15" ht="60" customHeight="1" x14ac:dyDescent="0.45">
      <c r="A76" s="7">
        <v>73</v>
      </c>
      <c r="B76" s="7">
        <v>23999043</v>
      </c>
      <c r="C76" s="7" t="s">
        <v>92</v>
      </c>
      <c r="D76" s="7">
        <v>63.02</v>
      </c>
      <c r="E76" s="7">
        <v>0</v>
      </c>
      <c r="F76" s="7">
        <v>63.02</v>
      </c>
      <c r="G76" s="7">
        <v>63.02</v>
      </c>
      <c r="H76" s="7">
        <f t="shared" si="8"/>
        <v>73</v>
      </c>
      <c r="I76" s="105" t="s">
        <v>23</v>
      </c>
      <c r="J76" s="106"/>
      <c r="K76" s="106"/>
      <c r="L76" s="106"/>
      <c r="M76" s="107"/>
      <c r="N76" s="7"/>
      <c r="O76" s="7"/>
    </row>
    <row r="77" spans="1:15" ht="60" customHeight="1" x14ac:dyDescent="0.45">
      <c r="A77" s="7">
        <v>74</v>
      </c>
      <c r="B77" s="7">
        <v>23999027</v>
      </c>
      <c r="C77" s="7" t="s">
        <v>93</v>
      </c>
      <c r="D77" s="7">
        <v>62.17</v>
      </c>
      <c r="E77" s="7">
        <v>0</v>
      </c>
      <c r="F77" s="7">
        <v>62.17</v>
      </c>
      <c r="G77" s="7">
        <v>62.17</v>
      </c>
      <c r="H77" s="7">
        <f t="shared" si="8"/>
        <v>74</v>
      </c>
      <c r="I77" s="105" t="s">
        <v>23</v>
      </c>
      <c r="J77" s="106"/>
      <c r="K77" s="106"/>
      <c r="L77" s="106"/>
      <c r="M77" s="107"/>
      <c r="N77" s="7"/>
      <c r="O77" s="7"/>
    </row>
    <row r="78" spans="1:15" ht="60" customHeight="1" x14ac:dyDescent="0.45">
      <c r="A78" s="7">
        <v>75</v>
      </c>
      <c r="B78" s="8">
        <v>23999153</v>
      </c>
      <c r="C78" s="8" t="s">
        <v>94</v>
      </c>
      <c r="D78" s="8">
        <v>60.96</v>
      </c>
      <c r="E78" s="8">
        <v>0</v>
      </c>
      <c r="F78" s="8">
        <f t="shared" si="9"/>
        <v>60.96</v>
      </c>
      <c r="G78" s="8">
        <f t="shared" si="10"/>
        <v>60.96</v>
      </c>
      <c r="H78" s="7">
        <f t="shared" si="8"/>
        <v>75</v>
      </c>
      <c r="I78" s="105" t="s">
        <v>23</v>
      </c>
      <c r="J78" s="106"/>
      <c r="K78" s="106"/>
      <c r="L78" s="106"/>
      <c r="M78" s="107"/>
      <c r="N78" s="7"/>
      <c r="O78" s="7"/>
    </row>
    <row r="79" spans="1:15" ht="60" customHeight="1" x14ac:dyDescent="0.45">
      <c r="A79" s="7">
        <v>76</v>
      </c>
      <c r="B79" s="7">
        <v>23999053</v>
      </c>
      <c r="C79" s="7" t="s">
        <v>95</v>
      </c>
      <c r="D79" s="15">
        <v>60.05</v>
      </c>
      <c r="E79" s="7">
        <v>0</v>
      </c>
      <c r="F79" s="15">
        <v>60.05</v>
      </c>
      <c r="G79" s="15">
        <f t="shared" si="10"/>
        <v>60.05</v>
      </c>
      <c r="H79" s="7">
        <f t="shared" si="8"/>
        <v>76</v>
      </c>
      <c r="I79" s="105" t="s">
        <v>23</v>
      </c>
      <c r="J79" s="106"/>
      <c r="K79" s="106"/>
      <c r="L79" s="106"/>
      <c r="M79" s="107"/>
      <c r="N79" s="7"/>
      <c r="O79" s="7"/>
    </row>
    <row r="80" spans="1:15" ht="60" customHeight="1" x14ac:dyDescent="0.45">
      <c r="A80" s="7">
        <v>77</v>
      </c>
      <c r="B80" s="9">
        <v>23999013</v>
      </c>
      <c r="C80" s="9" t="s">
        <v>97</v>
      </c>
      <c r="D80" s="7">
        <v>59.44</v>
      </c>
      <c r="E80" s="7">
        <v>0</v>
      </c>
      <c r="F80" s="7">
        <v>59.44</v>
      </c>
      <c r="G80" s="7">
        <v>59.44</v>
      </c>
      <c r="H80" s="7">
        <f t="shared" si="8"/>
        <v>77</v>
      </c>
      <c r="I80" s="105" t="s">
        <v>23</v>
      </c>
      <c r="J80" s="106"/>
      <c r="K80" s="106"/>
      <c r="L80" s="106"/>
      <c r="M80" s="107"/>
      <c r="N80" s="7"/>
      <c r="O80" s="7"/>
    </row>
    <row r="81" spans="1:15" ht="60" customHeight="1" x14ac:dyDescent="0.45">
      <c r="A81" s="7">
        <v>78</v>
      </c>
      <c r="B81" s="8">
        <v>23999072</v>
      </c>
      <c r="C81" s="8" t="s">
        <v>98</v>
      </c>
      <c r="D81" s="8">
        <v>59.27</v>
      </c>
      <c r="E81" s="8">
        <v>0</v>
      </c>
      <c r="F81" s="8">
        <v>59.27</v>
      </c>
      <c r="G81" s="8">
        <v>59.27</v>
      </c>
      <c r="H81" s="7">
        <f t="shared" si="8"/>
        <v>78</v>
      </c>
      <c r="I81" s="105" t="s">
        <v>23</v>
      </c>
      <c r="J81" s="106"/>
      <c r="K81" s="106"/>
      <c r="L81" s="106"/>
      <c r="M81" s="107"/>
      <c r="N81" s="7"/>
      <c r="O81" s="7"/>
    </row>
    <row r="82" spans="1:15" ht="60" customHeight="1" x14ac:dyDescent="0.45">
      <c r="A82" s="7">
        <v>79</v>
      </c>
      <c r="B82" s="7">
        <v>23999037</v>
      </c>
      <c r="C82" s="7" t="s">
        <v>96</v>
      </c>
      <c r="D82" s="7">
        <v>58.54</v>
      </c>
      <c r="E82" s="7">
        <v>0</v>
      </c>
      <c r="F82" s="7">
        <v>58.54</v>
      </c>
      <c r="G82" s="8">
        <v>58.54</v>
      </c>
      <c r="H82" s="7">
        <f t="shared" si="8"/>
        <v>79</v>
      </c>
      <c r="I82" s="105" t="s">
        <v>23</v>
      </c>
      <c r="J82" s="106"/>
      <c r="K82" s="106"/>
      <c r="L82" s="106"/>
      <c r="M82" s="107"/>
      <c r="N82" s="7"/>
      <c r="O82" s="7"/>
    </row>
    <row r="83" spans="1:15" ht="60" customHeight="1" x14ac:dyDescent="0.45">
      <c r="A83" s="7">
        <v>80</v>
      </c>
      <c r="B83" s="7">
        <v>239990080</v>
      </c>
      <c r="C83" s="7" t="s">
        <v>99</v>
      </c>
      <c r="D83" s="7">
        <v>58.28</v>
      </c>
      <c r="E83" s="7">
        <v>0</v>
      </c>
      <c r="F83" s="7">
        <v>58.28</v>
      </c>
      <c r="G83" s="7">
        <v>58.28</v>
      </c>
      <c r="H83" s="7">
        <f t="shared" si="8"/>
        <v>80</v>
      </c>
      <c r="I83" s="105" t="s">
        <v>23</v>
      </c>
      <c r="J83" s="106"/>
      <c r="K83" s="106"/>
      <c r="L83" s="106"/>
      <c r="M83" s="107"/>
      <c r="N83" s="7"/>
      <c r="O83" s="7"/>
    </row>
    <row r="84" spans="1:15" ht="60" customHeight="1" x14ac:dyDescent="0.45">
      <c r="A84" s="7">
        <v>81</v>
      </c>
      <c r="B84" s="8">
        <v>23999023</v>
      </c>
      <c r="C84" s="8" t="s">
        <v>101</v>
      </c>
      <c r="D84" s="8">
        <v>57.68</v>
      </c>
      <c r="E84" s="8">
        <v>0</v>
      </c>
      <c r="F84" s="8">
        <f>D84+E84</f>
        <v>57.68</v>
      </c>
      <c r="G84" s="8">
        <f>D84+E84</f>
        <v>57.68</v>
      </c>
      <c r="H84" s="7">
        <f t="shared" si="8"/>
        <v>81</v>
      </c>
      <c r="I84" s="105" t="s">
        <v>23</v>
      </c>
      <c r="J84" s="106"/>
      <c r="K84" s="106"/>
      <c r="L84" s="106"/>
      <c r="M84" s="107"/>
      <c r="N84" s="7"/>
      <c r="O84" s="7"/>
    </row>
    <row r="85" spans="1:15" ht="60" customHeight="1" x14ac:dyDescent="0.45">
      <c r="A85" s="7">
        <v>82</v>
      </c>
      <c r="B85" s="9">
        <v>23999204</v>
      </c>
      <c r="C85" s="9" t="s">
        <v>102</v>
      </c>
      <c r="D85" s="7">
        <v>57.65</v>
      </c>
      <c r="E85" s="7">
        <v>0</v>
      </c>
      <c r="F85" s="7">
        <v>57.65</v>
      </c>
      <c r="G85" s="7">
        <v>57.65</v>
      </c>
      <c r="H85" s="7">
        <f t="shared" si="8"/>
        <v>82</v>
      </c>
      <c r="I85" s="105" t="s">
        <v>23</v>
      </c>
      <c r="J85" s="106"/>
      <c r="K85" s="106"/>
      <c r="L85" s="106"/>
      <c r="M85" s="107"/>
      <c r="N85" s="7"/>
      <c r="O85" s="7"/>
    </row>
    <row r="86" spans="1:15" ht="60" customHeight="1" x14ac:dyDescent="0.45">
      <c r="A86" s="7">
        <v>83</v>
      </c>
      <c r="B86" s="7">
        <v>23999169</v>
      </c>
      <c r="C86" s="7" t="s">
        <v>117</v>
      </c>
      <c r="D86" s="7">
        <v>57.61</v>
      </c>
      <c r="E86" s="7">
        <v>0</v>
      </c>
      <c r="F86" s="7">
        <v>57.61</v>
      </c>
      <c r="G86" s="7">
        <v>57.61</v>
      </c>
      <c r="H86" s="7">
        <f t="shared" si="8"/>
        <v>83</v>
      </c>
      <c r="I86" s="105" t="s">
        <v>23</v>
      </c>
      <c r="J86" s="106"/>
      <c r="K86" s="106"/>
      <c r="L86" s="106"/>
      <c r="M86" s="107"/>
      <c r="N86" s="7"/>
      <c r="O86" s="7"/>
    </row>
    <row r="87" spans="1:15" ht="60" customHeight="1" x14ac:dyDescent="0.45">
      <c r="A87" s="7">
        <v>84</v>
      </c>
      <c r="B87" s="7">
        <v>23999124</v>
      </c>
      <c r="C87" s="7" t="s">
        <v>103</v>
      </c>
      <c r="D87" s="7">
        <v>48.11</v>
      </c>
      <c r="E87" s="7">
        <v>7</v>
      </c>
      <c r="F87" s="7">
        <v>55.11</v>
      </c>
      <c r="G87" s="7">
        <v>55.11</v>
      </c>
      <c r="H87" s="7">
        <f t="shared" si="8"/>
        <v>87</v>
      </c>
      <c r="I87" s="48" t="s">
        <v>213</v>
      </c>
      <c r="J87" s="49"/>
      <c r="K87" s="49"/>
      <c r="L87" s="49"/>
      <c r="M87" s="50"/>
      <c r="N87" s="7"/>
      <c r="O87" s="7"/>
    </row>
    <row r="88" spans="1:15" ht="60" customHeight="1" x14ac:dyDescent="0.45">
      <c r="A88" s="7">
        <v>85</v>
      </c>
      <c r="B88" s="8">
        <v>23999201</v>
      </c>
      <c r="C88" s="8" t="s">
        <v>100</v>
      </c>
      <c r="D88" s="8">
        <v>56.87</v>
      </c>
      <c r="E88" s="8">
        <v>0</v>
      </c>
      <c r="F88" s="8">
        <v>56.87</v>
      </c>
      <c r="G88" s="8">
        <v>56.87</v>
      </c>
      <c r="H88" s="7">
        <f t="shared" si="8"/>
        <v>84</v>
      </c>
      <c r="I88" s="102" t="s">
        <v>23</v>
      </c>
      <c r="J88" s="103"/>
      <c r="K88" s="103"/>
      <c r="L88" s="103"/>
      <c r="M88" s="104"/>
      <c r="N88" s="7"/>
      <c r="O88" s="7"/>
    </row>
    <row r="89" spans="1:15" ht="60" customHeight="1" x14ac:dyDescent="0.45">
      <c r="A89" s="7">
        <v>86</v>
      </c>
      <c r="B89" s="7">
        <v>23999119</v>
      </c>
      <c r="C89" s="7" t="s">
        <v>104</v>
      </c>
      <c r="D89" s="7">
        <v>56.68</v>
      </c>
      <c r="E89" s="7">
        <v>0</v>
      </c>
      <c r="F89" s="7">
        <v>56.68</v>
      </c>
      <c r="G89" s="7">
        <f t="shared" ref="G89:G92" si="11">D89+E89</f>
        <v>56.68</v>
      </c>
      <c r="H89" s="7">
        <f t="shared" si="8"/>
        <v>85</v>
      </c>
      <c r="I89" s="102" t="s">
        <v>23</v>
      </c>
      <c r="J89" s="103"/>
      <c r="K89" s="103"/>
      <c r="L89" s="103"/>
      <c r="M89" s="104"/>
      <c r="N89" s="7"/>
      <c r="O89" s="7"/>
    </row>
    <row r="90" spans="1:15" ht="60" customHeight="1" x14ac:dyDescent="0.45">
      <c r="A90" s="7">
        <v>87</v>
      </c>
      <c r="B90" s="15">
        <v>23999199</v>
      </c>
      <c r="C90" s="15" t="s">
        <v>105</v>
      </c>
      <c r="D90" s="15">
        <v>55.47</v>
      </c>
      <c r="E90" s="15">
        <v>0</v>
      </c>
      <c r="F90" s="15">
        <v>55.47</v>
      </c>
      <c r="G90" s="15">
        <v>55.47</v>
      </c>
      <c r="H90" s="7">
        <f t="shared" si="8"/>
        <v>86</v>
      </c>
      <c r="I90" s="102" t="s">
        <v>23</v>
      </c>
      <c r="J90" s="103"/>
      <c r="K90" s="103"/>
      <c r="L90" s="103"/>
      <c r="M90" s="104"/>
      <c r="N90" s="7"/>
      <c r="O90" s="7"/>
    </row>
    <row r="91" spans="1:15" ht="60" customHeight="1" x14ac:dyDescent="0.45">
      <c r="A91" s="7">
        <v>88</v>
      </c>
      <c r="B91" s="7">
        <v>23999069</v>
      </c>
      <c r="C91" s="7" t="s">
        <v>106</v>
      </c>
      <c r="D91" s="7">
        <v>54.8</v>
      </c>
      <c r="E91" s="15">
        <v>0</v>
      </c>
      <c r="F91" s="7">
        <v>54.8</v>
      </c>
      <c r="G91" s="7">
        <f t="shared" si="11"/>
        <v>54.8</v>
      </c>
      <c r="H91" s="7">
        <f t="shared" si="8"/>
        <v>88</v>
      </c>
      <c r="I91" s="102" t="s">
        <v>23</v>
      </c>
      <c r="J91" s="103"/>
      <c r="K91" s="103"/>
      <c r="L91" s="103"/>
      <c r="M91" s="104"/>
      <c r="N91" s="7"/>
      <c r="O91" s="7"/>
    </row>
    <row r="92" spans="1:15" ht="60" customHeight="1" x14ac:dyDescent="0.45">
      <c r="A92" s="7">
        <v>89</v>
      </c>
      <c r="B92" s="8">
        <v>23999016</v>
      </c>
      <c r="C92" s="8" t="s">
        <v>107</v>
      </c>
      <c r="D92" s="8">
        <v>54.19</v>
      </c>
      <c r="E92" s="15">
        <v>0</v>
      </c>
      <c r="F92" s="8">
        <f t="shared" ref="F92:F95" si="12">D92+E92</f>
        <v>54.19</v>
      </c>
      <c r="G92" s="8">
        <f t="shared" si="11"/>
        <v>54.19</v>
      </c>
      <c r="H92" s="7">
        <f t="shared" si="8"/>
        <v>89</v>
      </c>
      <c r="I92" s="102" t="s">
        <v>23</v>
      </c>
      <c r="J92" s="103"/>
      <c r="K92" s="103"/>
      <c r="L92" s="103"/>
      <c r="M92" s="104"/>
      <c r="N92" s="7"/>
      <c r="O92" s="7"/>
    </row>
    <row r="93" spans="1:15" ht="60" customHeight="1" x14ac:dyDescent="0.45">
      <c r="A93" s="7">
        <v>90</v>
      </c>
      <c r="B93" s="7">
        <v>23999101</v>
      </c>
      <c r="C93" s="7" t="s">
        <v>108</v>
      </c>
      <c r="D93" s="8">
        <v>52.49</v>
      </c>
      <c r="E93" s="15">
        <v>0</v>
      </c>
      <c r="F93" s="8">
        <v>52.49</v>
      </c>
      <c r="G93" s="8">
        <v>52.49</v>
      </c>
      <c r="H93" s="7">
        <f t="shared" si="8"/>
        <v>90</v>
      </c>
      <c r="I93" s="102" t="s">
        <v>23</v>
      </c>
      <c r="J93" s="103"/>
      <c r="K93" s="103"/>
      <c r="L93" s="103"/>
      <c r="M93" s="104"/>
      <c r="N93" s="7"/>
      <c r="O93" s="7"/>
    </row>
    <row r="94" spans="1:15" ht="60" customHeight="1" x14ac:dyDescent="0.45">
      <c r="A94" s="7">
        <v>91</v>
      </c>
      <c r="B94" s="8">
        <v>23999195</v>
      </c>
      <c r="C94" s="8" t="s">
        <v>109</v>
      </c>
      <c r="D94" s="8">
        <v>51.6</v>
      </c>
      <c r="E94" s="7">
        <v>0</v>
      </c>
      <c r="F94" s="8">
        <f t="shared" si="12"/>
        <v>51.6</v>
      </c>
      <c r="G94" s="8">
        <f>D94+E94</f>
        <v>51.6</v>
      </c>
      <c r="H94" s="7">
        <f t="shared" si="8"/>
        <v>91</v>
      </c>
      <c r="I94" s="102" t="s">
        <v>23</v>
      </c>
      <c r="J94" s="103"/>
      <c r="K94" s="103"/>
      <c r="L94" s="103"/>
      <c r="M94" s="104"/>
      <c r="N94" s="7"/>
      <c r="O94" s="7"/>
    </row>
    <row r="95" spans="1:15" ht="60" customHeight="1" x14ac:dyDescent="0.45">
      <c r="A95" s="7">
        <v>92</v>
      </c>
      <c r="B95" s="8">
        <v>23999099</v>
      </c>
      <c r="C95" s="8" t="s">
        <v>110</v>
      </c>
      <c r="D95" s="8">
        <v>51.37</v>
      </c>
      <c r="E95" s="8">
        <v>0</v>
      </c>
      <c r="F95" s="8">
        <f t="shared" si="12"/>
        <v>51.37</v>
      </c>
      <c r="G95" s="8">
        <f>D95+E95</f>
        <v>51.37</v>
      </c>
      <c r="H95" s="7">
        <f t="shared" si="8"/>
        <v>92</v>
      </c>
      <c r="I95" s="102" t="s">
        <v>23</v>
      </c>
      <c r="J95" s="103"/>
      <c r="K95" s="103"/>
      <c r="L95" s="103"/>
      <c r="M95" s="104"/>
      <c r="N95" s="7"/>
      <c r="O95" s="7"/>
    </row>
    <row r="96" spans="1:15" ht="60" customHeight="1" x14ac:dyDescent="0.45">
      <c r="A96" s="7">
        <v>93</v>
      </c>
      <c r="B96" s="7">
        <v>23999060</v>
      </c>
      <c r="C96" s="7" t="s">
        <v>112</v>
      </c>
      <c r="D96" s="7">
        <v>50.49</v>
      </c>
      <c r="E96" s="7">
        <v>0</v>
      </c>
      <c r="F96" s="7">
        <v>50.49</v>
      </c>
      <c r="G96" s="7">
        <v>50.49</v>
      </c>
      <c r="H96" s="7">
        <f t="shared" si="8"/>
        <v>93</v>
      </c>
      <c r="I96" s="102" t="s">
        <v>23</v>
      </c>
      <c r="J96" s="103"/>
      <c r="K96" s="103"/>
      <c r="L96" s="103"/>
      <c r="M96" s="104"/>
      <c r="N96" s="7"/>
      <c r="O96" s="7"/>
    </row>
    <row r="97" spans="1:15" ht="60" customHeight="1" x14ac:dyDescent="0.45">
      <c r="A97" s="7">
        <v>94</v>
      </c>
      <c r="B97" s="7">
        <v>23999181</v>
      </c>
      <c r="C97" s="11" t="s">
        <v>111</v>
      </c>
      <c r="D97" s="7">
        <v>49.93</v>
      </c>
      <c r="E97" s="7">
        <v>0</v>
      </c>
      <c r="F97" s="7">
        <v>49.93</v>
      </c>
      <c r="G97" s="7">
        <v>49.93</v>
      </c>
      <c r="H97" s="7">
        <f t="shared" si="8"/>
        <v>94</v>
      </c>
      <c r="I97" s="102" t="s">
        <v>23</v>
      </c>
      <c r="J97" s="103"/>
      <c r="K97" s="103"/>
      <c r="L97" s="103"/>
      <c r="M97" s="104"/>
      <c r="N97" s="7"/>
      <c r="O97" s="7"/>
    </row>
    <row r="98" spans="1:15" ht="60" customHeight="1" x14ac:dyDescent="0.45">
      <c r="A98" s="7">
        <v>95</v>
      </c>
      <c r="B98" s="9">
        <v>23999035</v>
      </c>
      <c r="C98" s="9" t="s">
        <v>113</v>
      </c>
      <c r="D98" s="7">
        <v>49.79</v>
      </c>
      <c r="E98" s="7">
        <v>0</v>
      </c>
      <c r="F98" s="7">
        <v>49.79</v>
      </c>
      <c r="G98" s="7">
        <v>49.79</v>
      </c>
      <c r="H98" s="7">
        <f t="shared" si="8"/>
        <v>95</v>
      </c>
      <c r="I98" s="102" t="s">
        <v>23</v>
      </c>
      <c r="J98" s="103"/>
      <c r="K98" s="103"/>
      <c r="L98" s="103"/>
      <c r="M98" s="104"/>
      <c r="N98" s="7"/>
      <c r="O98" s="7"/>
    </row>
    <row r="99" spans="1:15" ht="60" customHeight="1" x14ac:dyDescent="0.45">
      <c r="A99" s="7">
        <v>96</v>
      </c>
      <c r="B99" s="7">
        <v>23999190</v>
      </c>
      <c r="C99" s="11" t="s">
        <v>114</v>
      </c>
      <c r="D99" s="7">
        <v>43.64</v>
      </c>
      <c r="E99" s="7">
        <v>0</v>
      </c>
      <c r="F99" s="7">
        <v>43.64</v>
      </c>
      <c r="G99" s="7">
        <v>43.64</v>
      </c>
      <c r="H99" s="7">
        <f t="shared" si="8"/>
        <v>96</v>
      </c>
      <c r="I99" s="102" t="s">
        <v>23</v>
      </c>
      <c r="J99" s="103"/>
      <c r="K99" s="103"/>
      <c r="L99" s="103"/>
      <c r="M99" s="104"/>
      <c r="N99" s="7"/>
      <c r="O99" s="7"/>
    </row>
    <row r="100" spans="1:15" ht="60" customHeight="1" x14ac:dyDescent="0.45">
      <c r="A100" s="7">
        <v>97</v>
      </c>
      <c r="B100" s="7">
        <v>23999163</v>
      </c>
      <c r="C100" s="7" t="s">
        <v>116</v>
      </c>
      <c r="D100" s="7">
        <v>41.44</v>
      </c>
      <c r="E100" s="7">
        <v>0</v>
      </c>
      <c r="F100" s="7">
        <v>41.44</v>
      </c>
      <c r="G100" s="7">
        <v>41.44</v>
      </c>
      <c r="H100" s="7">
        <f t="shared" si="8"/>
        <v>97</v>
      </c>
      <c r="I100" s="102" t="s">
        <v>23</v>
      </c>
      <c r="J100" s="103"/>
      <c r="K100" s="103"/>
      <c r="L100" s="103"/>
      <c r="M100" s="104"/>
      <c r="N100" s="7"/>
      <c r="O100" s="7"/>
    </row>
    <row r="101" spans="1:15" ht="60" customHeight="1" x14ac:dyDescent="0.45">
      <c r="A101" s="7">
        <v>98</v>
      </c>
      <c r="B101" s="7">
        <v>23999168</v>
      </c>
      <c r="C101" s="7" t="s">
        <v>118</v>
      </c>
      <c r="D101" s="7">
        <v>35.159999999999997</v>
      </c>
      <c r="E101" s="7">
        <v>0</v>
      </c>
      <c r="F101" s="7">
        <v>35.159999999999997</v>
      </c>
      <c r="G101" s="7">
        <v>35.159999999999997</v>
      </c>
      <c r="H101" s="7">
        <f t="shared" si="8"/>
        <v>98</v>
      </c>
      <c r="I101" s="102" t="s">
        <v>23</v>
      </c>
      <c r="J101" s="103"/>
      <c r="K101" s="103"/>
      <c r="L101" s="103"/>
      <c r="M101" s="104"/>
      <c r="N101" s="7"/>
      <c r="O101" s="7"/>
    </row>
    <row r="102" spans="1:15" ht="60" customHeight="1" x14ac:dyDescent="0.45">
      <c r="A102" s="7">
        <v>99</v>
      </c>
      <c r="B102" s="16" t="s">
        <v>214</v>
      </c>
      <c r="C102" s="16" t="s">
        <v>119</v>
      </c>
      <c r="D102" s="16">
        <v>32.5</v>
      </c>
      <c r="E102" s="16">
        <v>0</v>
      </c>
      <c r="F102" s="16">
        <v>32.5</v>
      </c>
      <c r="G102" s="16">
        <v>32.5</v>
      </c>
      <c r="H102" s="7">
        <f t="shared" si="8"/>
        <v>99</v>
      </c>
      <c r="I102" s="102" t="s">
        <v>23</v>
      </c>
      <c r="J102" s="103"/>
      <c r="K102" s="103"/>
      <c r="L102" s="103"/>
      <c r="M102" s="104"/>
      <c r="N102" s="7"/>
      <c r="O102" s="7"/>
    </row>
    <row r="103" spans="1:15" ht="45" customHeight="1" x14ac:dyDescent="0.45">
      <c r="A103" s="4"/>
      <c r="B103" s="4"/>
      <c r="C103" s="4"/>
      <c r="D103" s="4" t="s">
        <v>120</v>
      </c>
      <c r="E103" s="4"/>
      <c r="F103" s="4"/>
      <c r="G103" s="4" t="s">
        <v>121</v>
      </c>
      <c r="H103" s="4"/>
      <c r="I103" s="47"/>
      <c r="J103" s="47"/>
      <c r="K103" s="47"/>
      <c r="L103" s="47"/>
      <c r="M103" s="47"/>
      <c r="N103" s="4"/>
      <c r="O103" s="4"/>
    </row>
    <row r="104" spans="1:15" x14ac:dyDescent="0.45">
      <c r="I104" s="36"/>
      <c r="J104" s="36"/>
      <c r="K104" s="36"/>
      <c r="L104" s="36"/>
      <c r="M104" s="36"/>
    </row>
    <row r="105" spans="1:15" x14ac:dyDescent="0.45">
      <c r="I105" s="36"/>
      <c r="J105" s="36"/>
      <c r="K105" s="36"/>
      <c r="L105" s="36"/>
      <c r="M105" s="36"/>
    </row>
  </sheetData>
  <sheetProtection formatCells="0" formatColumns="0" formatRows="0" insertColumns="0" insertRows="0" insertHyperlinks="0" deleteColumns="0" deleteRows="0" sort="0" autoFilter="0" pivotTables="0"/>
  <mergeCells count="105">
    <mergeCell ref="A1:O1"/>
    <mergeCell ref="A2:D2"/>
    <mergeCell ref="I3:M3"/>
    <mergeCell ref="I4:M4"/>
    <mergeCell ref="I5:M5"/>
    <mergeCell ref="I6:M6"/>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3:M23"/>
    <mergeCell ref="I24:M24"/>
    <mergeCell ref="I25:M25"/>
    <mergeCell ref="I26:M26"/>
    <mergeCell ref="I27:M27"/>
    <mergeCell ref="I28:M28"/>
    <mergeCell ref="I29:M29"/>
    <mergeCell ref="I30:M30"/>
    <mergeCell ref="I31:M31"/>
    <mergeCell ref="I32:M32"/>
    <mergeCell ref="I33:M33"/>
    <mergeCell ref="I34:M34"/>
    <mergeCell ref="I35:M35"/>
    <mergeCell ref="I36:M36"/>
    <mergeCell ref="I37:M37"/>
    <mergeCell ref="I38:M38"/>
    <mergeCell ref="I39:M39"/>
    <mergeCell ref="I40:M40"/>
    <mergeCell ref="I41:M41"/>
    <mergeCell ref="I42:M42"/>
    <mergeCell ref="I43:M43"/>
    <mergeCell ref="I44:M44"/>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I60:M60"/>
    <mergeCell ref="I61:M61"/>
    <mergeCell ref="I62:M62"/>
    <mergeCell ref="I63:M63"/>
    <mergeCell ref="I64:M64"/>
    <mergeCell ref="I65:M65"/>
    <mergeCell ref="I66:M66"/>
    <mergeCell ref="I67:M67"/>
    <mergeCell ref="I68:M68"/>
    <mergeCell ref="I69:M69"/>
    <mergeCell ref="I70:M70"/>
    <mergeCell ref="I71:M71"/>
    <mergeCell ref="I72:M72"/>
    <mergeCell ref="I73:M73"/>
    <mergeCell ref="I74:M74"/>
    <mergeCell ref="I75:M75"/>
    <mergeCell ref="I76:M76"/>
    <mergeCell ref="I77:M77"/>
    <mergeCell ref="I78:M78"/>
    <mergeCell ref="I79:M79"/>
    <mergeCell ref="I80:M80"/>
    <mergeCell ref="I81:M81"/>
    <mergeCell ref="I82:M82"/>
    <mergeCell ref="I83:M83"/>
    <mergeCell ref="I84:M84"/>
    <mergeCell ref="I85:M85"/>
    <mergeCell ref="I86:M86"/>
    <mergeCell ref="I87:M87"/>
    <mergeCell ref="I88:M88"/>
    <mergeCell ref="I89:M89"/>
    <mergeCell ref="I90:M90"/>
    <mergeCell ref="I100:M100"/>
    <mergeCell ref="I101:M101"/>
    <mergeCell ref="I102:M102"/>
    <mergeCell ref="I103:M103"/>
    <mergeCell ref="I104:M104"/>
    <mergeCell ref="I105:M105"/>
    <mergeCell ref="I91:M91"/>
    <mergeCell ref="I92:M92"/>
    <mergeCell ref="I93:M93"/>
    <mergeCell ref="I94:M94"/>
    <mergeCell ref="I95:M95"/>
    <mergeCell ref="I96:M96"/>
    <mergeCell ref="I97:M97"/>
    <mergeCell ref="I98:M98"/>
    <mergeCell ref="I99:M99"/>
  </mergeCells>
  <phoneticPr fontId="12" type="noConversion"/>
  <conditionalFormatting sqref="B56:B75">
    <cfRule type="duplicateValues" dxfId="5" priority="3"/>
  </conditionalFormatting>
  <conditionalFormatting sqref="B76">
    <cfRule type="duplicateValues" dxfId="4" priority="2"/>
  </conditionalFormatting>
  <conditionalFormatting sqref="B77">
    <cfRule type="duplicateValues" dxfId="3" priority="1"/>
  </conditionalFormatting>
  <pageMargins left="0.75" right="0.75" top="1" bottom="1" header="0.5" footer="1"/>
  <pageSetup paperSize="9" scale="7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20"/>
  <sheetViews>
    <sheetView tabSelected="1" zoomScaleNormal="100" workbookViewId="0">
      <selection activeCell="E5" sqref="E5"/>
    </sheetView>
  </sheetViews>
  <sheetFormatPr defaultColWidth="8" defaultRowHeight="17.5" x14ac:dyDescent="0.45"/>
  <cols>
    <col min="1" max="1" width="5.61328125" style="1"/>
    <col min="2" max="2" width="12" style="1" customWidth="1"/>
    <col min="3" max="3" width="11.69140625" style="1" customWidth="1"/>
    <col min="4" max="5" width="19.53515625" style="1" customWidth="1"/>
    <col min="6" max="7" width="9.921875" style="1" customWidth="1"/>
    <col min="8" max="8" width="14.15234375" style="1" customWidth="1"/>
    <col min="9" max="9" width="14.61328125" style="1" customWidth="1"/>
    <col min="10" max="10" width="12.3828125" style="1" customWidth="1"/>
    <col min="11" max="11" width="9.921875" style="1" customWidth="1"/>
    <col min="12" max="12" width="5.61328125" style="1" customWidth="1"/>
    <col min="13" max="13" width="9.921875" style="1" customWidth="1"/>
    <col min="14" max="14" width="83.07421875" style="1" customWidth="1"/>
    <col min="15" max="15" width="30.23046875" style="1" customWidth="1"/>
    <col min="16" max="16" width="5.61328125" style="1" customWidth="1"/>
    <col min="17" max="26" width="8" style="1"/>
    <col min="27" max="16384" width="8" style="3"/>
  </cols>
  <sheetData>
    <row r="1" spans="1:16" s="1" customFormat="1" ht="47" customHeight="1" x14ac:dyDescent="0.45">
      <c r="A1" s="33" t="s">
        <v>265</v>
      </c>
      <c r="B1" s="34"/>
      <c r="C1" s="34"/>
      <c r="D1" s="34"/>
      <c r="E1" s="34"/>
      <c r="F1" s="34"/>
      <c r="G1" s="34"/>
      <c r="H1" s="34"/>
      <c r="I1" s="34"/>
      <c r="J1" s="34"/>
      <c r="K1" s="34"/>
      <c r="L1" s="34"/>
      <c r="M1" s="34"/>
      <c r="N1" s="34"/>
      <c r="O1" s="34"/>
    </row>
    <row r="2" spans="1:16" s="1" customFormat="1" x14ac:dyDescent="0.45">
      <c r="A2" s="35" t="s">
        <v>0</v>
      </c>
      <c r="B2" s="35"/>
      <c r="C2" s="35"/>
      <c r="D2" s="35"/>
    </row>
    <row r="3" spans="1:16" s="2" customFormat="1" ht="42" customHeight="1" x14ac:dyDescent="0.45">
      <c r="A3" s="5" t="s">
        <v>1</v>
      </c>
      <c r="B3" s="5" t="s">
        <v>2</v>
      </c>
      <c r="C3" s="5" t="s">
        <v>3</v>
      </c>
      <c r="D3" s="5" t="s">
        <v>215</v>
      </c>
      <c r="E3" s="5" t="s">
        <v>216</v>
      </c>
      <c r="F3" s="5" t="s">
        <v>124</v>
      </c>
      <c r="G3" s="5" t="s">
        <v>125</v>
      </c>
      <c r="H3" s="6" t="s">
        <v>217</v>
      </c>
      <c r="I3" s="5" t="s">
        <v>218</v>
      </c>
      <c r="J3" s="96" t="s">
        <v>128</v>
      </c>
      <c r="K3" s="97"/>
      <c r="L3" s="97"/>
      <c r="M3" s="97"/>
      <c r="N3" s="98"/>
      <c r="O3" s="5" t="s">
        <v>15</v>
      </c>
      <c r="P3" s="5" t="s">
        <v>16</v>
      </c>
    </row>
    <row r="4" spans="1:16" ht="175" customHeight="1" x14ac:dyDescent="0.45">
      <c r="A4" s="7">
        <v>1</v>
      </c>
      <c r="B4" s="7">
        <v>23999172</v>
      </c>
      <c r="C4" s="7" t="s">
        <v>29</v>
      </c>
      <c r="D4" s="7">
        <v>50</v>
      </c>
      <c r="E4" s="7">
        <v>50</v>
      </c>
      <c r="F4" s="7">
        <v>0</v>
      </c>
      <c r="G4" s="7">
        <v>100</v>
      </c>
      <c r="H4" s="7">
        <v>100</v>
      </c>
      <c r="I4" s="7">
        <f t="shared" ref="I4:I35" si="0">RANK(H4,H:H)</f>
        <v>1</v>
      </c>
      <c r="J4" s="84" t="s">
        <v>253</v>
      </c>
      <c r="K4" s="85"/>
      <c r="L4" s="85"/>
      <c r="M4" s="85"/>
      <c r="N4" s="86"/>
      <c r="O4" s="7"/>
      <c r="P4" s="7"/>
    </row>
    <row r="5" spans="1:16" ht="167.5" customHeight="1" x14ac:dyDescent="0.45">
      <c r="A5" s="7">
        <v>2</v>
      </c>
      <c r="B5" s="7">
        <v>23999075</v>
      </c>
      <c r="C5" s="7" t="s">
        <v>27</v>
      </c>
      <c r="D5" s="7">
        <v>50</v>
      </c>
      <c r="E5" s="7">
        <v>50</v>
      </c>
      <c r="F5" s="7">
        <v>0</v>
      </c>
      <c r="G5" s="7">
        <v>100</v>
      </c>
      <c r="H5" s="7">
        <v>100</v>
      </c>
      <c r="I5" s="7">
        <f t="shared" si="0"/>
        <v>1</v>
      </c>
      <c r="J5" s="84" t="s">
        <v>254</v>
      </c>
      <c r="K5" s="85"/>
      <c r="L5" s="85"/>
      <c r="M5" s="85"/>
      <c r="N5" s="86"/>
      <c r="O5" s="7"/>
      <c r="P5" s="7"/>
    </row>
    <row r="6" spans="1:16" ht="176.5" customHeight="1" x14ac:dyDescent="0.45">
      <c r="A6" s="7">
        <v>3</v>
      </c>
      <c r="B6" s="7">
        <v>23999110</v>
      </c>
      <c r="C6" s="7" t="s">
        <v>26</v>
      </c>
      <c r="D6" s="7">
        <v>50</v>
      </c>
      <c r="E6" s="7">
        <v>50</v>
      </c>
      <c r="F6" s="7">
        <v>0</v>
      </c>
      <c r="G6" s="7">
        <v>100</v>
      </c>
      <c r="H6" s="7">
        <v>100</v>
      </c>
      <c r="I6" s="7">
        <f t="shared" si="0"/>
        <v>1</v>
      </c>
      <c r="J6" s="48" t="s">
        <v>219</v>
      </c>
      <c r="K6" s="49"/>
      <c r="L6" s="49"/>
      <c r="M6" s="49"/>
      <c r="N6" s="50"/>
      <c r="O6" s="7"/>
      <c r="P6" s="7"/>
    </row>
    <row r="7" spans="1:16" ht="173" customHeight="1" x14ac:dyDescent="0.45">
      <c r="A7" s="7">
        <v>4</v>
      </c>
      <c r="B7" s="7">
        <v>23999100</v>
      </c>
      <c r="C7" s="7" t="s">
        <v>39</v>
      </c>
      <c r="D7" s="7">
        <v>50</v>
      </c>
      <c r="E7" s="7">
        <v>50</v>
      </c>
      <c r="F7" s="7">
        <v>0</v>
      </c>
      <c r="G7" s="7">
        <f>D7+E7</f>
        <v>100</v>
      </c>
      <c r="H7" s="7">
        <v>100</v>
      </c>
      <c r="I7" s="7">
        <f t="shared" si="0"/>
        <v>1</v>
      </c>
      <c r="J7" s="48" t="s">
        <v>220</v>
      </c>
      <c r="K7" s="49"/>
      <c r="L7" s="49"/>
      <c r="M7" s="49"/>
      <c r="N7" s="50"/>
      <c r="O7" s="7"/>
      <c r="P7" s="7"/>
    </row>
    <row r="8" spans="1:16" ht="165.5" customHeight="1" x14ac:dyDescent="0.45">
      <c r="A8" s="7">
        <v>5</v>
      </c>
      <c r="B8" s="8">
        <v>23999136</v>
      </c>
      <c r="C8" s="8" t="s">
        <v>17</v>
      </c>
      <c r="D8" s="8">
        <v>50</v>
      </c>
      <c r="E8" s="8">
        <v>50</v>
      </c>
      <c r="F8" s="8">
        <v>0</v>
      </c>
      <c r="G8" s="8">
        <f>D8+E8</f>
        <v>100</v>
      </c>
      <c r="H8" s="8">
        <f>D8+E8</f>
        <v>100</v>
      </c>
      <c r="I8" s="7">
        <f t="shared" si="0"/>
        <v>1</v>
      </c>
      <c r="J8" s="69" t="s">
        <v>221</v>
      </c>
      <c r="K8" s="70"/>
      <c r="L8" s="70"/>
      <c r="M8" s="70"/>
      <c r="N8" s="71"/>
      <c r="O8" s="7"/>
      <c r="P8" s="7"/>
    </row>
    <row r="9" spans="1:16" ht="127" customHeight="1" x14ac:dyDescent="0.45">
      <c r="A9" s="7">
        <v>6</v>
      </c>
      <c r="B9" s="7">
        <v>23999098</v>
      </c>
      <c r="C9" s="7" t="s">
        <v>34</v>
      </c>
      <c r="D9" s="7">
        <v>50</v>
      </c>
      <c r="E9" s="7">
        <v>43.5</v>
      </c>
      <c r="F9" s="7">
        <v>0</v>
      </c>
      <c r="G9" s="7">
        <v>93.5</v>
      </c>
      <c r="H9" s="7">
        <v>93.5</v>
      </c>
      <c r="I9" s="7">
        <f t="shared" si="0"/>
        <v>6</v>
      </c>
      <c r="J9" s="90" t="s">
        <v>222</v>
      </c>
      <c r="K9" s="91"/>
      <c r="L9" s="91"/>
      <c r="M9" s="91"/>
      <c r="N9" s="92"/>
      <c r="O9" s="7"/>
      <c r="P9" s="7"/>
    </row>
    <row r="10" spans="1:16" ht="80" customHeight="1" x14ac:dyDescent="0.45">
      <c r="A10" s="7">
        <v>7</v>
      </c>
      <c r="B10" s="7">
        <v>23999123</v>
      </c>
      <c r="C10" s="7" t="s">
        <v>31</v>
      </c>
      <c r="D10" s="7">
        <v>50</v>
      </c>
      <c r="E10" s="7">
        <v>43</v>
      </c>
      <c r="F10" s="7">
        <v>0</v>
      </c>
      <c r="G10" s="7">
        <v>93</v>
      </c>
      <c r="H10" s="7">
        <v>93</v>
      </c>
      <c r="I10" s="7">
        <f t="shared" si="0"/>
        <v>7</v>
      </c>
      <c r="J10" s="48" t="s">
        <v>223</v>
      </c>
      <c r="K10" s="49"/>
      <c r="L10" s="49"/>
      <c r="M10" s="49"/>
      <c r="N10" s="50"/>
      <c r="O10" s="7"/>
      <c r="P10" s="7"/>
    </row>
    <row r="11" spans="1:16" ht="141.5" customHeight="1" x14ac:dyDescent="0.45">
      <c r="A11" s="7">
        <v>8</v>
      </c>
      <c r="B11" s="8">
        <v>23999130</v>
      </c>
      <c r="C11" s="8" t="s">
        <v>24</v>
      </c>
      <c r="D11" s="8">
        <v>50</v>
      </c>
      <c r="E11" s="8">
        <v>39.5</v>
      </c>
      <c r="F11" s="8">
        <v>0</v>
      </c>
      <c r="G11" s="8">
        <f>D11+E11</f>
        <v>89.5</v>
      </c>
      <c r="H11" s="8">
        <f>D11+E11</f>
        <v>89.5</v>
      </c>
      <c r="I11" s="7">
        <f t="shared" si="0"/>
        <v>8</v>
      </c>
      <c r="J11" s="69" t="s">
        <v>224</v>
      </c>
      <c r="K11" s="70"/>
      <c r="L11" s="70"/>
      <c r="M11" s="70"/>
      <c r="N11" s="71"/>
      <c r="O11" s="7"/>
      <c r="P11" s="7"/>
    </row>
    <row r="12" spans="1:16" ht="116.5" customHeight="1" x14ac:dyDescent="0.45">
      <c r="A12" s="7">
        <v>9</v>
      </c>
      <c r="B12" s="7">
        <v>23999149</v>
      </c>
      <c r="C12" s="7" t="s">
        <v>22</v>
      </c>
      <c r="D12" s="7">
        <v>50</v>
      </c>
      <c r="E12" s="7">
        <v>38</v>
      </c>
      <c r="F12" s="7">
        <v>0</v>
      </c>
      <c r="G12" s="7">
        <v>88</v>
      </c>
      <c r="H12" s="7">
        <v>88</v>
      </c>
      <c r="I12" s="7">
        <f t="shared" si="0"/>
        <v>9</v>
      </c>
      <c r="J12" s="48" t="s">
        <v>225</v>
      </c>
      <c r="K12" s="49"/>
      <c r="L12" s="49"/>
      <c r="M12" s="49"/>
      <c r="N12" s="50"/>
      <c r="O12" s="7"/>
      <c r="P12" s="7"/>
    </row>
    <row r="13" spans="1:16" ht="129" customHeight="1" x14ac:dyDescent="0.45">
      <c r="A13" s="7">
        <v>10</v>
      </c>
      <c r="B13" s="8">
        <v>23999057</v>
      </c>
      <c r="C13" s="8" t="s">
        <v>19</v>
      </c>
      <c r="D13" s="8">
        <v>50</v>
      </c>
      <c r="E13" s="8">
        <v>38</v>
      </c>
      <c r="F13" s="8">
        <v>0</v>
      </c>
      <c r="G13" s="8">
        <f>D13+E13</f>
        <v>88</v>
      </c>
      <c r="H13" s="8">
        <f>D13+E13</f>
        <v>88</v>
      </c>
      <c r="I13" s="7">
        <f t="shared" si="0"/>
        <v>9</v>
      </c>
      <c r="J13" s="69" t="s">
        <v>226</v>
      </c>
      <c r="K13" s="70"/>
      <c r="L13" s="70"/>
      <c r="M13" s="70"/>
      <c r="N13" s="71"/>
      <c r="O13" s="7"/>
      <c r="P13" s="7"/>
    </row>
    <row r="14" spans="1:16" ht="139.5" customHeight="1" x14ac:dyDescent="0.45">
      <c r="A14" s="7">
        <v>11</v>
      </c>
      <c r="B14" s="7">
        <v>23999083</v>
      </c>
      <c r="C14" s="7" t="s">
        <v>32</v>
      </c>
      <c r="D14" s="7">
        <v>50</v>
      </c>
      <c r="E14" s="7">
        <v>36.5</v>
      </c>
      <c r="F14" s="7">
        <v>0</v>
      </c>
      <c r="G14" s="7">
        <f>D14+E14</f>
        <v>86.5</v>
      </c>
      <c r="H14" s="7">
        <v>86.5</v>
      </c>
      <c r="I14" s="7">
        <f t="shared" si="0"/>
        <v>11</v>
      </c>
      <c r="J14" s="48" t="s">
        <v>227</v>
      </c>
      <c r="K14" s="49"/>
      <c r="L14" s="49"/>
      <c r="M14" s="49"/>
      <c r="N14" s="50"/>
      <c r="O14" s="7"/>
      <c r="P14" s="7"/>
    </row>
    <row r="15" spans="1:16" ht="80" customHeight="1" x14ac:dyDescent="0.45">
      <c r="A15" s="7">
        <v>12</v>
      </c>
      <c r="B15" s="8">
        <v>23999067</v>
      </c>
      <c r="C15" s="8" t="s">
        <v>35</v>
      </c>
      <c r="D15" s="8">
        <v>50</v>
      </c>
      <c r="E15" s="8">
        <v>30</v>
      </c>
      <c r="F15" s="8">
        <v>0</v>
      </c>
      <c r="G15" s="8">
        <f>D15+E15</f>
        <v>80</v>
      </c>
      <c r="H15" s="8">
        <f>D15+E15</f>
        <v>80</v>
      </c>
      <c r="I15" s="7">
        <f t="shared" si="0"/>
        <v>12</v>
      </c>
      <c r="J15" s="69" t="s">
        <v>228</v>
      </c>
      <c r="K15" s="70"/>
      <c r="L15" s="70"/>
      <c r="M15" s="70"/>
      <c r="N15" s="71"/>
      <c r="O15" s="7"/>
      <c r="P15" s="7"/>
    </row>
    <row r="16" spans="1:16" ht="80" customHeight="1" x14ac:dyDescent="0.45">
      <c r="A16" s="7">
        <v>13</v>
      </c>
      <c r="B16" s="9">
        <v>23999137</v>
      </c>
      <c r="C16" s="9" t="s">
        <v>20</v>
      </c>
      <c r="D16" s="7">
        <v>50</v>
      </c>
      <c r="E16" s="7">
        <v>30</v>
      </c>
      <c r="F16" s="7">
        <v>0</v>
      </c>
      <c r="G16" s="7">
        <v>80</v>
      </c>
      <c r="H16" s="7">
        <v>80</v>
      </c>
      <c r="I16" s="7">
        <f t="shared" si="0"/>
        <v>12</v>
      </c>
      <c r="J16" s="69" t="s">
        <v>229</v>
      </c>
      <c r="K16" s="70"/>
      <c r="L16" s="70"/>
      <c r="M16" s="70"/>
      <c r="N16" s="71"/>
      <c r="O16" s="7"/>
      <c r="P16" s="7"/>
    </row>
    <row r="17" spans="1:16" ht="80" customHeight="1" x14ac:dyDescent="0.45">
      <c r="A17" s="7">
        <v>14</v>
      </c>
      <c r="B17" s="9">
        <v>23999147</v>
      </c>
      <c r="C17" s="9" t="s">
        <v>46</v>
      </c>
      <c r="D17" s="7">
        <v>50</v>
      </c>
      <c r="E17" s="7">
        <v>26.5</v>
      </c>
      <c r="F17" s="7">
        <v>0</v>
      </c>
      <c r="G17" s="7">
        <v>76.5</v>
      </c>
      <c r="H17" s="7">
        <v>76.5</v>
      </c>
      <c r="I17" s="7">
        <f t="shared" si="0"/>
        <v>14</v>
      </c>
      <c r="J17" s="69" t="s">
        <v>231</v>
      </c>
      <c r="K17" s="70"/>
      <c r="L17" s="70"/>
      <c r="M17" s="70"/>
      <c r="N17" s="71"/>
      <c r="O17" s="7"/>
      <c r="P17" s="7"/>
    </row>
    <row r="18" spans="1:16" ht="80" customHeight="1" x14ac:dyDescent="0.45">
      <c r="A18" s="7">
        <v>15</v>
      </c>
      <c r="B18" s="7">
        <v>23999138</v>
      </c>
      <c r="C18" s="7" t="s">
        <v>44</v>
      </c>
      <c r="D18" s="7">
        <v>50</v>
      </c>
      <c r="E18" s="7">
        <v>26</v>
      </c>
      <c r="F18" s="7">
        <v>0</v>
      </c>
      <c r="G18" s="7">
        <v>76</v>
      </c>
      <c r="H18" s="7">
        <v>76</v>
      </c>
      <c r="I18" s="7">
        <f t="shared" si="0"/>
        <v>15</v>
      </c>
      <c r="J18" s="48" t="s">
        <v>230</v>
      </c>
      <c r="K18" s="49"/>
      <c r="L18" s="49"/>
      <c r="M18" s="49"/>
      <c r="N18" s="50"/>
      <c r="O18" s="7"/>
      <c r="P18" s="7"/>
    </row>
    <row r="19" spans="1:16" ht="84" customHeight="1" x14ac:dyDescent="0.45">
      <c r="A19" s="7">
        <v>16</v>
      </c>
      <c r="B19" s="7">
        <v>23999005</v>
      </c>
      <c r="C19" s="7" t="s">
        <v>58</v>
      </c>
      <c r="D19" s="7">
        <v>50</v>
      </c>
      <c r="E19" s="7">
        <v>20</v>
      </c>
      <c r="F19" s="7">
        <v>0</v>
      </c>
      <c r="G19" s="7">
        <v>70</v>
      </c>
      <c r="H19" s="7">
        <v>70</v>
      </c>
      <c r="I19" s="7">
        <f t="shared" si="0"/>
        <v>16</v>
      </c>
      <c r="J19" s="48" t="s">
        <v>232</v>
      </c>
      <c r="K19" s="49"/>
      <c r="L19" s="49"/>
      <c r="M19" s="49"/>
      <c r="N19" s="50"/>
      <c r="O19" s="7"/>
      <c r="P19" s="7"/>
    </row>
    <row r="20" spans="1:16" ht="80" customHeight="1" x14ac:dyDescent="0.45">
      <c r="A20" s="7">
        <v>17</v>
      </c>
      <c r="B20" s="7">
        <v>23999118</v>
      </c>
      <c r="C20" s="7" t="s">
        <v>41</v>
      </c>
      <c r="D20" s="7">
        <v>50</v>
      </c>
      <c r="E20" s="7">
        <v>20</v>
      </c>
      <c r="F20" s="7">
        <v>0</v>
      </c>
      <c r="G20" s="7">
        <v>70</v>
      </c>
      <c r="H20" s="7">
        <v>70</v>
      </c>
      <c r="I20" s="7">
        <f t="shared" si="0"/>
        <v>16</v>
      </c>
      <c r="J20" s="90" t="s">
        <v>233</v>
      </c>
      <c r="K20" s="91"/>
      <c r="L20" s="91"/>
      <c r="M20" s="91"/>
      <c r="N20" s="92"/>
      <c r="O20" s="7"/>
      <c r="P20" s="7"/>
    </row>
    <row r="21" spans="1:16" ht="80" customHeight="1" x14ac:dyDescent="0.45">
      <c r="A21" s="7">
        <v>18</v>
      </c>
      <c r="B21" s="7">
        <v>23999158</v>
      </c>
      <c r="C21" s="7" t="s">
        <v>57</v>
      </c>
      <c r="D21" s="7">
        <v>50</v>
      </c>
      <c r="E21" s="7">
        <v>18</v>
      </c>
      <c r="F21" s="7">
        <v>0</v>
      </c>
      <c r="G21" s="7">
        <v>68</v>
      </c>
      <c r="H21" s="7">
        <v>68</v>
      </c>
      <c r="I21" s="7">
        <f t="shared" si="0"/>
        <v>18</v>
      </c>
      <c r="J21" s="90" t="s">
        <v>234</v>
      </c>
      <c r="K21" s="91"/>
      <c r="L21" s="91"/>
      <c r="M21" s="91"/>
      <c r="N21" s="92"/>
      <c r="O21" s="7"/>
      <c r="P21" s="7"/>
    </row>
    <row r="22" spans="1:16" ht="80" customHeight="1" x14ac:dyDescent="0.45">
      <c r="A22" s="7">
        <v>19</v>
      </c>
      <c r="B22" s="8">
        <v>23999151</v>
      </c>
      <c r="C22" s="8" t="s">
        <v>48</v>
      </c>
      <c r="D22" s="8">
        <v>50</v>
      </c>
      <c r="E22" s="8">
        <v>16</v>
      </c>
      <c r="F22" s="8">
        <v>0</v>
      </c>
      <c r="G22" s="8">
        <f>D22+E22</f>
        <v>66</v>
      </c>
      <c r="H22" s="8">
        <f>D22+E22</f>
        <v>66</v>
      </c>
      <c r="I22" s="7">
        <f t="shared" si="0"/>
        <v>19</v>
      </c>
      <c r="J22" s="69" t="s">
        <v>235</v>
      </c>
      <c r="K22" s="70"/>
      <c r="L22" s="70"/>
      <c r="M22" s="70"/>
      <c r="N22" s="71"/>
      <c r="O22" s="7"/>
      <c r="P22" s="7"/>
    </row>
    <row r="23" spans="1:16" ht="80" customHeight="1" x14ac:dyDescent="0.45">
      <c r="A23" s="7">
        <v>20</v>
      </c>
      <c r="B23" s="8">
        <v>23999064</v>
      </c>
      <c r="C23" s="8" t="s">
        <v>49</v>
      </c>
      <c r="D23" s="8">
        <v>50</v>
      </c>
      <c r="E23" s="8">
        <v>15</v>
      </c>
      <c r="F23" s="8">
        <v>0</v>
      </c>
      <c r="G23" s="8">
        <f>D23+E23</f>
        <v>65</v>
      </c>
      <c r="H23" s="8">
        <f>D23+E23</f>
        <v>65</v>
      </c>
      <c r="I23" s="7">
        <f t="shared" si="0"/>
        <v>20</v>
      </c>
      <c r="J23" s="69" t="s">
        <v>236</v>
      </c>
      <c r="K23" s="70"/>
      <c r="L23" s="70"/>
      <c r="M23" s="70"/>
      <c r="N23" s="71"/>
      <c r="O23" s="7"/>
      <c r="P23" s="7"/>
    </row>
    <row r="24" spans="1:16" ht="80" customHeight="1" x14ac:dyDescent="0.45">
      <c r="A24" s="7">
        <v>21</v>
      </c>
      <c r="B24" s="7">
        <v>2399188</v>
      </c>
      <c r="C24" s="7" t="s">
        <v>36</v>
      </c>
      <c r="D24" s="7">
        <v>50</v>
      </c>
      <c r="E24" s="7">
        <v>15</v>
      </c>
      <c r="F24" s="7">
        <v>0</v>
      </c>
      <c r="G24" s="7">
        <v>65</v>
      </c>
      <c r="H24" s="7">
        <v>65</v>
      </c>
      <c r="I24" s="7">
        <f t="shared" si="0"/>
        <v>20</v>
      </c>
      <c r="J24" s="48" t="s">
        <v>237</v>
      </c>
      <c r="K24" s="49"/>
      <c r="L24" s="49"/>
      <c r="M24" s="49"/>
      <c r="N24" s="50"/>
      <c r="O24" s="7"/>
      <c r="P24" s="7"/>
    </row>
    <row r="25" spans="1:16" ht="80" customHeight="1" x14ac:dyDescent="0.45">
      <c r="A25" s="7">
        <v>22</v>
      </c>
      <c r="B25" s="8">
        <v>23999166</v>
      </c>
      <c r="C25" s="8" t="s">
        <v>85</v>
      </c>
      <c r="D25" s="8">
        <v>50</v>
      </c>
      <c r="E25" s="8">
        <v>13</v>
      </c>
      <c r="F25" s="8">
        <v>0</v>
      </c>
      <c r="G25" s="8">
        <f>D25+E25</f>
        <v>63</v>
      </c>
      <c r="H25" s="8">
        <f>D25+E25</f>
        <v>63</v>
      </c>
      <c r="I25" s="7">
        <f t="shared" si="0"/>
        <v>22</v>
      </c>
      <c r="J25" s="48" t="s">
        <v>238</v>
      </c>
      <c r="K25" s="49"/>
      <c r="L25" s="49"/>
      <c r="M25" s="49"/>
      <c r="N25" s="50"/>
      <c r="O25" s="7"/>
      <c r="P25" s="7"/>
    </row>
    <row r="26" spans="1:16" ht="80" customHeight="1" x14ac:dyDescent="0.45">
      <c r="A26" s="7">
        <v>23</v>
      </c>
      <c r="B26" s="8">
        <v>23999003</v>
      </c>
      <c r="C26" s="8" t="s">
        <v>25</v>
      </c>
      <c r="D26" s="8">
        <v>50</v>
      </c>
      <c r="E26" s="8">
        <v>12</v>
      </c>
      <c r="F26" s="8">
        <v>0</v>
      </c>
      <c r="G26" s="8">
        <v>62</v>
      </c>
      <c r="H26" s="7">
        <v>62</v>
      </c>
      <c r="I26" s="7">
        <f t="shared" si="0"/>
        <v>23</v>
      </c>
      <c r="J26" s="102" t="s">
        <v>239</v>
      </c>
      <c r="K26" s="103"/>
      <c r="L26" s="103"/>
      <c r="M26" s="103"/>
      <c r="N26" s="104"/>
      <c r="O26" s="7"/>
      <c r="P26" s="7"/>
    </row>
    <row r="27" spans="1:16" ht="80" customHeight="1" x14ac:dyDescent="0.45">
      <c r="A27" s="7">
        <v>24</v>
      </c>
      <c r="B27" s="9">
        <v>23999068</v>
      </c>
      <c r="C27" s="9" t="s">
        <v>21</v>
      </c>
      <c r="D27" s="7">
        <v>50</v>
      </c>
      <c r="E27" s="7">
        <v>12</v>
      </c>
      <c r="F27" s="7">
        <v>0</v>
      </c>
      <c r="G27" s="7">
        <v>62</v>
      </c>
      <c r="H27" s="7">
        <v>62</v>
      </c>
      <c r="I27" s="7">
        <f t="shared" si="0"/>
        <v>23</v>
      </c>
      <c r="J27" s="69" t="s">
        <v>243</v>
      </c>
      <c r="K27" s="70"/>
      <c r="L27" s="70"/>
      <c r="M27" s="70"/>
      <c r="N27" s="71"/>
      <c r="O27" s="7"/>
      <c r="P27" s="7"/>
    </row>
    <row r="28" spans="1:16" ht="80" customHeight="1" x14ac:dyDescent="0.45">
      <c r="A28" s="7">
        <v>25</v>
      </c>
      <c r="B28" s="8">
        <v>23999162</v>
      </c>
      <c r="C28" s="8" t="s">
        <v>40</v>
      </c>
      <c r="D28" s="8">
        <v>50</v>
      </c>
      <c r="E28" s="8">
        <v>11.5</v>
      </c>
      <c r="F28" s="8">
        <v>0</v>
      </c>
      <c r="G28" s="8">
        <f>D28+E28</f>
        <v>61.5</v>
      </c>
      <c r="H28" s="8">
        <f>D28+E28</f>
        <v>61.5</v>
      </c>
      <c r="I28" s="7">
        <f t="shared" si="0"/>
        <v>25</v>
      </c>
      <c r="J28" s="69" t="s">
        <v>240</v>
      </c>
      <c r="K28" s="70"/>
      <c r="L28" s="70"/>
      <c r="M28" s="70"/>
      <c r="N28" s="71"/>
      <c r="O28" s="7"/>
      <c r="P28" s="7"/>
    </row>
    <row r="29" spans="1:16" ht="80" customHeight="1" x14ac:dyDescent="0.45">
      <c r="A29" s="7">
        <v>26</v>
      </c>
      <c r="B29" s="7">
        <v>23999129</v>
      </c>
      <c r="C29" s="7" t="s">
        <v>51</v>
      </c>
      <c r="D29" s="7">
        <v>50</v>
      </c>
      <c r="E29" s="7">
        <v>11</v>
      </c>
      <c r="F29" s="7">
        <v>0</v>
      </c>
      <c r="G29" s="7">
        <v>61</v>
      </c>
      <c r="H29" s="7">
        <v>61</v>
      </c>
      <c r="I29" s="7">
        <f t="shared" si="0"/>
        <v>26</v>
      </c>
      <c r="J29" s="48" t="s">
        <v>241</v>
      </c>
      <c r="K29" s="49"/>
      <c r="L29" s="49"/>
      <c r="M29" s="49"/>
      <c r="N29" s="50"/>
      <c r="O29" s="7"/>
      <c r="P29" s="7"/>
    </row>
    <row r="30" spans="1:16" ht="80" customHeight="1" x14ac:dyDescent="0.45">
      <c r="A30" s="7">
        <v>27</v>
      </c>
      <c r="B30" s="7">
        <v>23999161</v>
      </c>
      <c r="C30" s="7" t="s">
        <v>61</v>
      </c>
      <c r="D30" s="7">
        <v>50</v>
      </c>
      <c r="E30" s="7">
        <v>11</v>
      </c>
      <c r="F30" s="7">
        <v>0</v>
      </c>
      <c r="G30" s="7">
        <f>D30+E30</f>
        <v>61</v>
      </c>
      <c r="H30" s="7">
        <v>61</v>
      </c>
      <c r="I30" s="7">
        <f t="shared" si="0"/>
        <v>26</v>
      </c>
      <c r="J30" s="48" t="s">
        <v>242</v>
      </c>
      <c r="K30" s="49"/>
      <c r="L30" s="49"/>
      <c r="M30" s="49"/>
      <c r="N30" s="50"/>
      <c r="O30" s="7"/>
      <c r="P30" s="7"/>
    </row>
    <row r="31" spans="1:16" ht="80" customHeight="1" x14ac:dyDescent="0.45">
      <c r="A31" s="7">
        <v>28</v>
      </c>
      <c r="B31" s="9">
        <v>23190033</v>
      </c>
      <c r="C31" s="9" t="s">
        <v>45</v>
      </c>
      <c r="D31" s="7">
        <v>50</v>
      </c>
      <c r="E31" s="7">
        <v>9</v>
      </c>
      <c r="F31" s="7">
        <v>0</v>
      </c>
      <c r="G31" s="7">
        <v>59</v>
      </c>
      <c r="H31" s="7">
        <v>59</v>
      </c>
      <c r="I31" s="7">
        <f t="shared" si="0"/>
        <v>28</v>
      </c>
      <c r="J31" s="69" t="s">
        <v>244</v>
      </c>
      <c r="K31" s="70"/>
      <c r="L31" s="70"/>
      <c r="M31" s="70"/>
      <c r="N31" s="71"/>
      <c r="O31" s="7"/>
      <c r="P31" s="7"/>
    </row>
    <row r="32" spans="1:16" ht="80" customHeight="1" x14ac:dyDescent="0.45">
      <c r="A32" s="7">
        <v>29</v>
      </c>
      <c r="B32" s="7">
        <v>23999186</v>
      </c>
      <c r="C32" s="7" t="s">
        <v>50</v>
      </c>
      <c r="D32" s="7">
        <v>50</v>
      </c>
      <c r="E32" s="7">
        <v>8</v>
      </c>
      <c r="F32" s="7">
        <v>0</v>
      </c>
      <c r="G32" s="7">
        <v>58</v>
      </c>
      <c r="H32" s="7">
        <v>58</v>
      </c>
      <c r="I32" s="7">
        <f t="shared" si="0"/>
        <v>29</v>
      </c>
      <c r="J32" s="90" t="s">
        <v>245</v>
      </c>
      <c r="K32" s="91"/>
      <c r="L32" s="91"/>
      <c r="M32" s="91"/>
      <c r="N32" s="92"/>
      <c r="O32" s="7"/>
      <c r="P32" s="7"/>
    </row>
    <row r="33" spans="1:16" ht="80" customHeight="1" x14ac:dyDescent="0.45">
      <c r="A33" s="7">
        <v>30</v>
      </c>
      <c r="B33" s="9">
        <v>23999127</v>
      </c>
      <c r="C33" s="9" t="s">
        <v>30</v>
      </c>
      <c r="D33" s="7">
        <v>50</v>
      </c>
      <c r="E33" s="7">
        <v>4</v>
      </c>
      <c r="F33" s="7">
        <v>0</v>
      </c>
      <c r="G33" s="7">
        <v>54</v>
      </c>
      <c r="H33" s="7">
        <v>54</v>
      </c>
      <c r="I33" s="7">
        <f t="shared" si="0"/>
        <v>30</v>
      </c>
      <c r="J33" s="105" t="s">
        <v>246</v>
      </c>
      <c r="K33" s="106"/>
      <c r="L33" s="106"/>
      <c r="M33" s="106"/>
      <c r="N33" s="107"/>
      <c r="O33" s="7"/>
      <c r="P33" s="7"/>
    </row>
    <row r="34" spans="1:16" ht="80" customHeight="1" x14ac:dyDescent="0.45">
      <c r="A34" s="7">
        <v>31</v>
      </c>
      <c r="B34" s="9">
        <v>23999191</v>
      </c>
      <c r="C34" s="9" t="s">
        <v>53</v>
      </c>
      <c r="D34" s="7">
        <v>50</v>
      </c>
      <c r="E34" s="7">
        <v>4</v>
      </c>
      <c r="F34" s="7">
        <v>0</v>
      </c>
      <c r="G34" s="7">
        <v>54</v>
      </c>
      <c r="H34" s="7">
        <v>54</v>
      </c>
      <c r="I34" s="7">
        <f t="shared" si="0"/>
        <v>30</v>
      </c>
      <c r="J34" s="105" t="s">
        <v>247</v>
      </c>
      <c r="K34" s="106"/>
      <c r="L34" s="106"/>
      <c r="M34" s="106"/>
      <c r="N34" s="107"/>
      <c r="O34" s="7"/>
      <c r="P34" s="7"/>
    </row>
    <row r="35" spans="1:16" ht="80" customHeight="1" x14ac:dyDescent="0.45">
      <c r="A35" s="7">
        <v>32</v>
      </c>
      <c r="B35" s="7">
        <v>23999029</v>
      </c>
      <c r="C35" s="7" t="s">
        <v>54</v>
      </c>
      <c r="D35" s="7">
        <v>50</v>
      </c>
      <c r="E35" s="7">
        <v>3</v>
      </c>
      <c r="F35" s="7">
        <v>0</v>
      </c>
      <c r="G35" s="7">
        <v>53</v>
      </c>
      <c r="H35" s="7">
        <v>53</v>
      </c>
      <c r="I35" s="7">
        <f t="shared" si="0"/>
        <v>32</v>
      </c>
      <c r="J35" s="48" t="s">
        <v>248</v>
      </c>
      <c r="K35" s="49"/>
      <c r="L35" s="49"/>
      <c r="M35" s="49"/>
      <c r="N35" s="50"/>
      <c r="O35" s="7"/>
      <c r="P35" s="7"/>
    </row>
    <row r="36" spans="1:16" ht="80" customHeight="1" x14ac:dyDescent="0.45">
      <c r="A36" s="7">
        <v>33</v>
      </c>
      <c r="B36" s="9">
        <v>23999107</v>
      </c>
      <c r="C36" s="9" t="s">
        <v>87</v>
      </c>
      <c r="D36" s="7">
        <v>50</v>
      </c>
      <c r="E36" s="7">
        <v>3</v>
      </c>
      <c r="F36" s="7">
        <v>0</v>
      </c>
      <c r="G36" s="7">
        <v>53</v>
      </c>
      <c r="H36" s="7">
        <v>53</v>
      </c>
      <c r="I36" s="7">
        <f t="shared" ref="I36:I67" si="1">RANK(H36,H:H)</f>
        <v>32</v>
      </c>
      <c r="J36" s="105" t="s">
        <v>249</v>
      </c>
      <c r="K36" s="106"/>
      <c r="L36" s="106"/>
      <c r="M36" s="106"/>
      <c r="N36" s="107"/>
      <c r="O36" s="7"/>
      <c r="P36" s="7"/>
    </row>
    <row r="37" spans="1:16" ht="80" customHeight="1" x14ac:dyDescent="0.45">
      <c r="A37" s="7">
        <v>34</v>
      </c>
      <c r="B37" s="9">
        <v>23999112</v>
      </c>
      <c r="C37" s="9" t="s">
        <v>56</v>
      </c>
      <c r="D37" s="7">
        <v>50</v>
      </c>
      <c r="E37" s="7">
        <v>3</v>
      </c>
      <c r="F37" s="7">
        <v>0</v>
      </c>
      <c r="G37" s="7">
        <v>53</v>
      </c>
      <c r="H37" s="7">
        <v>53</v>
      </c>
      <c r="I37" s="7">
        <f t="shared" si="1"/>
        <v>32</v>
      </c>
      <c r="J37" s="69" t="s">
        <v>250</v>
      </c>
      <c r="K37" s="70"/>
      <c r="L37" s="70"/>
      <c r="M37" s="70"/>
      <c r="N37" s="71"/>
      <c r="O37" s="7"/>
      <c r="P37" s="7"/>
    </row>
    <row r="38" spans="1:16" ht="80" customHeight="1" x14ac:dyDescent="0.45">
      <c r="A38" s="7">
        <v>35</v>
      </c>
      <c r="B38" s="9">
        <v>23999179</v>
      </c>
      <c r="C38" s="9" t="s">
        <v>68</v>
      </c>
      <c r="D38" s="7">
        <v>50</v>
      </c>
      <c r="E38" s="7">
        <v>3</v>
      </c>
      <c r="F38" s="7">
        <v>0</v>
      </c>
      <c r="G38" s="7">
        <v>53</v>
      </c>
      <c r="H38" s="7">
        <v>53</v>
      </c>
      <c r="I38" s="7">
        <f t="shared" si="1"/>
        <v>32</v>
      </c>
      <c r="J38" s="105" t="s">
        <v>251</v>
      </c>
      <c r="K38" s="106"/>
      <c r="L38" s="106"/>
      <c r="M38" s="106"/>
      <c r="N38" s="107"/>
      <c r="O38" s="7"/>
      <c r="P38" s="7"/>
    </row>
    <row r="39" spans="1:16" ht="80" customHeight="1" x14ac:dyDescent="0.45">
      <c r="A39" s="7">
        <v>36</v>
      </c>
      <c r="B39" s="7">
        <v>23201088</v>
      </c>
      <c r="C39" s="7" t="s">
        <v>63</v>
      </c>
      <c r="D39" s="7">
        <v>50</v>
      </c>
      <c r="E39" s="7">
        <v>1</v>
      </c>
      <c r="F39" s="7">
        <v>0</v>
      </c>
      <c r="G39" s="7">
        <v>51</v>
      </c>
      <c r="H39" s="7">
        <v>51</v>
      </c>
      <c r="I39" s="7">
        <f t="shared" si="1"/>
        <v>36</v>
      </c>
      <c r="J39" s="105" t="s">
        <v>252</v>
      </c>
      <c r="K39" s="106"/>
      <c r="L39" s="106"/>
      <c r="M39" s="106"/>
      <c r="N39" s="107"/>
      <c r="O39" s="7"/>
      <c r="P39" s="7"/>
    </row>
    <row r="40" spans="1:16" ht="80" customHeight="1" x14ac:dyDescent="0.45">
      <c r="A40" s="7">
        <v>37</v>
      </c>
      <c r="B40" s="9">
        <v>23999122</v>
      </c>
      <c r="C40" s="9" t="s">
        <v>66</v>
      </c>
      <c r="D40" s="7">
        <v>50</v>
      </c>
      <c r="E40" s="7">
        <v>0</v>
      </c>
      <c r="F40" s="7">
        <v>0</v>
      </c>
      <c r="G40" s="7">
        <v>50</v>
      </c>
      <c r="H40" s="7">
        <v>50</v>
      </c>
      <c r="I40" s="7">
        <f t="shared" si="1"/>
        <v>37</v>
      </c>
      <c r="J40" s="105" t="s">
        <v>23</v>
      </c>
      <c r="K40" s="106"/>
      <c r="L40" s="106"/>
      <c r="M40" s="106"/>
      <c r="N40" s="107"/>
      <c r="O40" s="7"/>
      <c r="P40" s="7"/>
    </row>
    <row r="41" spans="1:16" ht="80" customHeight="1" x14ac:dyDescent="0.45">
      <c r="A41" s="7">
        <v>38</v>
      </c>
      <c r="B41" s="7">
        <v>23999101</v>
      </c>
      <c r="C41" s="7" t="s">
        <v>108</v>
      </c>
      <c r="D41" s="7">
        <v>50</v>
      </c>
      <c r="E41" s="7">
        <v>0</v>
      </c>
      <c r="F41" s="7">
        <v>0</v>
      </c>
      <c r="G41" s="7">
        <v>50</v>
      </c>
      <c r="H41" s="7">
        <v>50</v>
      </c>
      <c r="I41" s="7">
        <f t="shared" si="1"/>
        <v>37</v>
      </c>
      <c r="J41" s="105" t="s">
        <v>23</v>
      </c>
      <c r="K41" s="106"/>
      <c r="L41" s="106"/>
      <c r="M41" s="106"/>
      <c r="N41" s="107"/>
      <c r="O41" s="7"/>
      <c r="P41" s="7"/>
    </row>
    <row r="42" spans="1:16" ht="80" customHeight="1" x14ac:dyDescent="0.45">
      <c r="A42" s="7">
        <v>39</v>
      </c>
      <c r="B42" s="7">
        <v>23999124</v>
      </c>
      <c r="C42" s="7" t="s">
        <v>103</v>
      </c>
      <c r="D42" s="7">
        <v>50</v>
      </c>
      <c r="E42" s="7">
        <v>0</v>
      </c>
      <c r="F42" s="7">
        <v>0</v>
      </c>
      <c r="G42" s="7">
        <v>50</v>
      </c>
      <c r="H42" s="7">
        <v>50</v>
      </c>
      <c r="I42" s="7">
        <f t="shared" si="1"/>
        <v>37</v>
      </c>
      <c r="J42" s="105" t="s">
        <v>23</v>
      </c>
      <c r="K42" s="106"/>
      <c r="L42" s="106"/>
      <c r="M42" s="106"/>
      <c r="N42" s="107"/>
      <c r="O42" s="7"/>
      <c r="P42" s="7"/>
    </row>
    <row r="43" spans="1:16" ht="80" customHeight="1" x14ac:dyDescent="0.45">
      <c r="A43" s="7">
        <v>40</v>
      </c>
      <c r="B43" s="7">
        <v>23999169</v>
      </c>
      <c r="C43" s="7" t="s">
        <v>117</v>
      </c>
      <c r="D43" s="7">
        <v>50</v>
      </c>
      <c r="E43" s="7">
        <v>0</v>
      </c>
      <c r="F43" s="7">
        <v>0</v>
      </c>
      <c r="G43" s="7">
        <v>50</v>
      </c>
      <c r="H43" s="7">
        <v>50</v>
      </c>
      <c r="I43" s="7">
        <f t="shared" si="1"/>
        <v>37</v>
      </c>
      <c r="J43" s="105" t="s">
        <v>23</v>
      </c>
      <c r="K43" s="106"/>
      <c r="L43" s="106"/>
      <c r="M43" s="106"/>
      <c r="N43" s="107"/>
      <c r="O43" s="7"/>
      <c r="P43" s="7"/>
    </row>
    <row r="44" spans="1:16" ht="80" customHeight="1" x14ac:dyDescent="0.45">
      <c r="A44" s="7">
        <v>41</v>
      </c>
      <c r="B44" s="7">
        <v>23999060</v>
      </c>
      <c r="C44" s="7" t="s">
        <v>112</v>
      </c>
      <c r="D44" s="7">
        <v>50</v>
      </c>
      <c r="E44" s="7">
        <v>0</v>
      </c>
      <c r="F44" s="7">
        <v>0</v>
      </c>
      <c r="G44" s="7">
        <v>50</v>
      </c>
      <c r="H44" s="7">
        <v>50</v>
      </c>
      <c r="I44" s="7">
        <f t="shared" si="1"/>
        <v>37</v>
      </c>
      <c r="J44" s="105" t="s">
        <v>23</v>
      </c>
      <c r="K44" s="106"/>
      <c r="L44" s="106"/>
      <c r="M44" s="106"/>
      <c r="N44" s="107"/>
      <c r="O44" s="7"/>
      <c r="P44" s="7"/>
    </row>
    <row r="45" spans="1:16" ht="80" customHeight="1" x14ac:dyDescent="0.45">
      <c r="A45" s="7">
        <v>42</v>
      </c>
      <c r="B45" s="7">
        <v>23999082</v>
      </c>
      <c r="C45" s="7" t="s">
        <v>62</v>
      </c>
      <c r="D45" s="7">
        <v>50</v>
      </c>
      <c r="E45" s="7">
        <v>0</v>
      </c>
      <c r="F45" s="7">
        <v>0</v>
      </c>
      <c r="G45" s="7">
        <v>50</v>
      </c>
      <c r="H45" s="7">
        <v>50</v>
      </c>
      <c r="I45" s="7">
        <f t="shared" si="1"/>
        <v>37</v>
      </c>
      <c r="J45" s="105" t="s">
        <v>23</v>
      </c>
      <c r="K45" s="106"/>
      <c r="L45" s="106"/>
      <c r="M45" s="106"/>
      <c r="N45" s="107"/>
      <c r="O45" s="7"/>
      <c r="P45" s="7"/>
    </row>
    <row r="46" spans="1:16" ht="80" customHeight="1" x14ac:dyDescent="0.45">
      <c r="A46" s="7">
        <v>43</v>
      </c>
      <c r="B46" s="7">
        <v>23999037</v>
      </c>
      <c r="C46" s="7" t="s">
        <v>96</v>
      </c>
      <c r="D46" s="7">
        <v>50</v>
      </c>
      <c r="E46" s="7">
        <v>0</v>
      </c>
      <c r="F46" s="7">
        <v>0</v>
      </c>
      <c r="G46" s="7">
        <v>50</v>
      </c>
      <c r="H46" s="8">
        <v>50</v>
      </c>
      <c r="I46" s="7">
        <f t="shared" si="1"/>
        <v>37</v>
      </c>
      <c r="J46" s="105" t="s">
        <v>23</v>
      </c>
      <c r="K46" s="106"/>
      <c r="L46" s="106"/>
      <c r="M46" s="106"/>
      <c r="N46" s="107"/>
      <c r="O46" s="7"/>
      <c r="P46" s="7"/>
    </row>
    <row r="47" spans="1:16" ht="80" customHeight="1" x14ac:dyDescent="0.45">
      <c r="A47" s="7">
        <v>44</v>
      </c>
      <c r="B47" s="7">
        <v>23999079</v>
      </c>
      <c r="C47" s="7" t="s">
        <v>59</v>
      </c>
      <c r="D47" s="7">
        <v>50</v>
      </c>
      <c r="E47" s="7">
        <v>0</v>
      </c>
      <c r="F47" s="7">
        <v>0</v>
      </c>
      <c r="G47" s="7">
        <v>50</v>
      </c>
      <c r="H47" s="7">
        <v>50</v>
      </c>
      <c r="I47" s="7">
        <f t="shared" si="1"/>
        <v>37</v>
      </c>
      <c r="J47" s="105" t="s">
        <v>23</v>
      </c>
      <c r="K47" s="106"/>
      <c r="L47" s="106"/>
      <c r="M47" s="106"/>
      <c r="N47" s="107"/>
      <c r="O47" s="7"/>
      <c r="P47" s="7"/>
    </row>
    <row r="48" spans="1:16" ht="80" customHeight="1" x14ac:dyDescent="0.45">
      <c r="A48" s="7">
        <v>45</v>
      </c>
      <c r="B48" s="7">
        <v>23031002</v>
      </c>
      <c r="C48" s="7" t="s">
        <v>83</v>
      </c>
      <c r="D48" s="7">
        <v>50</v>
      </c>
      <c r="E48" s="7">
        <v>0</v>
      </c>
      <c r="F48" s="7">
        <v>0</v>
      </c>
      <c r="G48" s="7">
        <v>50</v>
      </c>
      <c r="H48" s="7">
        <v>50</v>
      </c>
      <c r="I48" s="7">
        <f t="shared" si="1"/>
        <v>37</v>
      </c>
      <c r="J48" s="105" t="s">
        <v>23</v>
      </c>
      <c r="K48" s="106"/>
      <c r="L48" s="106"/>
      <c r="M48" s="106"/>
      <c r="N48" s="107"/>
      <c r="O48" s="7"/>
      <c r="P48" s="7"/>
    </row>
    <row r="49" spans="1:16" ht="80" customHeight="1" x14ac:dyDescent="0.45">
      <c r="A49" s="7">
        <v>46</v>
      </c>
      <c r="B49" s="7">
        <v>23999043</v>
      </c>
      <c r="C49" s="7" t="s">
        <v>92</v>
      </c>
      <c r="D49" s="7">
        <v>50</v>
      </c>
      <c r="E49" s="7">
        <v>0</v>
      </c>
      <c r="F49" s="7">
        <v>0</v>
      </c>
      <c r="G49" s="7">
        <v>50</v>
      </c>
      <c r="H49" s="7">
        <v>50</v>
      </c>
      <c r="I49" s="7">
        <f t="shared" si="1"/>
        <v>37</v>
      </c>
      <c r="J49" s="105" t="s">
        <v>23</v>
      </c>
      <c r="K49" s="106"/>
      <c r="L49" s="106"/>
      <c r="M49" s="106"/>
      <c r="N49" s="107"/>
      <c r="O49" s="7"/>
      <c r="P49" s="7"/>
    </row>
    <row r="50" spans="1:16" ht="80" customHeight="1" x14ac:dyDescent="0.45">
      <c r="A50" s="7">
        <v>47</v>
      </c>
      <c r="B50" s="8">
        <v>23999201</v>
      </c>
      <c r="C50" s="8" t="s">
        <v>100</v>
      </c>
      <c r="D50" s="8">
        <v>50</v>
      </c>
      <c r="E50" s="8">
        <v>0</v>
      </c>
      <c r="F50" s="8">
        <v>0</v>
      </c>
      <c r="G50" s="8">
        <v>50</v>
      </c>
      <c r="H50" s="10">
        <v>50</v>
      </c>
      <c r="I50" s="7">
        <f t="shared" si="1"/>
        <v>37</v>
      </c>
      <c r="J50" s="105" t="s">
        <v>23</v>
      </c>
      <c r="K50" s="106"/>
      <c r="L50" s="106"/>
      <c r="M50" s="106"/>
      <c r="N50" s="107"/>
      <c r="O50" s="7"/>
      <c r="P50" s="7"/>
    </row>
    <row r="51" spans="1:16" ht="80" customHeight="1" x14ac:dyDescent="0.45">
      <c r="A51" s="7">
        <v>48</v>
      </c>
      <c r="B51" s="8">
        <v>23999072</v>
      </c>
      <c r="C51" s="8" t="s">
        <v>98</v>
      </c>
      <c r="D51" s="8">
        <v>50</v>
      </c>
      <c r="E51" s="8">
        <v>0</v>
      </c>
      <c r="F51" s="8">
        <v>0</v>
      </c>
      <c r="G51" s="8">
        <v>50</v>
      </c>
      <c r="H51" s="7">
        <v>50</v>
      </c>
      <c r="I51" s="7">
        <f t="shared" si="1"/>
        <v>37</v>
      </c>
      <c r="J51" s="105" t="s">
        <v>23</v>
      </c>
      <c r="K51" s="106"/>
      <c r="L51" s="106"/>
      <c r="M51" s="106"/>
      <c r="N51" s="107"/>
      <c r="O51" s="7"/>
      <c r="P51" s="7"/>
    </row>
    <row r="52" spans="1:16" ht="80" customHeight="1" x14ac:dyDescent="0.45">
      <c r="A52" s="7">
        <v>49</v>
      </c>
      <c r="B52" s="8">
        <v>23999002</v>
      </c>
      <c r="C52" s="8" t="s">
        <v>38</v>
      </c>
      <c r="D52" s="8">
        <v>50</v>
      </c>
      <c r="E52" s="8">
        <v>0</v>
      </c>
      <c r="F52" s="8">
        <v>0</v>
      </c>
      <c r="G52" s="7">
        <f t="shared" ref="G52:G59" si="2">D52+E52</f>
        <v>50</v>
      </c>
      <c r="H52" s="10">
        <v>50</v>
      </c>
      <c r="I52" s="7">
        <f t="shared" si="1"/>
        <v>37</v>
      </c>
      <c r="J52" s="105" t="s">
        <v>23</v>
      </c>
      <c r="K52" s="106"/>
      <c r="L52" s="106"/>
      <c r="M52" s="106"/>
      <c r="N52" s="107"/>
      <c r="O52" s="7"/>
      <c r="P52" s="7"/>
    </row>
    <row r="53" spans="1:16" ht="80" customHeight="1" x14ac:dyDescent="0.45">
      <c r="A53" s="7">
        <v>50</v>
      </c>
      <c r="B53" s="8">
        <v>23999150</v>
      </c>
      <c r="C53" s="8" t="s">
        <v>80</v>
      </c>
      <c r="D53" s="8">
        <v>50</v>
      </c>
      <c r="E53" s="8">
        <v>0</v>
      </c>
      <c r="F53" s="8">
        <v>0</v>
      </c>
      <c r="G53" s="7">
        <f t="shared" si="2"/>
        <v>50</v>
      </c>
      <c r="H53" s="8">
        <v>50</v>
      </c>
      <c r="I53" s="7">
        <f t="shared" si="1"/>
        <v>37</v>
      </c>
      <c r="J53" s="105" t="s">
        <v>23</v>
      </c>
      <c r="K53" s="106"/>
      <c r="L53" s="106"/>
      <c r="M53" s="106"/>
      <c r="N53" s="107"/>
      <c r="O53" s="7"/>
      <c r="P53" s="7"/>
    </row>
    <row r="54" spans="1:16" ht="80" customHeight="1" x14ac:dyDescent="0.45">
      <c r="A54" s="7">
        <v>51</v>
      </c>
      <c r="B54" s="7">
        <v>23999202</v>
      </c>
      <c r="C54" s="7" t="s">
        <v>75</v>
      </c>
      <c r="D54" s="7">
        <v>50</v>
      </c>
      <c r="E54" s="7">
        <v>0</v>
      </c>
      <c r="F54" s="7">
        <v>0</v>
      </c>
      <c r="G54" s="7">
        <f t="shared" si="2"/>
        <v>50</v>
      </c>
      <c r="H54" s="7">
        <v>50</v>
      </c>
      <c r="I54" s="7">
        <f t="shared" si="1"/>
        <v>37</v>
      </c>
      <c r="J54" s="105" t="s">
        <v>23</v>
      </c>
      <c r="K54" s="106"/>
      <c r="L54" s="106"/>
      <c r="M54" s="106"/>
      <c r="N54" s="107"/>
      <c r="O54" s="7"/>
      <c r="P54" s="7"/>
    </row>
    <row r="55" spans="1:16" ht="80" customHeight="1" x14ac:dyDescent="0.45">
      <c r="A55" s="7">
        <v>52</v>
      </c>
      <c r="B55" s="7">
        <v>23999053</v>
      </c>
      <c r="C55" s="7" t="s">
        <v>95</v>
      </c>
      <c r="D55" s="7">
        <v>50</v>
      </c>
      <c r="E55" s="7">
        <v>0</v>
      </c>
      <c r="F55" s="7">
        <v>0</v>
      </c>
      <c r="G55" s="7">
        <f t="shared" si="2"/>
        <v>50</v>
      </c>
      <c r="H55" s="7">
        <v>50</v>
      </c>
      <c r="I55" s="7">
        <f t="shared" si="1"/>
        <v>37</v>
      </c>
      <c r="J55" s="105" t="s">
        <v>23</v>
      </c>
      <c r="K55" s="106"/>
      <c r="L55" s="106"/>
      <c r="M55" s="106"/>
      <c r="N55" s="107"/>
      <c r="O55" s="7"/>
      <c r="P55" s="7"/>
    </row>
    <row r="56" spans="1:16" ht="80" customHeight="1" x14ac:dyDescent="0.45">
      <c r="A56" s="7">
        <v>53</v>
      </c>
      <c r="B56" s="7">
        <v>23182022</v>
      </c>
      <c r="C56" s="7" t="s">
        <v>72</v>
      </c>
      <c r="D56" s="7">
        <v>50</v>
      </c>
      <c r="E56" s="7">
        <v>0</v>
      </c>
      <c r="F56" s="7">
        <v>0</v>
      </c>
      <c r="G56" s="7">
        <f t="shared" si="2"/>
        <v>50</v>
      </c>
      <c r="H56" s="7">
        <v>50</v>
      </c>
      <c r="I56" s="7">
        <f t="shared" si="1"/>
        <v>37</v>
      </c>
      <c r="J56" s="105" t="s">
        <v>23</v>
      </c>
      <c r="K56" s="106"/>
      <c r="L56" s="106"/>
      <c r="M56" s="106"/>
      <c r="N56" s="107"/>
      <c r="O56" s="7"/>
      <c r="P56" s="7"/>
    </row>
    <row r="57" spans="1:16" ht="80" customHeight="1" x14ac:dyDescent="0.45">
      <c r="A57" s="7">
        <v>54</v>
      </c>
      <c r="B57" s="7">
        <v>23999047</v>
      </c>
      <c r="C57" s="7" t="s">
        <v>77</v>
      </c>
      <c r="D57" s="7">
        <v>50</v>
      </c>
      <c r="E57" s="7">
        <v>0</v>
      </c>
      <c r="F57" s="7">
        <v>0</v>
      </c>
      <c r="G57" s="7">
        <f t="shared" si="2"/>
        <v>50</v>
      </c>
      <c r="H57" s="7">
        <v>50</v>
      </c>
      <c r="I57" s="7">
        <f t="shared" si="1"/>
        <v>37</v>
      </c>
      <c r="J57" s="105" t="s">
        <v>23</v>
      </c>
      <c r="K57" s="106"/>
      <c r="L57" s="106"/>
      <c r="M57" s="106"/>
      <c r="N57" s="107"/>
      <c r="O57" s="7"/>
      <c r="P57" s="7"/>
    </row>
    <row r="58" spans="1:16" ht="80" customHeight="1" x14ac:dyDescent="0.45">
      <c r="A58" s="7">
        <v>55</v>
      </c>
      <c r="B58" s="7">
        <v>23999119</v>
      </c>
      <c r="C58" s="7" t="s">
        <v>104</v>
      </c>
      <c r="D58" s="7">
        <v>50</v>
      </c>
      <c r="E58" s="7">
        <v>0</v>
      </c>
      <c r="F58" s="7">
        <v>0</v>
      </c>
      <c r="G58" s="7">
        <f t="shared" si="2"/>
        <v>50</v>
      </c>
      <c r="H58" s="7">
        <v>50</v>
      </c>
      <c r="I58" s="7">
        <f t="shared" si="1"/>
        <v>37</v>
      </c>
      <c r="J58" s="105" t="s">
        <v>23</v>
      </c>
      <c r="K58" s="106"/>
      <c r="L58" s="106"/>
      <c r="M58" s="106"/>
      <c r="N58" s="107"/>
      <c r="O58" s="7"/>
      <c r="P58" s="7"/>
    </row>
    <row r="59" spans="1:16" ht="80" customHeight="1" x14ac:dyDescent="0.45">
      <c r="A59" s="7">
        <v>56</v>
      </c>
      <c r="B59" s="7">
        <v>23999069</v>
      </c>
      <c r="C59" s="7" t="s">
        <v>106</v>
      </c>
      <c r="D59" s="7">
        <v>50</v>
      </c>
      <c r="E59" s="7">
        <v>0</v>
      </c>
      <c r="F59" s="7">
        <v>0</v>
      </c>
      <c r="G59" s="7">
        <f t="shared" si="2"/>
        <v>50</v>
      </c>
      <c r="H59" s="7">
        <v>50</v>
      </c>
      <c r="I59" s="7">
        <f t="shared" si="1"/>
        <v>37</v>
      </c>
      <c r="J59" s="105" t="s">
        <v>23</v>
      </c>
      <c r="K59" s="106"/>
      <c r="L59" s="106"/>
      <c r="M59" s="106"/>
      <c r="N59" s="107"/>
      <c r="O59" s="7"/>
      <c r="P59" s="7"/>
    </row>
    <row r="60" spans="1:16" ht="80" customHeight="1" x14ac:dyDescent="0.45">
      <c r="A60" s="7">
        <v>57</v>
      </c>
      <c r="B60" s="7">
        <v>23999026</v>
      </c>
      <c r="C60" s="7" t="s">
        <v>69</v>
      </c>
      <c r="D60" s="7">
        <v>50</v>
      </c>
      <c r="E60" s="7">
        <v>0</v>
      </c>
      <c r="F60" s="7">
        <v>0</v>
      </c>
      <c r="G60" s="7">
        <v>50</v>
      </c>
      <c r="H60" s="7">
        <v>50</v>
      </c>
      <c r="I60" s="7">
        <f t="shared" si="1"/>
        <v>37</v>
      </c>
      <c r="J60" s="105" t="s">
        <v>23</v>
      </c>
      <c r="K60" s="106"/>
      <c r="L60" s="106"/>
      <c r="M60" s="106"/>
      <c r="N60" s="107"/>
      <c r="O60" s="7"/>
      <c r="P60" s="7"/>
    </row>
    <row r="61" spans="1:16" ht="80" customHeight="1" x14ac:dyDescent="0.45">
      <c r="A61" s="7">
        <v>58</v>
      </c>
      <c r="B61" s="7">
        <v>23999032</v>
      </c>
      <c r="C61" s="7" t="s">
        <v>164</v>
      </c>
      <c r="D61" s="7">
        <v>50</v>
      </c>
      <c r="E61" s="7">
        <v>0</v>
      </c>
      <c r="F61" s="7">
        <v>0</v>
      </c>
      <c r="G61" s="7">
        <v>50</v>
      </c>
      <c r="H61" s="7">
        <v>50</v>
      </c>
      <c r="I61" s="7">
        <f t="shared" si="1"/>
        <v>37</v>
      </c>
      <c r="J61" s="105" t="s">
        <v>23</v>
      </c>
      <c r="K61" s="106"/>
      <c r="L61" s="106"/>
      <c r="M61" s="106"/>
      <c r="N61" s="107"/>
      <c r="O61" s="7"/>
      <c r="P61" s="7"/>
    </row>
    <row r="62" spans="1:16" ht="80" customHeight="1" x14ac:dyDescent="0.45">
      <c r="A62" s="7">
        <v>59</v>
      </c>
      <c r="B62" s="7">
        <v>23999055</v>
      </c>
      <c r="C62" s="7" t="s">
        <v>76</v>
      </c>
      <c r="D62" s="7">
        <v>50</v>
      </c>
      <c r="E62" s="7">
        <v>0</v>
      </c>
      <c r="F62" s="7">
        <v>0</v>
      </c>
      <c r="G62" s="7">
        <v>50</v>
      </c>
      <c r="H62" s="7">
        <v>50</v>
      </c>
      <c r="I62" s="7">
        <f t="shared" si="1"/>
        <v>37</v>
      </c>
      <c r="J62" s="105" t="s">
        <v>23</v>
      </c>
      <c r="K62" s="106"/>
      <c r="L62" s="106"/>
      <c r="M62" s="106"/>
      <c r="N62" s="107"/>
      <c r="O62" s="7"/>
      <c r="P62" s="7"/>
    </row>
    <row r="63" spans="1:16" ht="80" customHeight="1" x14ac:dyDescent="0.45">
      <c r="A63" s="7">
        <v>60</v>
      </c>
      <c r="B63" s="8">
        <v>23999174</v>
      </c>
      <c r="C63" s="8" t="s">
        <v>74</v>
      </c>
      <c r="D63" s="8">
        <v>50</v>
      </c>
      <c r="E63" s="8">
        <v>0</v>
      </c>
      <c r="F63" s="8">
        <v>0</v>
      </c>
      <c r="G63" s="8">
        <f t="shared" ref="G63:G73" si="3">D63+E63</f>
        <v>50</v>
      </c>
      <c r="H63" s="8">
        <f t="shared" ref="H63:H73" si="4">D63+E63</f>
        <v>50</v>
      </c>
      <c r="I63" s="7">
        <f t="shared" si="1"/>
        <v>37</v>
      </c>
      <c r="J63" s="105" t="s">
        <v>23</v>
      </c>
      <c r="K63" s="106"/>
      <c r="L63" s="106"/>
      <c r="M63" s="106"/>
      <c r="N63" s="107"/>
      <c r="O63" s="7"/>
      <c r="P63" s="7"/>
    </row>
    <row r="64" spans="1:16" ht="80" customHeight="1" x14ac:dyDescent="0.45">
      <c r="A64" s="7">
        <v>61</v>
      </c>
      <c r="B64" s="8">
        <v>23999203</v>
      </c>
      <c r="C64" s="8" t="s">
        <v>28</v>
      </c>
      <c r="D64" s="8">
        <v>50</v>
      </c>
      <c r="E64" s="8">
        <v>0</v>
      </c>
      <c r="F64" s="8">
        <v>0</v>
      </c>
      <c r="G64" s="8">
        <f t="shared" si="3"/>
        <v>50</v>
      </c>
      <c r="H64" s="8">
        <f t="shared" si="4"/>
        <v>50</v>
      </c>
      <c r="I64" s="7">
        <f t="shared" si="1"/>
        <v>37</v>
      </c>
      <c r="J64" s="105" t="s">
        <v>23</v>
      </c>
      <c r="K64" s="106"/>
      <c r="L64" s="106"/>
      <c r="M64" s="106"/>
      <c r="N64" s="107"/>
      <c r="O64" s="7"/>
      <c r="P64" s="7"/>
    </row>
    <row r="65" spans="1:16" ht="80" customHeight="1" x14ac:dyDescent="0.45">
      <c r="A65" s="7">
        <v>62</v>
      </c>
      <c r="B65" s="8">
        <v>23999023</v>
      </c>
      <c r="C65" s="8" t="s">
        <v>101</v>
      </c>
      <c r="D65" s="8">
        <v>50</v>
      </c>
      <c r="E65" s="8">
        <v>0</v>
      </c>
      <c r="F65" s="8">
        <v>0</v>
      </c>
      <c r="G65" s="8">
        <f t="shared" si="3"/>
        <v>50</v>
      </c>
      <c r="H65" s="8">
        <f t="shared" si="4"/>
        <v>50</v>
      </c>
      <c r="I65" s="7">
        <f t="shared" si="1"/>
        <v>37</v>
      </c>
      <c r="J65" s="105" t="s">
        <v>23</v>
      </c>
      <c r="K65" s="106"/>
      <c r="L65" s="106"/>
      <c r="M65" s="106"/>
      <c r="N65" s="107"/>
      <c r="O65" s="7"/>
      <c r="P65" s="7"/>
    </row>
    <row r="66" spans="1:16" ht="80" customHeight="1" x14ac:dyDescent="0.45">
      <c r="A66" s="7">
        <v>63</v>
      </c>
      <c r="B66" s="8">
        <v>23999054</v>
      </c>
      <c r="C66" s="8" t="s">
        <v>70</v>
      </c>
      <c r="D66" s="8">
        <v>50</v>
      </c>
      <c r="E66" s="8">
        <v>0</v>
      </c>
      <c r="F66" s="8">
        <v>0</v>
      </c>
      <c r="G66" s="8">
        <f t="shared" si="3"/>
        <v>50</v>
      </c>
      <c r="H66" s="8">
        <f t="shared" si="4"/>
        <v>50</v>
      </c>
      <c r="I66" s="7">
        <f t="shared" si="1"/>
        <v>37</v>
      </c>
      <c r="J66" s="105" t="s">
        <v>23</v>
      </c>
      <c r="K66" s="106"/>
      <c r="L66" s="106"/>
      <c r="M66" s="106"/>
      <c r="N66" s="107"/>
      <c r="O66" s="7"/>
      <c r="P66" s="7"/>
    </row>
    <row r="67" spans="1:16" ht="80" customHeight="1" x14ac:dyDescent="0.45">
      <c r="A67" s="7">
        <v>64</v>
      </c>
      <c r="B67" s="8">
        <v>23999099</v>
      </c>
      <c r="C67" s="8" t="s">
        <v>110</v>
      </c>
      <c r="D67" s="8">
        <v>50</v>
      </c>
      <c r="E67" s="8">
        <v>0</v>
      </c>
      <c r="F67" s="8">
        <v>0</v>
      </c>
      <c r="G67" s="8">
        <f t="shared" si="3"/>
        <v>50</v>
      </c>
      <c r="H67" s="8">
        <f t="shared" si="4"/>
        <v>50</v>
      </c>
      <c r="I67" s="7">
        <f t="shared" si="1"/>
        <v>37</v>
      </c>
      <c r="J67" s="105" t="s">
        <v>23</v>
      </c>
      <c r="K67" s="106"/>
      <c r="L67" s="106"/>
      <c r="M67" s="106"/>
      <c r="N67" s="107"/>
      <c r="O67" s="7"/>
      <c r="P67" s="7"/>
    </row>
    <row r="68" spans="1:16" ht="80" customHeight="1" x14ac:dyDescent="0.45">
      <c r="A68" s="7">
        <v>65</v>
      </c>
      <c r="B68" s="8">
        <v>23999178</v>
      </c>
      <c r="C68" s="8" t="s">
        <v>52</v>
      </c>
      <c r="D68" s="8">
        <v>50</v>
      </c>
      <c r="E68" s="8">
        <v>0</v>
      </c>
      <c r="F68" s="8">
        <v>0</v>
      </c>
      <c r="G68" s="8">
        <f t="shared" si="3"/>
        <v>50</v>
      </c>
      <c r="H68" s="8">
        <f t="shared" si="4"/>
        <v>50</v>
      </c>
      <c r="I68" s="7">
        <f t="shared" ref="I68:I99" si="5">RANK(H68,H:H)</f>
        <v>37</v>
      </c>
      <c r="J68" s="105" t="s">
        <v>23</v>
      </c>
      <c r="K68" s="106"/>
      <c r="L68" s="106"/>
      <c r="M68" s="106"/>
      <c r="N68" s="107"/>
      <c r="O68" s="7"/>
      <c r="P68" s="7"/>
    </row>
    <row r="69" spans="1:16" ht="80" customHeight="1" x14ac:dyDescent="0.45">
      <c r="A69" s="7">
        <v>66</v>
      </c>
      <c r="B69" s="8">
        <v>23999141</v>
      </c>
      <c r="C69" s="8" t="s">
        <v>64</v>
      </c>
      <c r="D69" s="8">
        <v>50</v>
      </c>
      <c r="E69" s="8">
        <v>0</v>
      </c>
      <c r="F69" s="8">
        <v>0</v>
      </c>
      <c r="G69" s="8">
        <f t="shared" si="3"/>
        <v>50</v>
      </c>
      <c r="H69" s="8">
        <f t="shared" si="4"/>
        <v>50</v>
      </c>
      <c r="I69" s="7">
        <f t="shared" si="5"/>
        <v>37</v>
      </c>
      <c r="J69" s="105" t="s">
        <v>23</v>
      </c>
      <c r="K69" s="106"/>
      <c r="L69" s="106"/>
      <c r="M69" s="106"/>
      <c r="N69" s="107"/>
      <c r="O69" s="7"/>
      <c r="P69" s="7"/>
    </row>
    <row r="70" spans="1:16" ht="80" customHeight="1" x14ac:dyDescent="0.45">
      <c r="A70" s="7">
        <v>67</v>
      </c>
      <c r="B70" s="8">
        <v>23999116</v>
      </c>
      <c r="C70" s="8" t="s">
        <v>90</v>
      </c>
      <c r="D70" s="8">
        <v>50</v>
      </c>
      <c r="E70" s="8">
        <v>0</v>
      </c>
      <c r="F70" s="8">
        <v>0</v>
      </c>
      <c r="G70" s="8">
        <f t="shared" si="3"/>
        <v>50</v>
      </c>
      <c r="H70" s="8">
        <f t="shared" si="4"/>
        <v>50</v>
      </c>
      <c r="I70" s="7">
        <f t="shared" si="5"/>
        <v>37</v>
      </c>
      <c r="J70" s="105" t="s">
        <v>23</v>
      </c>
      <c r="K70" s="106"/>
      <c r="L70" s="106"/>
      <c r="M70" s="106"/>
      <c r="N70" s="107"/>
      <c r="O70" s="7"/>
      <c r="P70" s="7"/>
    </row>
    <row r="71" spans="1:16" ht="80" customHeight="1" x14ac:dyDescent="0.45">
      <c r="A71" s="7">
        <v>68</v>
      </c>
      <c r="B71" s="8">
        <v>23999153</v>
      </c>
      <c r="C71" s="8" t="s">
        <v>94</v>
      </c>
      <c r="D71" s="8">
        <v>50</v>
      </c>
      <c r="E71" s="8">
        <v>0</v>
      </c>
      <c r="F71" s="8">
        <v>0</v>
      </c>
      <c r="G71" s="8">
        <f t="shared" si="3"/>
        <v>50</v>
      </c>
      <c r="H71" s="8">
        <f t="shared" si="4"/>
        <v>50</v>
      </c>
      <c r="I71" s="7">
        <f t="shared" si="5"/>
        <v>37</v>
      </c>
      <c r="J71" s="105" t="s">
        <v>23</v>
      </c>
      <c r="K71" s="106"/>
      <c r="L71" s="106"/>
      <c r="M71" s="106"/>
      <c r="N71" s="107"/>
      <c r="O71" s="7"/>
      <c r="P71" s="7"/>
    </row>
    <row r="72" spans="1:16" ht="80" customHeight="1" x14ac:dyDescent="0.45">
      <c r="A72" s="7">
        <v>69</v>
      </c>
      <c r="B72" s="8">
        <v>23999195</v>
      </c>
      <c r="C72" s="8" t="s">
        <v>109</v>
      </c>
      <c r="D72" s="8">
        <v>50</v>
      </c>
      <c r="E72" s="8">
        <v>0</v>
      </c>
      <c r="F72" s="8">
        <v>0</v>
      </c>
      <c r="G72" s="8">
        <f t="shared" si="3"/>
        <v>50</v>
      </c>
      <c r="H72" s="8">
        <f t="shared" si="4"/>
        <v>50</v>
      </c>
      <c r="I72" s="7">
        <f t="shared" si="5"/>
        <v>37</v>
      </c>
      <c r="J72" s="105" t="s">
        <v>23</v>
      </c>
      <c r="K72" s="106"/>
      <c r="L72" s="106"/>
      <c r="M72" s="106"/>
      <c r="N72" s="107"/>
      <c r="O72" s="7"/>
      <c r="P72" s="7"/>
    </row>
    <row r="73" spans="1:16" ht="80" customHeight="1" x14ac:dyDescent="0.45">
      <c r="A73" s="7">
        <v>70</v>
      </c>
      <c r="B73" s="8">
        <v>23999016</v>
      </c>
      <c r="C73" s="8" t="s">
        <v>107</v>
      </c>
      <c r="D73" s="8">
        <v>50</v>
      </c>
      <c r="E73" s="8">
        <v>0</v>
      </c>
      <c r="F73" s="8">
        <v>0</v>
      </c>
      <c r="G73" s="8">
        <f t="shared" si="3"/>
        <v>50</v>
      </c>
      <c r="H73" s="8">
        <f t="shared" si="4"/>
        <v>50</v>
      </c>
      <c r="I73" s="7">
        <f t="shared" si="5"/>
        <v>37</v>
      </c>
      <c r="J73" s="105" t="s">
        <v>23</v>
      </c>
      <c r="K73" s="106"/>
      <c r="L73" s="106"/>
      <c r="M73" s="106"/>
      <c r="N73" s="107"/>
      <c r="O73" s="7"/>
      <c r="P73" s="7"/>
    </row>
    <row r="74" spans="1:16" ht="80" customHeight="1" x14ac:dyDescent="0.45">
      <c r="A74" s="7">
        <v>71</v>
      </c>
      <c r="B74" s="9">
        <v>23999013</v>
      </c>
      <c r="C74" s="9" t="s">
        <v>97</v>
      </c>
      <c r="D74" s="7">
        <v>50</v>
      </c>
      <c r="E74" s="7">
        <v>0</v>
      </c>
      <c r="F74" s="7">
        <v>0</v>
      </c>
      <c r="G74" s="7">
        <v>50</v>
      </c>
      <c r="H74" s="7">
        <v>50</v>
      </c>
      <c r="I74" s="7">
        <f t="shared" si="5"/>
        <v>37</v>
      </c>
      <c r="J74" s="105" t="s">
        <v>23</v>
      </c>
      <c r="K74" s="106"/>
      <c r="L74" s="106"/>
      <c r="M74" s="106"/>
      <c r="N74" s="107"/>
      <c r="O74" s="7"/>
      <c r="P74" s="7"/>
    </row>
    <row r="75" spans="1:16" ht="80" customHeight="1" x14ac:dyDescent="0.45">
      <c r="A75" s="7">
        <v>72</v>
      </c>
      <c r="B75" s="9">
        <v>23999019</v>
      </c>
      <c r="C75" s="9" t="s">
        <v>81</v>
      </c>
      <c r="D75" s="7">
        <v>50</v>
      </c>
      <c r="E75" s="7">
        <v>0</v>
      </c>
      <c r="F75" s="7">
        <v>0</v>
      </c>
      <c r="G75" s="7">
        <v>50</v>
      </c>
      <c r="H75" s="7">
        <v>50</v>
      </c>
      <c r="I75" s="7">
        <f t="shared" si="5"/>
        <v>37</v>
      </c>
      <c r="J75" s="105" t="s">
        <v>23</v>
      </c>
      <c r="K75" s="106"/>
      <c r="L75" s="106"/>
      <c r="M75" s="106"/>
      <c r="N75" s="107"/>
      <c r="O75" s="7"/>
      <c r="P75" s="7"/>
    </row>
    <row r="76" spans="1:16" ht="80" customHeight="1" x14ac:dyDescent="0.45">
      <c r="A76" s="7">
        <v>73</v>
      </c>
      <c r="B76" s="9">
        <v>23999033</v>
      </c>
      <c r="C76" s="9" t="s">
        <v>55</v>
      </c>
      <c r="D76" s="7">
        <v>50</v>
      </c>
      <c r="E76" s="7">
        <v>0</v>
      </c>
      <c r="F76" s="7">
        <v>0</v>
      </c>
      <c r="G76" s="7">
        <v>50</v>
      </c>
      <c r="H76" s="7">
        <v>50</v>
      </c>
      <c r="I76" s="7">
        <f t="shared" si="5"/>
        <v>37</v>
      </c>
      <c r="J76" s="105" t="s">
        <v>23</v>
      </c>
      <c r="K76" s="106"/>
      <c r="L76" s="106"/>
      <c r="M76" s="106"/>
      <c r="N76" s="107"/>
      <c r="O76" s="7"/>
      <c r="P76" s="7"/>
    </row>
    <row r="77" spans="1:16" ht="80" customHeight="1" x14ac:dyDescent="0.45">
      <c r="A77" s="7">
        <v>74</v>
      </c>
      <c r="B77" s="9">
        <v>23999035</v>
      </c>
      <c r="C77" s="9" t="s">
        <v>113</v>
      </c>
      <c r="D77" s="7">
        <v>50</v>
      </c>
      <c r="E77" s="7">
        <v>0</v>
      </c>
      <c r="F77" s="7">
        <v>0</v>
      </c>
      <c r="G77" s="7">
        <v>50</v>
      </c>
      <c r="H77" s="7">
        <v>50</v>
      </c>
      <c r="I77" s="7">
        <f t="shared" si="5"/>
        <v>37</v>
      </c>
      <c r="J77" s="105" t="s">
        <v>23</v>
      </c>
      <c r="K77" s="106"/>
      <c r="L77" s="106"/>
      <c r="M77" s="106"/>
      <c r="N77" s="107"/>
      <c r="O77" s="7"/>
      <c r="P77" s="7"/>
    </row>
    <row r="78" spans="1:16" ht="80" customHeight="1" x14ac:dyDescent="0.45">
      <c r="A78" s="7">
        <v>75</v>
      </c>
      <c r="B78" s="9">
        <v>23999049</v>
      </c>
      <c r="C78" s="9" t="s">
        <v>42</v>
      </c>
      <c r="D78" s="7">
        <v>50</v>
      </c>
      <c r="E78" s="7">
        <v>0</v>
      </c>
      <c r="F78" s="7">
        <v>0</v>
      </c>
      <c r="G78" s="7">
        <v>50</v>
      </c>
      <c r="H78" s="7">
        <v>50</v>
      </c>
      <c r="I78" s="7">
        <f t="shared" si="5"/>
        <v>37</v>
      </c>
      <c r="J78" s="105" t="s">
        <v>23</v>
      </c>
      <c r="K78" s="106"/>
      <c r="L78" s="106"/>
      <c r="M78" s="106"/>
      <c r="N78" s="107"/>
      <c r="O78" s="7"/>
      <c r="P78" s="7"/>
    </row>
    <row r="79" spans="1:16" ht="80" customHeight="1" x14ac:dyDescent="0.45">
      <c r="A79" s="7">
        <v>76</v>
      </c>
      <c r="B79" s="9">
        <v>23999070</v>
      </c>
      <c r="C79" s="9" t="s">
        <v>89</v>
      </c>
      <c r="D79" s="7">
        <v>50</v>
      </c>
      <c r="E79" s="7">
        <v>0</v>
      </c>
      <c r="F79" s="7">
        <v>0</v>
      </c>
      <c r="G79" s="7">
        <v>50</v>
      </c>
      <c r="H79" s="7">
        <v>50</v>
      </c>
      <c r="I79" s="7">
        <f t="shared" si="5"/>
        <v>37</v>
      </c>
      <c r="J79" s="105" t="s">
        <v>23</v>
      </c>
      <c r="K79" s="106"/>
      <c r="L79" s="106"/>
      <c r="M79" s="106"/>
      <c r="N79" s="107"/>
      <c r="O79" s="7"/>
      <c r="P79" s="7"/>
    </row>
    <row r="80" spans="1:16" ht="80" customHeight="1" x14ac:dyDescent="0.45">
      <c r="A80" s="7">
        <v>77</v>
      </c>
      <c r="B80" s="9">
        <v>23999084</v>
      </c>
      <c r="C80" s="9" t="s">
        <v>71</v>
      </c>
      <c r="D80" s="7">
        <v>50</v>
      </c>
      <c r="E80" s="7">
        <v>0</v>
      </c>
      <c r="F80" s="7">
        <v>0</v>
      </c>
      <c r="G80" s="7">
        <v>50</v>
      </c>
      <c r="H80" s="7">
        <v>50</v>
      </c>
      <c r="I80" s="7">
        <f t="shared" si="5"/>
        <v>37</v>
      </c>
      <c r="J80" s="105" t="s">
        <v>23</v>
      </c>
      <c r="K80" s="106"/>
      <c r="L80" s="106"/>
      <c r="M80" s="106"/>
      <c r="N80" s="107"/>
      <c r="O80" s="7"/>
      <c r="P80" s="7"/>
    </row>
    <row r="81" spans="1:16" ht="80" customHeight="1" x14ac:dyDescent="0.45">
      <c r="A81" s="7">
        <v>78</v>
      </c>
      <c r="B81" s="9">
        <v>23999092</v>
      </c>
      <c r="C81" s="9" t="s">
        <v>73</v>
      </c>
      <c r="D81" s="7">
        <v>50</v>
      </c>
      <c r="E81" s="7">
        <v>0</v>
      </c>
      <c r="F81" s="7">
        <v>0</v>
      </c>
      <c r="G81" s="7">
        <v>50</v>
      </c>
      <c r="H81" s="7">
        <v>50</v>
      </c>
      <c r="I81" s="7">
        <f t="shared" si="5"/>
        <v>37</v>
      </c>
      <c r="J81" s="105" t="s">
        <v>23</v>
      </c>
      <c r="K81" s="106"/>
      <c r="L81" s="106"/>
      <c r="M81" s="106"/>
      <c r="N81" s="107"/>
      <c r="O81" s="7"/>
      <c r="P81" s="7"/>
    </row>
    <row r="82" spans="1:16" ht="80" customHeight="1" x14ac:dyDescent="0.45">
      <c r="A82" s="7">
        <v>79</v>
      </c>
      <c r="B82" s="9">
        <v>23999097</v>
      </c>
      <c r="C82" s="9" t="s">
        <v>86</v>
      </c>
      <c r="D82" s="7">
        <v>50</v>
      </c>
      <c r="E82" s="7">
        <v>0</v>
      </c>
      <c r="F82" s="7">
        <v>0</v>
      </c>
      <c r="G82" s="7">
        <v>50</v>
      </c>
      <c r="H82" s="7">
        <v>50</v>
      </c>
      <c r="I82" s="7">
        <f t="shared" si="5"/>
        <v>37</v>
      </c>
      <c r="J82" s="105" t="s">
        <v>23</v>
      </c>
      <c r="K82" s="106"/>
      <c r="L82" s="106"/>
      <c r="M82" s="106"/>
      <c r="N82" s="107"/>
      <c r="O82" s="7"/>
      <c r="P82" s="7"/>
    </row>
    <row r="83" spans="1:16" ht="80" customHeight="1" x14ac:dyDescent="0.45">
      <c r="A83" s="7">
        <v>80</v>
      </c>
      <c r="B83" s="9">
        <v>23999117</v>
      </c>
      <c r="C83" s="9" t="s">
        <v>84</v>
      </c>
      <c r="D83" s="7">
        <v>50</v>
      </c>
      <c r="E83" s="7">
        <v>0</v>
      </c>
      <c r="F83" s="7">
        <v>0</v>
      </c>
      <c r="G83" s="7">
        <v>50</v>
      </c>
      <c r="H83" s="7">
        <v>50</v>
      </c>
      <c r="I83" s="7">
        <f t="shared" si="5"/>
        <v>37</v>
      </c>
      <c r="J83" s="105" t="s">
        <v>23</v>
      </c>
      <c r="K83" s="106"/>
      <c r="L83" s="106"/>
      <c r="M83" s="106"/>
      <c r="N83" s="107"/>
      <c r="O83" s="7"/>
      <c r="P83" s="7"/>
    </row>
    <row r="84" spans="1:16" ht="80" customHeight="1" x14ac:dyDescent="0.45">
      <c r="A84" s="7">
        <v>81</v>
      </c>
      <c r="B84" s="9">
        <v>23999204</v>
      </c>
      <c r="C84" s="9" t="s">
        <v>102</v>
      </c>
      <c r="D84" s="7">
        <v>50</v>
      </c>
      <c r="E84" s="7">
        <v>0</v>
      </c>
      <c r="F84" s="7">
        <v>0</v>
      </c>
      <c r="G84" s="7">
        <v>50</v>
      </c>
      <c r="H84" s="7">
        <v>50</v>
      </c>
      <c r="I84" s="7">
        <f t="shared" si="5"/>
        <v>37</v>
      </c>
      <c r="J84" s="105" t="s">
        <v>23</v>
      </c>
      <c r="K84" s="106"/>
      <c r="L84" s="106"/>
      <c r="M84" s="106"/>
      <c r="N84" s="107"/>
      <c r="O84" s="7"/>
      <c r="P84" s="7"/>
    </row>
    <row r="85" spans="1:16" ht="80" customHeight="1" x14ac:dyDescent="0.45">
      <c r="A85" s="7">
        <v>82</v>
      </c>
      <c r="B85" s="7">
        <v>2399199</v>
      </c>
      <c r="C85" s="7" t="s">
        <v>105</v>
      </c>
      <c r="D85" s="7">
        <v>50</v>
      </c>
      <c r="E85" s="7">
        <v>0</v>
      </c>
      <c r="F85" s="7">
        <v>0</v>
      </c>
      <c r="G85" s="7">
        <v>50</v>
      </c>
      <c r="H85" s="7">
        <v>50</v>
      </c>
      <c r="I85" s="7">
        <f t="shared" si="5"/>
        <v>37</v>
      </c>
      <c r="J85" s="105" t="s">
        <v>23</v>
      </c>
      <c r="K85" s="106"/>
      <c r="L85" s="106"/>
      <c r="M85" s="106"/>
      <c r="N85" s="107"/>
      <c r="O85" s="7"/>
      <c r="P85" s="7"/>
    </row>
    <row r="86" spans="1:16" ht="80" customHeight="1" x14ac:dyDescent="0.45">
      <c r="A86" s="7">
        <v>83</v>
      </c>
      <c r="B86" s="7">
        <v>23999187</v>
      </c>
      <c r="C86" s="7" t="s">
        <v>47</v>
      </c>
      <c r="D86" s="7">
        <v>50</v>
      </c>
      <c r="E86" s="7">
        <v>0</v>
      </c>
      <c r="F86" s="7">
        <v>0</v>
      </c>
      <c r="G86" s="7">
        <v>50</v>
      </c>
      <c r="H86" s="7">
        <v>50</v>
      </c>
      <c r="I86" s="7">
        <f t="shared" si="5"/>
        <v>37</v>
      </c>
      <c r="J86" s="105" t="s">
        <v>23</v>
      </c>
      <c r="K86" s="106"/>
      <c r="L86" s="106"/>
      <c r="M86" s="106"/>
      <c r="N86" s="107"/>
      <c r="O86" s="7"/>
      <c r="P86" s="7"/>
    </row>
    <row r="87" spans="1:16" ht="80" customHeight="1" x14ac:dyDescent="0.45">
      <c r="A87" s="7">
        <v>84</v>
      </c>
      <c r="B87" s="7">
        <v>23999190</v>
      </c>
      <c r="C87" s="11" t="s">
        <v>114</v>
      </c>
      <c r="D87" s="7">
        <v>50</v>
      </c>
      <c r="E87" s="7">
        <v>0</v>
      </c>
      <c r="F87" s="7">
        <v>0</v>
      </c>
      <c r="G87" s="7">
        <v>50</v>
      </c>
      <c r="H87" s="7">
        <v>50</v>
      </c>
      <c r="I87" s="7">
        <f t="shared" si="5"/>
        <v>37</v>
      </c>
      <c r="J87" s="105" t="s">
        <v>23</v>
      </c>
      <c r="K87" s="106"/>
      <c r="L87" s="106"/>
      <c r="M87" s="106"/>
      <c r="N87" s="107"/>
      <c r="O87" s="7"/>
      <c r="P87" s="7"/>
    </row>
    <row r="88" spans="1:16" ht="80" customHeight="1" x14ac:dyDescent="0.45">
      <c r="A88" s="7">
        <v>85</v>
      </c>
      <c r="B88" s="7">
        <v>23999168</v>
      </c>
      <c r="C88" s="7" t="s">
        <v>118</v>
      </c>
      <c r="D88" s="7">
        <v>50</v>
      </c>
      <c r="E88" s="7">
        <v>0</v>
      </c>
      <c r="F88" s="7">
        <v>0</v>
      </c>
      <c r="G88" s="7">
        <v>50</v>
      </c>
      <c r="H88" s="7">
        <v>50</v>
      </c>
      <c r="I88" s="7">
        <f t="shared" si="5"/>
        <v>37</v>
      </c>
      <c r="J88" s="105" t="s">
        <v>23</v>
      </c>
      <c r="K88" s="106"/>
      <c r="L88" s="106"/>
      <c r="M88" s="106"/>
      <c r="N88" s="107"/>
      <c r="O88" s="7"/>
      <c r="P88" s="7"/>
    </row>
    <row r="89" spans="1:16" ht="80" customHeight="1" x14ac:dyDescent="0.45">
      <c r="A89" s="7">
        <v>86</v>
      </c>
      <c r="B89" s="7">
        <v>23999052</v>
      </c>
      <c r="C89" s="7" t="s">
        <v>37</v>
      </c>
      <c r="D89" s="7">
        <v>50</v>
      </c>
      <c r="E89" s="7">
        <v>0</v>
      </c>
      <c r="F89" s="7">
        <v>0</v>
      </c>
      <c r="G89" s="7">
        <v>50</v>
      </c>
      <c r="H89" s="7">
        <v>50</v>
      </c>
      <c r="I89" s="7">
        <f t="shared" si="5"/>
        <v>37</v>
      </c>
      <c r="J89" s="105" t="s">
        <v>23</v>
      </c>
      <c r="K89" s="106"/>
      <c r="L89" s="106"/>
      <c r="M89" s="106"/>
      <c r="N89" s="107"/>
      <c r="O89" s="7"/>
      <c r="P89" s="7"/>
    </row>
    <row r="90" spans="1:16" ht="80" customHeight="1" x14ac:dyDescent="0.45">
      <c r="A90" s="7">
        <v>87</v>
      </c>
      <c r="B90" s="8">
        <v>23999072</v>
      </c>
      <c r="C90" s="8" t="s">
        <v>119</v>
      </c>
      <c r="D90" s="8">
        <v>50</v>
      </c>
      <c r="E90" s="8">
        <v>0</v>
      </c>
      <c r="F90" s="8">
        <v>0</v>
      </c>
      <c r="G90" s="8">
        <v>50</v>
      </c>
      <c r="H90" s="8">
        <v>50</v>
      </c>
      <c r="I90" s="7">
        <f t="shared" si="5"/>
        <v>37</v>
      </c>
      <c r="J90" s="105" t="s">
        <v>23</v>
      </c>
      <c r="K90" s="106"/>
      <c r="L90" s="106"/>
      <c r="M90" s="106"/>
      <c r="N90" s="107"/>
      <c r="O90" s="7"/>
      <c r="P90" s="7"/>
    </row>
    <row r="91" spans="1:16" ht="80" customHeight="1" x14ac:dyDescent="0.45">
      <c r="A91" s="7">
        <v>88</v>
      </c>
      <c r="B91" s="7">
        <v>23999080</v>
      </c>
      <c r="C91" s="7" t="s">
        <v>99</v>
      </c>
      <c r="D91" s="7">
        <v>50</v>
      </c>
      <c r="E91" s="7">
        <v>0</v>
      </c>
      <c r="F91" s="7">
        <v>0</v>
      </c>
      <c r="G91" s="7">
        <v>50</v>
      </c>
      <c r="H91" s="7">
        <v>50</v>
      </c>
      <c r="I91" s="7">
        <f t="shared" si="5"/>
        <v>37</v>
      </c>
      <c r="J91" s="105" t="s">
        <v>23</v>
      </c>
      <c r="K91" s="106"/>
      <c r="L91" s="106"/>
      <c r="M91" s="106"/>
      <c r="N91" s="107"/>
      <c r="O91" s="7"/>
      <c r="P91" s="7"/>
    </row>
    <row r="92" spans="1:16" ht="80" customHeight="1" x14ac:dyDescent="0.45">
      <c r="A92" s="7">
        <v>89</v>
      </c>
      <c r="B92" s="7">
        <v>23999085</v>
      </c>
      <c r="C92" s="7" t="s">
        <v>79</v>
      </c>
      <c r="D92" s="7">
        <v>50</v>
      </c>
      <c r="E92" s="7">
        <v>0</v>
      </c>
      <c r="F92" s="7">
        <v>0</v>
      </c>
      <c r="G92" s="7">
        <v>50</v>
      </c>
      <c r="H92" s="7">
        <v>50</v>
      </c>
      <c r="I92" s="7">
        <f t="shared" si="5"/>
        <v>37</v>
      </c>
      <c r="J92" s="105" t="s">
        <v>23</v>
      </c>
      <c r="K92" s="106"/>
      <c r="L92" s="106"/>
      <c r="M92" s="106"/>
      <c r="N92" s="107"/>
      <c r="O92" s="7"/>
      <c r="P92" s="7"/>
    </row>
    <row r="93" spans="1:16" ht="80" customHeight="1" x14ac:dyDescent="0.45">
      <c r="A93" s="7">
        <v>90</v>
      </c>
      <c r="B93" s="7">
        <v>23999050</v>
      </c>
      <c r="C93" s="7" t="s">
        <v>43</v>
      </c>
      <c r="D93" s="7">
        <v>50</v>
      </c>
      <c r="E93" s="7">
        <v>0</v>
      </c>
      <c r="F93" s="7">
        <v>0</v>
      </c>
      <c r="G93" s="7">
        <v>50</v>
      </c>
      <c r="H93" s="7">
        <v>50</v>
      </c>
      <c r="I93" s="7">
        <f t="shared" si="5"/>
        <v>37</v>
      </c>
      <c r="J93" s="105" t="s">
        <v>23</v>
      </c>
      <c r="K93" s="106"/>
      <c r="L93" s="106"/>
      <c r="M93" s="106"/>
      <c r="N93" s="107"/>
      <c r="O93" s="7"/>
      <c r="P93" s="7"/>
    </row>
    <row r="94" spans="1:16" ht="80" customHeight="1" x14ac:dyDescent="0.45">
      <c r="A94" s="7">
        <v>91</v>
      </c>
      <c r="B94" s="7">
        <v>23999181</v>
      </c>
      <c r="C94" s="11" t="s">
        <v>111</v>
      </c>
      <c r="D94" s="7">
        <v>50</v>
      </c>
      <c r="E94" s="7">
        <v>0</v>
      </c>
      <c r="F94" s="7">
        <v>0</v>
      </c>
      <c r="G94" s="7">
        <v>50</v>
      </c>
      <c r="H94" s="7">
        <v>50</v>
      </c>
      <c r="I94" s="7">
        <f t="shared" si="5"/>
        <v>37</v>
      </c>
      <c r="J94" s="105" t="s">
        <v>23</v>
      </c>
      <c r="K94" s="106"/>
      <c r="L94" s="106"/>
      <c r="M94" s="106"/>
      <c r="N94" s="107"/>
      <c r="O94" s="7"/>
      <c r="P94" s="7"/>
    </row>
    <row r="95" spans="1:16" ht="80" customHeight="1" x14ac:dyDescent="0.45">
      <c r="A95" s="7">
        <v>92</v>
      </c>
      <c r="B95" s="7">
        <v>23999014</v>
      </c>
      <c r="C95" s="7" t="s">
        <v>82</v>
      </c>
      <c r="D95" s="7">
        <v>50</v>
      </c>
      <c r="E95" s="7">
        <v>0</v>
      </c>
      <c r="F95" s="7">
        <v>0</v>
      </c>
      <c r="G95" s="7">
        <v>50</v>
      </c>
      <c r="H95" s="7">
        <v>50</v>
      </c>
      <c r="I95" s="7">
        <f t="shared" si="5"/>
        <v>37</v>
      </c>
      <c r="J95" s="105" t="s">
        <v>23</v>
      </c>
      <c r="K95" s="106"/>
      <c r="L95" s="106"/>
      <c r="M95" s="106"/>
      <c r="N95" s="107"/>
      <c r="O95" s="7"/>
      <c r="P95" s="7"/>
    </row>
    <row r="96" spans="1:16" ht="80" customHeight="1" x14ac:dyDescent="0.45">
      <c r="A96" s="7">
        <v>93</v>
      </c>
      <c r="B96" s="7">
        <v>23999113</v>
      </c>
      <c r="C96" s="7" t="s">
        <v>91</v>
      </c>
      <c r="D96" s="7">
        <v>50</v>
      </c>
      <c r="E96" s="7">
        <v>0</v>
      </c>
      <c r="F96" s="7">
        <v>0</v>
      </c>
      <c r="G96" s="7">
        <v>50</v>
      </c>
      <c r="H96" s="7">
        <v>50</v>
      </c>
      <c r="I96" s="7">
        <f t="shared" si="5"/>
        <v>37</v>
      </c>
      <c r="J96" s="105" t="s">
        <v>23</v>
      </c>
      <c r="K96" s="106"/>
      <c r="L96" s="106"/>
      <c r="M96" s="106"/>
      <c r="N96" s="107"/>
      <c r="O96" s="7"/>
      <c r="P96" s="7"/>
    </row>
    <row r="97" spans="1:16" ht="80" customHeight="1" x14ac:dyDescent="0.45">
      <c r="A97" s="7">
        <v>94</v>
      </c>
      <c r="B97" s="7">
        <v>23202054</v>
      </c>
      <c r="C97" s="7" t="s">
        <v>65</v>
      </c>
      <c r="D97" s="7">
        <v>50</v>
      </c>
      <c r="E97" s="7">
        <v>0</v>
      </c>
      <c r="F97" s="7">
        <v>0</v>
      </c>
      <c r="G97" s="7">
        <v>50</v>
      </c>
      <c r="H97" s="7">
        <v>50</v>
      </c>
      <c r="I97" s="7">
        <f t="shared" si="5"/>
        <v>37</v>
      </c>
      <c r="J97" s="105" t="s">
        <v>23</v>
      </c>
      <c r="K97" s="106"/>
      <c r="L97" s="106"/>
      <c r="M97" s="106"/>
      <c r="N97" s="107"/>
      <c r="O97" s="7"/>
      <c r="P97" s="7"/>
    </row>
    <row r="98" spans="1:16" ht="80" customHeight="1" x14ac:dyDescent="0.45">
      <c r="A98" s="7">
        <v>95</v>
      </c>
      <c r="B98" s="7">
        <v>23999027</v>
      </c>
      <c r="C98" s="7" t="s">
        <v>93</v>
      </c>
      <c r="D98" s="7">
        <v>50</v>
      </c>
      <c r="E98" s="7">
        <v>0</v>
      </c>
      <c r="F98" s="7">
        <v>0</v>
      </c>
      <c r="G98" s="7">
        <v>50</v>
      </c>
      <c r="H98" s="7">
        <v>50</v>
      </c>
      <c r="I98" s="7">
        <f t="shared" si="5"/>
        <v>37</v>
      </c>
      <c r="J98" s="105" t="s">
        <v>23</v>
      </c>
      <c r="K98" s="106"/>
      <c r="L98" s="106"/>
      <c r="M98" s="106"/>
      <c r="N98" s="107"/>
      <c r="O98" s="7"/>
      <c r="P98" s="7"/>
    </row>
    <row r="99" spans="1:16" ht="80" customHeight="1" x14ac:dyDescent="0.45">
      <c r="A99" s="7">
        <v>96</v>
      </c>
      <c r="B99" s="7">
        <v>23999076</v>
      </c>
      <c r="C99" s="7" t="s">
        <v>60</v>
      </c>
      <c r="D99" s="7">
        <v>50</v>
      </c>
      <c r="E99" s="7">
        <v>0</v>
      </c>
      <c r="F99" s="7">
        <v>0</v>
      </c>
      <c r="G99" s="7">
        <v>50</v>
      </c>
      <c r="H99" s="7">
        <v>50</v>
      </c>
      <c r="I99" s="7">
        <f t="shared" si="5"/>
        <v>37</v>
      </c>
      <c r="J99" s="105" t="s">
        <v>23</v>
      </c>
      <c r="K99" s="106"/>
      <c r="L99" s="106"/>
      <c r="M99" s="106"/>
      <c r="N99" s="107"/>
      <c r="O99" s="7"/>
      <c r="P99" s="7"/>
    </row>
    <row r="100" spans="1:16" ht="80" customHeight="1" x14ac:dyDescent="0.45">
      <c r="A100" s="7">
        <v>97</v>
      </c>
      <c r="B100" s="7">
        <v>23999163</v>
      </c>
      <c r="C100" s="7" t="s">
        <v>116</v>
      </c>
      <c r="D100" s="7">
        <v>50</v>
      </c>
      <c r="E100" s="7">
        <v>0</v>
      </c>
      <c r="F100" s="7">
        <v>0</v>
      </c>
      <c r="G100" s="7">
        <v>50</v>
      </c>
      <c r="H100" s="7">
        <v>50</v>
      </c>
      <c r="I100" s="7">
        <f t="shared" ref="I100:I131" si="6">RANK(H100,H:H)</f>
        <v>37</v>
      </c>
      <c r="J100" s="105" t="s">
        <v>23</v>
      </c>
      <c r="K100" s="106"/>
      <c r="L100" s="106"/>
      <c r="M100" s="106"/>
      <c r="N100" s="107"/>
      <c r="O100" s="7"/>
      <c r="P100" s="7"/>
    </row>
    <row r="101" spans="1:16" ht="80" customHeight="1" x14ac:dyDescent="0.45">
      <c r="A101" s="7">
        <v>98</v>
      </c>
      <c r="B101" s="7">
        <v>23999176</v>
      </c>
      <c r="C101" s="7" t="s">
        <v>78</v>
      </c>
      <c r="D101" s="7">
        <v>50</v>
      </c>
      <c r="E101" s="7">
        <v>0</v>
      </c>
      <c r="F101" s="7">
        <v>0</v>
      </c>
      <c r="G101" s="7">
        <v>50</v>
      </c>
      <c r="H101" s="7">
        <v>50</v>
      </c>
      <c r="I101" s="7">
        <f t="shared" si="6"/>
        <v>37</v>
      </c>
      <c r="J101" s="105" t="s">
        <v>23</v>
      </c>
      <c r="K101" s="106"/>
      <c r="L101" s="106"/>
      <c r="M101" s="106"/>
      <c r="N101" s="107"/>
      <c r="O101" s="7"/>
      <c r="P101" s="7"/>
    </row>
    <row r="102" spans="1:16" ht="80" customHeight="1" x14ac:dyDescent="0.45">
      <c r="A102" s="7">
        <v>99</v>
      </c>
      <c r="B102" s="7">
        <v>23999045</v>
      </c>
      <c r="C102" s="7" t="s">
        <v>67</v>
      </c>
      <c r="D102" s="7">
        <v>50</v>
      </c>
      <c r="E102" s="7">
        <v>0</v>
      </c>
      <c r="F102" s="7">
        <v>0</v>
      </c>
      <c r="G102" s="7">
        <v>50</v>
      </c>
      <c r="H102" s="7">
        <v>50</v>
      </c>
      <c r="I102" s="7">
        <f t="shared" si="6"/>
        <v>37</v>
      </c>
      <c r="J102" s="105" t="s">
        <v>23</v>
      </c>
      <c r="K102" s="106"/>
      <c r="L102" s="106"/>
      <c r="M102" s="106"/>
      <c r="N102" s="107"/>
      <c r="O102" s="7"/>
      <c r="P102" s="7"/>
    </row>
    <row r="103" spans="1:16" ht="45" customHeight="1" x14ac:dyDescent="0.45">
      <c r="D103" s="1" t="s">
        <v>120</v>
      </c>
      <c r="G103" s="4" t="s">
        <v>121</v>
      </c>
      <c r="H103" s="4"/>
      <c r="I103" s="4"/>
      <c r="J103" s="47"/>
      <c r="K103" s="47"/>
      <c r="L103" s="47"/>
      <c r="M103" s="47"/>
      <c r="N103" s="47"/>
    </row>
    <row r="104" spans="1:16" x14ac:dyDescent="0.45">
      <c r="J104" s="36"/>
      <c r="K104" s="36"/>
      <c r="L104" s="36"/>
      <c r="M104" s="36"/>
      <c r="N104" s="36"/>
    </row>
    <row r="105" spans="1:16" x14ac:dyDescent="0.45">
      <c r="J105" s="36"/>
      <c r="K105" s="36"/>
      <c r="L105" s="36"/>
      <c r="M105" s="36"/>
      <c r="N105" s="36"/>
    </row>
    <row r="106" spans="1:16" x14ac:dyDescent="0.45">
      <c r="J106" s="36"/>
      <c r="K106" s="36"/>
      <c r="L106" s="36"/>
      <c r="M106" s="36"/>
      <c r="N106" s="36"/>
    </row>
    <row r="107" spans="1:16" x14ac:dyDescent="0.45">
      <c r="J107" s="36"/>
      <c r="K107" s="36"/>
      <c r="L107" s="36"/>
      <c r="M107" s="36"/>
      <c r="N107" s="36"/>
    </row>
    <row r="108" spans="1:16" x14ac:dyDescent="0.45">
      <c r="J108" s="36"/>
      <c r="K108" s="36"/>
      <c r="L108" s="36"/>
      <c r="M108" s="36"/>
      <c r="N108" s="36"/>
    </row>
    <row r="109" spans="1:16" x14ac:dyDescent="0.45">
      <c r="J109" s="36"/>
      <c r="K109" s="36"/>
      <c r="L109" s="36"/>
      <c r="M109" s="36"/>
      <c r="N109" s="36"/>
    </row>
    <row r="110" spans="1:16" x14ac:dyDescent="0.45">
      <c r="J110" s="36"/>
      <c r="K110" s="36"/>
      <c r="L110" s="36"/>
      <c r="M110" s="36"/>
      <c r="N110" s="36"/>
    </row>
    <row r="111" spans="1:16" x14ac:dyDescent="0.45">
      <c r="J111" s="36"/>
      <c r="K111" s="36"/>
      <c r="L111" s="36"/>
      <c r="M111" s="36"/>
      <c r="N111" s="36"/>
    </row>
    <row r="112" spans="1:16" x14ac:dyDescent="0.45">
      <c r="J112" s="36"/>
      <c r="K112" s="36"/>
      <c r="L112" s="36"/>
      <c r="M112" s="36"/>
      <c r="N112" s="36"/>
    </row>
    <row r="113" spans="10:14" x14ac:dyDescent="0.45">
      <c r="J113" s="36"/>
      <c r="K113" s="36"/>
      <c r="L113" s="36"/>
      <c r="M113" s="36"/>
      <c r="N113" s="36"/>
    </row>
    <row r="114" spans="10:14" x14ac:dyDescent="0.45">
      <c r="J114" s="36"/>
      <c r="K114" s="36"/>
      <c r="L114" s="36"/>
      <c r="M114" s="36"/>
      <c r="N114" s="36"/>
    </row>
    <row r="115" spans="10:14" x14ac:dyDescent="0.45">
      <c r="J115" s="36"/>
      <c r="K115" s="36"/>
      <c r="L115" s="36"/>
      <c r="M115" s="36"/>
      <c r="N115" s="36"/>
    </row>
    <row r="116" spans="10:14" x14ac:dyDescent="0.45">
      <c r="J116" s="36"/>
      <c r="K116" s="36"/>
      <c r="L116" s="36"/>
      <c r="M116" s="36"/>
      <c r="N116" s="36"/>
    </row>
    <row r="117" spans="10:14" x14ac:dyDescent="0.45">
      <c r="J117" s="36"/>
      <c r="K117" s="36"/>
      <c r="L117" s="36"/>
      <c r="M117" s="36"/>
      <c r="N117" s="36"/>
    </row>
    <row r="118" spans="10:14" x14ac:dyDescent="0.45">
      <c r="J118" s="36"/>
      <c r="K118" s="36"/>
      <c r="L118" s="36"/>
      <c r="M118" s="36"/>
      <c r="N118" s="36"/>
    </row>
    <row r="119" spans="10:14" x14ac:dyDescent="0.45">
      <c r="J119" s="36"/>
      <c r="K119" s="36"/>
      <c r="L119" s="36"/>
      <c r="M119" s="36"/>
      <c r="N119" s="36"/>
    </row>
    <row r="120" spans="10:14" x14ac:dyDescent="0.45">
      <c r="J120" s="36"/>
      <c r="K120" s="36"/>
      <c r="L120" s="36"/>
      <c r="M120" s="36"/>
      <c r="N120" s="36"/>
    </row>
  </sheetData>
  <sheetProtection formatCells="0" formatColumns="0" formatRows="0" insertColumns="0" insertRows="0" insertHyperlinks="0" deleteColumns="0" deleteRows="0" sort="0" autoFilter="0" pivotTables="0"/>
  <sortState xmlns:xlrd2="http://schemas.microsoft.com/office/spreadsheetml/2017/richdata2" ref="A4:J119">
    <sortCondition ref="I100:I119"/>
  </sortState>
  <mergeCells count="120">
    <mergeCell ref="A1:O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 ref="J23:N23"/>
    <mergeCell ref="J24:N24"/>
    <mergeCell ref="J25:N25"/>
    <mergeCell ref="J26:N26"/>
    <mergeCell ref="J27:N27"/>
    <mergeCell ref="J28:N28"/>
    <mergeCell ref="J29:N29"/>
    <mergeCell ref="J30:N30"/>
    <mergeCell ref="J31:N31"/>
    <mergeCell ref="J32:N32"/>
    <mergeCell ref="J33:N33"/>
    <mergeCell ref="J34:N34"/>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58:N58"/>
    <mergeCell ref="J59:N59"/>
    <mergeCell ref="J60:N60"/>
    <mergeCell ref="J61:N61"/>
    <mergeCell ref="J62:N62"/>
    <mergeCell ref="J63:N63"/>
    <mergeCell ref="J64:N64"/>
    <mergeCell ref="J65:N65"/>
    <mergeCell ref="J66:N66"/>
    <mergeCell ref="J67:N67"/>
    <mergeCell ref="J68:N68"/>
    <mergeCell ref="J69:N69"/>
    <mergeCell ref="J70:N70"/>
    <mergeCell ref="J71:N71"/>
    <mergeCell ref="J72:N72"/>
    <mergeCell ref="J73:N73"/>
    <mergeCell ref="J74:N74"/>
    <mergeCell ref="J75:N75"/>
    <mergeCell ref="J76:N76"/>
    <mergeCell ref="J77:N77"/>
    <mergeCell ref="J78:N78"/>
    <mergeCell ref="J79:N79"/>
    <mergeCell ref="J80:N80"/>
    <mergeCell ref="J81:N81"/>
    <mergeCell ref="J82:N82"/>
    <mergeCell ref="J83:N83"/>
    <mergeCell ref="J84:N84"/>
    <mergeCell ref="J85:N85"/>
    <mergeCell ref="J86:N86"/>
    <mergeCell ref="J87:N87"/>
    <mergeCell ref="J88:N88"/>
    <mergeCell ref="J89:N89"/>
    <mergeCell ref="J90:N90"/>
    <mergeCell ref="J91:N91"/>
    <mergeCell ref="J92:N92"/>
    <mergeCell ref="J93:N93"/>
    <mergeCell ref="J94:N94"/>
    <mergeCell ref="J95:N95"/>
    <mergeCell ref="J96:N96"/>
    <mergeCell ref="J97:N97"/>
    <mergeCell ref="J98:N98"/>
    <mergeCell ref="J99:N99"/>
    <mergeCell ref="J100:N100"/>
    <mergeCell ref="J101:N101"/>
    <mergeCell ref="J102:N102"/>
    <mergeCell ref="J103:N103"/>
    <mergeCell ref="J104:N104"/>
    <mergeCell ref="J105:N105"/>
    <mergeCell ref="J106:N106"/>
    <mergeCell ref="J107:N107"/>
    <mergeCell ref="J108:N108"/>
    <mergeCell ref="J118:N118"/>
    <mergeCell ref="J119:N119"/>
    <mergeCell ref="J120:N120"/>
    <mergeCell ref="J109:N109"/>
    <mergeCell ref="J110:N110"/>
    <mergeCell ref="J111:N111"/>
    <mergeCell ref="J112:N112"/>
    <mergeCell ref="J113:N113"/>
    <mergeCell ref="J114:N114"/>
    <mergeCell ref="J115:N115"/>
    <mergeCell ref="J116:N116"/>
    <mergeCell ref="J117:N117"/>
  </mergeCells>
  <phoneticPr fontId="12" type="noConversion"/>
  <conditionalFormatting sqref="B57:B75">
    <cfRule type="duplicateValues" dxfId="2" priority="3"/>
  </conditionalFormatting>
  <conditionalFormatting sqref="B76">
    <cfRule type="duplicateValues" dxfId="1" priority="2"/>
  </conditionalFormatting>
  <conditionalFormatting sqref="B77">
    <cfRule type="duplicateValues" dxfId="0" priority="1"/>
  </conditionalFormatting>
  <pageMargins left="0.75" right="0.75" top="1" bottom="1" header="0.5" footer="1"/>
  <pageSetup paperSize="9" scale="37"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independentViews xmlns="https://web.wps.cn/et/2018/main"/>
</file>

<file path=customXml/item2.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sProps>
  <woBookProps>
    <bookSettings fileId="" isFilterShared="1" woEtMtcEnabled="0" coreConquerUserId="" isAutoUpdatePaused="0" filterType="conn" isMergeTasksAutoUpdate="0" isInserPicAsAttachment="0" supportDbFmlaDisp="0"/>
  </woBookProps>
</woProps>
</file>

<file path=customXml/item3.xml><?xml version="1.0" encoding="utf-8"?>
<pixelators xmlns="https://web.wps.cn/et/2018/main" xmlns:s="http://schemas.openxmlformats.org/spreadsheetml/2006/main">
  <pixelatorList sheetStid="2"/>
  <pixelatorList sheetStid="3"/>
  <pixelatorList sheetStid="4"/>
  <pixelatorList sheetStid="5"/>
</pixelators>
</file>

<file path=customXml/itemProps1.xml><?xml version="1.0" encoding="utf-8"?>
<ds:datastoreItem xmlns:ds="http://schemas.openxmlformats.org/officeDocument/2006/customXml" ds:itemID="{A02B7E37-CEC0-4786-9FA4-411A3DC59612}">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ner S</cp:lastModifiedBy>
  <dcterms:created xsi:type="dcterms:W3CDTF">2025-09-21T00:01:00Z</dcterms:created>
  <dcterms:modified xsi:type="dcterms:W3CDTF">2025-09-21T05:38:00Z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4DECC4FBAE9D47DB94DF6D910A5CDBFB_13</vt:lpwstr>
  </property>
  <property fmtid="{D5CDD505-2E9C-101B-9397-08002B2CF9AE}" pid="3" name="KSOProductBuildVer">
    <vt:lpwstr>2052-12.1.0.22529</vt:lpwstr>
  </property>
</Properties>
</file>