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综合素质测评成绩" sheetId="2" r:id="rId1"/>
    <sheet name="德育测评" sheetId="3" r:id="rId2"/>
    <sheet name="智育测评" sheetId="4" r:id="rId3"/>
    <sheet name="文体测评"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<sst xmlns="http://schemas.openxmlformats.org/spreadsheetml/2006/main" count="970" uniqueCount="309">
  <si>
    <t>人工智能学院2023级计算机科学与技术（大数据方向）专业本科学生2024-2025学年 综合素质测评结果</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</si>
  <si>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</si>
  <si>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</si>
  <si>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</si>
  <si>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</si>
  <si>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</si>
  <si>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</si>
  <si>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</si>
  <si>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</si>
  <si>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</si>
  <si>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</si>
  <si>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</si>
  <si>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</si>
  <si>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</si>
  <si>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</si>
  <si>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</si>
  <si>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</si>
  <si>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</si>
  <si>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匡书函</t>
  </si>
  <si>
    <t>否</t>
  </si>
  <si>
    <t>马健豪</t>
  </si>
  <si>
    <t>王晨杨</t>
  </si>
  <si>
    <t>赵宏博</t>
  </si>
  <si>
    <t>芦意涵</t>
  </si>
  <si>
    <t>程也稀</t>
  </si>
  <si>
    <t>无</t>
  </si>
  <si>
    <t>王帅</t>
  </si>
  <si>
    <t>张瑞</t>
  </si>
  <si>
    <t>张潇予</t>
  </si>
  <si>
    <t>尤雪薇</t>
  </si>
  <si>
    <t>王为硕</t>
  </si>
  <si>
    <t>张诗雨</t>
  </si>
  <si>
    <t>王诗琪</t>
  </si>
  <si>
    <t>杨悦</t>
  </si>
  <si>
    <t>耿梓真</t>
  </si>
  <si>
    <t>杨晓彤</t>
  </si>
  <si>
    <t>李欣蔚</t>
  </si>
  <si>
    <t>丁依涵</t>
  </si>
  <si>
    <t>孙畅</t>
  </si>
  <si>
    <t>孙籽宜</t>
  </si>
  <si>
    <t>姜鑫杰</t>
  </si>
  <si>
    <t>杜金珊</t>
  </si>
  <si>
    <t>姚燕妮</t>
  </si>
  <si>
    <t>陈斯琪</t>
  </si>
  <si>
    <t>崔耀文</t>
  </si>
  <si>
    <t>徐嘉孺</t>
  </si>
  <si>
    <t>吴亚楠</t>
  </si>
  <si>
    <t>马文彬</t>
  </si>
  <si>
    <t>赵世玉</t>
  </si>
  <si>
    <t>杨婧莹</t>
  </si>
  <si>
    <t>孙铂雄</t>
  </si>
  <si>
    <t>钟一宁</t>
  </si>
  <si>
    <t>韩郡</t>
  </si>
  <si>
    <t>司沂枋</t>
  </si>
  <si>
    <t>房依琳</t>
  </si>
  <si>
    <t>刘俊颍</t>
  </si>
  <si>
    <t>梁诗雨</t>
  </si>
  <si>
    <t>李璐兵</t>
  </si>
  <si>
    <t>李佳鑫</t>
  </si>
  <si>
    <t>岑果</t>
  </si>
  <si>
    <t>刘佳怡</t>
  </si>
  <si>
    <t>梁嘉鹏</t>
  </si>
  <si>
    <t>苑文浩</t>
  </si>
  <si>
    <t>田澄岳</t>
  </si>
  <si>
    <t>杨子豪</t>
  </si>
  <si>
    <t>是</t>
  </si>
  <si>
    <t>张耀文</t>
  </si>
  <si>
    <t>马武强</t>
  </si>
  <si>
    <t>李佳祺</t>
  </si>
  <si>
    <t>孙一文</t>
  </si>
  <si>
    <t>王馨若</t>
  </si>
  <si>
    <t>孙易桐</t>
  </si>
  <si>
    <t>于小涵</t>
  </si>
  <si>
    <t>夏梦笛</t>
  </si>
  <si>
    <t>张焓</t>
  </si>
  <si>
    <t>王诗涵</t>
  </si>
  <si>
    <t>邓睿娜</t>
  </si>
  <si>
    <t>马心怡</t>
  </si>
  <si>
    <t>孙艺萌</t>
  </si>
  <si>
    <t>吴朝婧</t>
  </si>
  <si>
    <t>毕珈宁</t>
  </si>
  <si>
    <t>张美琪</t>
  </si>
  <si>
    <t>官思祺</t>
  </si>
  <si>
    <t>薛入菡</t>
  </si>
  <si>
    <t>黄滢伊</t>
  </si>
  <si>
    <t>戴诗尧</t>
  </si>
  <si>
    <t>丁耀伟</t>
  </si>
  <si>
    <t>牟靖康</t>
  </si>
  <si>
    <t>左家铭</t>
  </si>
  <si>
    <t>吴金梅</t>
  </si>
  <si>
    <t>孙佳琳</t>
  </si>
  <si>
    <t>邓舒芮</t>
  </si>
  <si>
    <t>张灵慧</t>
  </si>
  <si>
    <t>危海伦</t>
  </si>
  <si>
    <t>张宁波</t>
  </si>
  <si>
    <t>常嘉慧</t>
  </si>
  <si>
    <t>刘芷含</t>
  </si>
  <si>
    <t>张师旗</t>
  </si>
  <si>
    <t>庞瑞杰</t>
  </si>
  <si>
    <t>侯欣雨</t>
  </si>
  <si>
    <t>于佳禾</t>
  </si>
  <si>
    <t>李思颖</t>
  </si>
  <si>
    <t>卜佳丽</t>
  </si>
  <si>
    <t>陈昱璇</t>
  </si>
  <si>
    <t>陈婧怡</t>
  </si>
  <si>
    <t>关博文</t>
  </si>
  <si>
    <t>熊联肖</t>
  </si>
  <si>
    <t>何定煌</t>
  </si>
  <si>
    <t>范骏宇</t>
  </si>
  <si>
    <t>王家祥</t>
  </si>
  <si>
    <t>闫佳航</t>
  </si>
  <si>
    <t>李智贤</t>
  </si>
  <si>
    <t>周硕</t>
  </si>
  <si>
    <t>焦婉婷</t>
  </si>
  <si>
    <t>曾德慧</t>
  </si>
  <si>
    <t>蔡诗雨</t>
  </si>
  <si>
    <t>肖毅</t>
  </si>
  <si>
    <t>王千灿</t>
  </si>
  <si>
    <t>白丽</t>
  </si>
  <si>
    <t>杨雨昊</t>
  </si>
  <si>
    <t>周大飞</t>
  </si>
  <si>
    <t>徐付余</t>
  </si>
  <si>
    <t>祝晨峰</t>
  </si>
  <si>
    <t>李南洋</t>
  </si>
  <si>
    <t>李文博</t>
  </si>
  <si>
    <t>李松霖</t>
  </si>
  <si>
    <t>崔炳晨</t>
  </si>
  <si>
    <t>茹朝阳</t>
  </si>
  <si>
    <t>朱欣怡</t>
  </si>
  <si>
    <t>辅导员：</t>
  </si>
  <si>
    <t>院综合素质测评工作领导小组组长</t>
  </si>
  <si>
    <t>人工智能学院2023级计算机科学与技术（大数据方向）专业本科学生2024-2025学年 综合素质测评结果 德育测评成绩</t>
  </si>
  <si>
    <t>基础分（满分60）</t>
  </si>
  <si>
    <t>奖励分（满分40）</t>
  </si>
  <si>
    <t>扣分</t>
  </si>
  <si>
    <t>总分</t>
  </si>
  <si>
    <t>德育测评得分</t>
  </si>
  <si>
    <t>德育测评排名</t>
  </si>
  <si>
    <t>奖励分、扣分明细</t>
  </si>
  <si>
    <t>1、班级学习委员（2024——2025）+2
2. 沈阳师范大学2025年大学生寒假社会实践活动优秀团队成员（共青团沈阳师范大学委员会 2025.6）+2
3.沈阳师范大学优秀团员（共青团沈阳师范大学委员会 2025.4）+4
4.沈阳师范大学软件学院2024届新生助理辅导员（沈阳师范大学软件学院 2024.10）+1
5.2024综合测评小组成员+0.5
6.“丹青溢彩”第十届古诗文竞演大赛初赛（沈阳师范大学读者协会 2024.10.15）+0.5
7.软件学院新生大创项目培训课程（软件学院团委学生会 2024.10.11）+0.5
8.软件学院暑期三下乡答辩决赛（软件学院团委学生会 2024.10.11）+0.5
9.“丹青溢彩”第十届古诗文竞演大赛复赛（沈阳师范大学读者协会 2024.10.25）+0.5
10.天文社团纳新活动（沈阳师范大学星空物语天文社团 2024.10.14）+0.5
11.易班app使用培训（软件学院团委学生会 2024.11.14）+0.5
12.软件学院反电诈宣传教育报告（软件学院团委学生会 2025.3.13）+0.5
13.软件学院寒假社会实践答辩决赛（软件学院团委学生会 2025.3.19）+0.5
14.人工智能学院大学生心理素质拓展大赛初赛（软件学院团委学生会 2025.5.15）+0.5
15.人工智能学院消防安全培训（软件学院团委学生会 2025.6.6）+0.5
16.软件学院节粮学习，传统美德线
上志愿服务活动（沈阳师范大学青年志愿者联合会 2024.9.10）+0.5
17.一起云支教志愿活动（沈阳师范大学青年志愿者联合会 2024.9.24）+0.5
18.软件学院希望工程圆梦行动助力
方式一活动志愿者（沈阳师范大学青年志愿者联合会 2024.11.18）+0.5
19.软件学院希望工程圆梦行动助力
方式二（沈阳师范大学青年志愿者联合会 2024.11.19）+0.5
20.和平区教育系统专场洽谈会志愿者（沈阳师范大学青年志愿者联合会 2024.12.21）+0.5
21.软件学院四六级考试物品寄存志
愿服务（沈阳师范大学青年志愿者联合会 2024.12.21）+0.5
22.软件学院12月14日四六级寄存志愿活动（沈阳师范大学青年志愿者联合会 2025.5.6）+0.5
23.5月9日-11日“衣脉相承，爱启未来”捐衣活动志愿者（沈阳师范大学青年志愿者联合会 2025.6.19）+0.5
24.2025届毕业生秋季校园就业双选会志愿服务（沈阳师范大学青年志愿者联合会 2025.6.19）+0.5</t>
  </si>
  <si>
    <r>
      <rPr>
        <sz val="8"/>
        <color theme="1"/>
        <rFont val="宋体"/>
        <charset val="134"/>
        <scheme val="minor"/>
      </rPr>
      <t>1.沈阳师范大学2025年大学生寒假社会实践活动优秀团队 （共青团沈阳师范大学委员会，2025年6月） ＋4</t>
    </r>
    <r>
      <rPr>
        <sz val="8"/>
        <color rgb="FF000000"/>
        <rFont val="宋体"/>
        <charset val="134"/>
        <scheme val="minor"/>
      </rPr>
      <t xml:space="preserve">
2.沈阳师范大学人工智能学院团委科技创新部部长 （沈阳师范大学人工智能学院，2024年12月） +4
3.沈阳师范大学新生助理辅导员 （沈阳师范大学，2024年10月） +1
4.人工智能学院团学第21届部长换届选举大会 （人工智能学院团委学生会，2025年6月） +0.5
5.人工智能学院消防安全培训 （人工智能学院团委学生会，2025年6月） +0.5
6.2021级毕业设计答辩秘书活动 （人工智能学院团委学生会，2025年5月） +0.5
7.“淬炼应变思维，磨砺临场锋芒”大赛初赛 （人工智能学院团委学生会，2025年5月） +0.5
8.人工智能学院智能桌椅主题活动 （人工智能学院团委学生会，2025年4月） +0.5
9.人工智能学院创意AI主题活动 （人工智能学院团委学生会，2025年4月） +0.5
10.人工智能学院第二课堂培训会 （人工智能学院团委学生会，2025年4月） +0.5
11.人工智能学院环保先锋主题活动 （人工智能学院团委学生会，2025年4月） +0.5
12.人工智能学院国安宣讲主题活动 （人工智能学院团委学生会，2025年4月） +0.5
13.人工智能学院清扫教室主题活动 （人工智能学院团委学生会，2025年4月） +0.5
14.人工智能学院创业路演日主题活动 （人工智能学院团委学生会，2025年4月） +0.5
15.人工智能学院创业训练营主题活动 （人工智能学院团委学生会，2025年4月） +0.5
16.人工智能学院创新演讲主题活动 （人工智能学院团委学生会，2025年4月） +0.5
17.人工智能学院环保卫士主题活动 （人工智能学院团委学生会，2025年4月） +0.5
18.人工智能学院社区服务日主题活动 （人工智能学院团委学生会，2025年4月） +0.5
19.人工智能学院CTO反向路演主题活动 （人工智能学院团委学生会，2025年3月） +0.5
20.人工智能学院机器人奥运会主题活动 （人工智能学院团委学生会，2025年3月） +0.5
21.人工智能学院绿色科技加速营主题活动 （人工智能学院团委学生会，2025年3月） +0.5
22.“乐享学行，智趣挑战”四部曲初赛 （人工智能学院团委学生会，2025年3月） +0.5
23.人工智能学院反电诈宣传教育报告 （人工智能学院团委学生会，2025年3月） +0.5</t>
    </r>
  </si>
  <si>
    <t>1、校级学生组织平面设计部部长（校易班学生工作站，2025.7.10）+5
2、优秀学生干部（沈阳师范大学，2024.12）+4 
3、2025古生物科普志愿者协会学生干部换届（辽宁古生物博物馆志愿者协会，2025.6.19）+0.5
4、一站式育人工程之旧物义捐、义换、易卖活动（第三生活区自管会，2025.6.7）+0.5
5、人工智能学院消防安全培训（软件学院团委学生会，2025.6.7）+0.5
6、沈阳师范大学2025年校园音乐节海选（沈阳师范大学团委，2025.5.28）+0.5
7、“龙龙送夏，粽意浓浓”科普纳新宣传（辽宁古生物博物馆志愿者协会，2025.5.30）+0.5
8、点亮生命演化星河，古生物科普志愿行（辽宁古生物博物馆志愿者协会，2025.4.29）+0.5
9、人工智能学院第二课堂培训会（软件学院团委学生会，2025.4.23）+0.5
10、平顶山惨案纪念馆研学活动（易班工作站，2025.3.29）+0.5
11、雷锋纪念馆研学活动（易班工作站，2025.3.29）+0.5
12、软件学院反电诈宣传教育报告（软件学院团委学生会，2025.3.13）+0.5
13、“雷锋知识竞答决赛”活动（软件学院团委学生会，2025.3.11）+0.5
14、雷锋月里学雷锋，奋斗青春第一课（软件学院团委学生会，2025.3.4）+0.5
15、易班做月饼劳动教育活动第二场（易班工作站，2025.12.22）+0.5
16、软件学院“青蓝相承，助梦新翼”辅导活动三（软件学院团委学生会，2024.12.5）+0.5
17、易班包饺子劳动教育活动（二）（易班工作站，2024.12.1）+0.5
18、古生物博物馆文创摄影比赛（辽宁古生物博物馆志愿者协会，2024.11.6）+0.5
19、“丹青溢彩”—第十届古诗文竞演大赛决赛（沈阳师范大学读者协会，2024.11.8）+0.5
20、软件学院迎新晚会演员选拔（软件学院团委学生会，2024.10.30）+0.5
21、软件学院暑期返家乡答辩（软件学院团委学生会，2024.10.25）+0.5
22、“易”活动--迎中秋月饼DIY 第四场（易班工作站，2024.10.25）+0.5</t>
  </si>
  <si>
    <t>1.班级班长（沈阳师范大学 2024.8-2025.8）+4
2.优秀学生干部（沈阳师范大学 2024年12月）+4
3.人工智能学院暑期三下多等辩决赛（沈阳师范大学 2024年10月）+0.5
4.第六次学生代表大会软件学院代表选举会（沈阳师范大学 2024年10月）+0.5
5.软件学院”情暖敬老院欢度重阳节“志愿活动（沈阳师范大学 2024年11月）+0.5
6.易班APP使用培训（沈阳师范大学 2024年11月）+0.5
7.软件学院“青蓝相承，助梦新翼“辅导活动（沈阳师范大学 2024年11月）+0.5
8.软件学院迎新晚会演员选拨（沈阳师范大学 2024年12月）+0.5
9.人工智能学院第二课堂培训会（沈阳师范大学 2025年3月）+0.5
10.人工智能学院消防安全培训（沈阳师范大学 2025年3月）+0.5
11.软件学院反电诈宣传教育报告（沈阳师范大学 2025年4月）+0.5
12.“淬炼应变思维，磨砺临场锋芒”大赛初赛（沈阳师范大学 2025年4月）+0.5
13.2025年助学贷款知识竞赛（沈阳师范大学 2025年5月）+0.5
14.人工智能学院大学生心理素质拓展大赛初赛（沈阳师范大学 2025年4月）+0.5
15.2025年学生资助诚信教育活动主题宣讲（沈阳师范大学 2025年4月）+0.5
16.乐享学行·智趣挑战四部曲初赛（沈阳师范大学 2025年5月）+0.5
17.乐享学行·智趣挑战四部曲决赛（沈阳师范大学 2025年5月）+0.5
18.“春风化语 剧映部华"校园心理情景剧初赛（沈阳师范大学 2025年4月）+0.5
19.人工智能学院团学第21届部长换届选举大会（沈阳师范大学 2025年6月）+0.5
20.“淬炼应变思维，磨砺临场锋芒“大赛决赛（沈阳师范大学 2025年5月）+0.5
21.综测小组（沈阳师范大学 2024年9月） +0.5
22.双选会志愿者（沈阳师范大学 2024年11月）+0.5
23.2025沈阳皇姑第三届半程马拉松突出贡献者（沈阳皇姑马拉松组委会 2025.6）+1</t>
  </si>
  <si>
    <t xml:space="preserve">1.沈阳师范大学人工智能学院第二十届团学组织学生会学习部部长（沈阳师范大学人工智能学院，2024-2025）+4
2.沈阳师范大学2024年大学生暑假社会实践活动先进个人（共青团沈阳师范大学委员会，2024.10）+4
3.人工智能学院寝室文化节（人工智能学院团委学生会，2024.10.11）+0.5
4.人工智能学院双十心理比赛大众评审活动（人工智能学院团委学生会，2024.10.23）+0.5
5.人工智能学院迎新晚会演员选拔彩排（人工智能学院团委学生会，2024.10.29）+0.5
6.人工智能学院招就处志愿活动（人工智能学院团委学生会，2024.11.12）+0.5
7.第二课堂成绩单管理部全校工作人员培训会（沈阳师范大学团委，2024.11.14）+0.5
8.人工智能学院“青蓝相承，助梦新翼”辅导活动（人工智能学院团委学生会，2024.12.04）+0.5
9.人工智能学院基层学院调查（人工智能学院团委学生会，2025.03.07）+0.5
10.“乐享学行·智趣挑战”四部曲决赛（人工智能学院团委学生会，2025.04.10）+0.5
11.人工智能学院第二课堂培训会（人工智能学院团委学生会，2025.04.23）+0.5
12.“春风化雨 剧映韶华”校园心理情景剧（人工智能学院团委学生会，2025.04.24）+0.5
13.人工智能学院大学生心理素质拓展大赛（人工智能学院团委学生会，2025.05.15）+0.5
14.人工智能学院团学第21届部长换届选举大会（人工智能学院团委学生会，2025.06.27）+0.5 
15.毕业典礼服务工作（沈阳师范大学青年志愿者联合会，2024.12.21）+0.5 
16.毕业生毕业证学位证发放（沈阳师范大学青年志愿者联合会，2024.12.21）+0.5 
17.人工智能学院迎新活动（沈阳师范大学青年志愿者联合会，2024.12.21）+0.5 
18.人工智能学院校园开放日志愿活动（沈阳师范大学青年志愿者联合会，2024.12.21）+0.5 
19.软件学院招就处签约仪式志愿服务（沈阳师范大学青年志愿者联合会，2024.12.21）+0.5 
20.迎新前准备工作（沈阳师范大学青年志愿者联合会，2024.12.21）+0.5 
21.软件学院劳动模范纪念馆志愿活动（沈阳师范大学青年志愿者联合会，2025.05.06）+0.5 
22.软件学院招就处备考研讨会志愿活动（沈阳师范大学青年志愿者联合会，2025.05.06）+0.5 
</t>
  </si>
  <si>
    <t xml:space="preserve">1.暑期社会实践优秀团队成员，（沈阳师范大学委员会，2024年10月）（4/7）+2
2.寒假社会实践优秀团队成员，（沈阳师范大学委员会，2025年6月）（6/8）+2
3.阳光广播台新媒体运营部副部长，（沈阳师范大学委员会，2024年9月-2025年6月）+4
4.沈阳师范大学先进团支部，（沈阳师范大学委员会，2025年4月）+2
5.2025双选会志愿服务，（沈阳师范大学委员会，2025年6月）+0.5
6.敬老院志愿服务，（沈阳师范大学委员会，2024年12月）+0.5
7.雷锋学习活动，（沈阳师范大学委员会,2025年3月）+0.5
8.24年线上志愿活动，（软件学院团委学生会，2024年10月）+0.5
9.寒假社会实践答辩观众，（软件学院团委学生会，2025年3月）+0.5
10.反电诈宣传，（软件学院团委学生会，2025年3月）+0.5
11.暑期返家乡答辩观众，（软件学院团委学生会，2024年10月）+0.5
12.暑期三下乡答辩初赛观众，（软件学院团委学生会，2024年9月）+0.5
13.暑期三下乡答辩决赛观众，（软件学院团委学生会，2024年10月）+0.5
14.消防安全培训，（软件学院团委学生会，2025年6月）+0.5
15.阳光书香朗诵大赛决赛观众，（沈阳师范大学委员会，2024年12月）+0.5
16.古诗文竞演大赛决赛观众，（沈阳师范大学委员会，2024年11月）+0.5
17.校园媒体培训会，（沈阳师范大学委员会，2024年10月）+0.5
18.24年线上志愿活动，（软件学院团委学生会，2024年11月）+0.5
</t>
  </si>
  <si>
    <t>1.人工智能学院勤工助学中心部长（共青团沈阳师范大学人工智能学院委员会 ，2024年9月-2025年9月）+4
2.大学生暑假社会实践活动优秀团队（共青团沈阳师范大学委员会，2024年10月）+2
3.助学贷款知识竞赛（沈阳师范大学人工智能学院，2024年6月12日）+0.5
4.人工智能学院消防安全培训（沈阳师范大学人工智能学院，2025年6月6日）+0.5
5.学生资助诚信教育活动主题宣讲（人工智能学院团委学生会，2025年6月5日）+0.5
6.榜样面对面 校友讲座（沈阳师范大学人工智能学院，2025年5月25日）+0.5
7.“自强之星大学生”评选决赛（沈阳师范大学人工智能学院，2025年5月16日）+0.5
8.心理素质拓展大赛初赛（沈阳师范大学人工智能学院，2025年5月15日）+0.5
9.校园心理情景剧初赛（沈阳师范大学人工智能学院，2025年4月24日）+0.5
10.精技办公，慧聚青春（沈阳师范大学人工智能学院，2025年4月14日）+0.5
11.乐享学行智趣挑战四部曲初赛（沈阳师范大学人工智能学院，2025年3月27日）+0.5
12.乐享学行智趣挑战四部曲决赛（沈阳师范大学人工智能学院，2025年4月10日）+0.5
13.第十三届形象礼仪培训讲座（沈阳师范大学人工智能学院，2025年3月21日）+0.5
14.反电诈宣传教育报告（沈阳师范大学人工智能学院，2025年3月13日）+0.5
15.雷锋知识竞答决赛（沈阳师范大学人工智能学院，2025年3月11日）+0.5
16.软件学院基层学院调查（沈阳师范大学人工智能学院，2025年3月7日）+0.5
17.第十三届“家教之星”评选决赛（沈阳师范大学人工智能学院，2024年11月15日）+0.5
18.第十三届“勤工助学文化节”系列活动分会场（沈阳师范大学人工智能学院，2024年11月1日）+0.5
19.人工智能学院双十心理比赛大众评审活动（沈阳师范大学人工智能学院，2024年10月24日）+0.5
20.暑期三下乡社会实践答辩赛初赛（沈阳师范大学人工智能学院，2024年9月27日）+0.5
21.校园开放日志愿活动（沈阳师范大学青年志愿者联合会，2024年12月21日）+0.5
22.2025届毕业生秋季校园就业双选会志愿活动（沈阳师范大学青年志愿者联合会，2025年6月19日）+0.5</t>
  </si>
  <si>
    <t>1.班级班长+4
2.沈阳师范大学优秀学生干部（沈阳师范大学，2024.12）+4
3.第六次学生代表大会软件学院代表选举会（人工智能学院，2024.11.26）+0.5
4.软件学院基层学院调查（人工智能学院，2025.3.7）+0.5
5.人工智能学院团学第21届部长换届选举大会（人工智能学院，2025.6.27）+0.5
6.沈师校园媒体打call活动5次（沈阳师范大学，2025.8.13）+2.5
7.软件学院节粮学习，传统美德线上志愿活动（人工智能学院，2024.9.10）+0.5
8.软件学院希望工程圆梦行动助力方式一（人工智能学院，2024.11.18）+0.5
9.软件学院希望工程圆梦行动助力方式二（人工智能学院，2024.11.19）+0.5
10.软件学院迎新活动（人工智能学院，2024.8.31）+0.5
11.软件学院校园开放日志愿活动（人工智能学院，2024.12.21）+0.5
12.软件学院反电诈宣传教育报告（沈阳师范大学，2025年3月）+0.5
13.人工智能学院消防安全培训（沈阳师范大学，2025年6月）+0.5
14.综测评测小组成员+0.5</t>
  </si>
  <si>
    <t>1.沈阳师范大学优秀团支部(共青团沈阳师范大学委员会，2024年4月)+2
2.影视课堂:电影中的非线性叙事(沈阳师范大学迷影社，2024年9月24日)+0.5
3.剪纸映盛世，共庆祖国华诞-刻纸活动(沈阳师范大学民间手工艺协会，2024年9月28日)+0.5
4.软件学院暑期“三下乡”答辩初赛(软件学院团委学生会，2024年10月8日)+0.5
5.寝室文化节&amp; 寝室安全展演大赛&amp; 初赛彩排(软件学院团委学生会，2024年10月10日)+0.5
6.软件学院&amp; 情暖敬老院欢度重阳节&amp; 志愿活动(软件学院团委学生会，2024年10月11日)+0.5
7.软件学院暑期三下乡答辩决赛(软件学院团委学生会，2024年10月11日)+0.5
8.软件学院双十心理比赛大众评审活动(软件学院团委学生会，2024年10月24日)+0.5
9.软件学院暑期返家乡答辩(软件学院团委学生会，2024年10月25日)+0.5
10.软件学院迎新晚会演员选拔(软件学院团委学生会，2024年10月30日)+0.5
11.第十三届“勤工助学文化节”系列活动分会场(软件学院团委学生会，2024年11月1日)+0.5
12.易班app使用培训(软件学院团委学生会，2024年11月14日)+0.5
13.第十三届“家教之星”评选决赛(软件学院团委学生会，2024年11月15日)+0.5
14.红色精神耀中华，传承爱党爱国之魂(音乐学院团委学生会，2024年11月15日)+0.5
15.软件学院反电诈宣传教育报告(软件学院团委学生会，2025年3月13日)+0.5
16.毕业设计答辩秘书筛选工作(软件学院团委学生会，2025年5月7日)+0.5
17.2021级毕业设计答辩秘书(一)(软件学院团委学生会，2025年5月10)+0.5
18.2021级毕业设计答辩秘书(二)(软件学院团委学生会，2025年5月11日)+0.5
19.活动门票-来沈阳植物园赴沈师戏剧之约(沈阳师范大学团委，2025年5月31)+0.5
20.人工智能学院消防安全培训(软件学院团委学生会，2025/06/06)+0.5
21.2025届毕业生秋季校园就业双选会志愿服务(沈阳师范大学青年志愿者联合会2025年6月19日)+0.5
22.寝室长（沈阳师范大学，2025年）+2</t>
  </si>
  <si>
    <t>1. 班级班长+4
2. 人工智能学院第21届部长换届选举大会（人工智能学院，2025.06.27）+0.5
3. 2025年助学贷款知识竞赛观众（人工智能学院，2025.06.12）+0.5
4. 第二课堂培训会（校团委，2025.06.12）+0.5
5. 人工智能学院消防安全培训（人工智能学院，2025.06.06）+0.5
6. 2025年学生资助诚信教育活动主题宣讲（人工智能学院，2025.06.05）+0.5
7. 人工智能学院大学生心理素质拓展大赛初赛（人工智能学院，2025.05.15）+0.5
8. 人工智能学院第二课堂培训会（人工智能学院，2025.04.23）+0.5
9. 软件学院反电诈宣传教育报告（人工智能学院，2025.03.13）+0.5
10. 雷锋知识竞答决赛（人工智能学院，2025.03.11）+0.5
11. 第六次学生代表大会软件学院代表选举会（人工智能学院，2024.11.26）+0.5
12. 青课堂校园媒体打call活动5次（沈阳师范大学，2025.8.13）+2.5
13. 软件学院节粮学习志愿服务（沈阳师范大学，2024年9月）+0.5
14. 国防运动会志愿服务（沈阳师范大学，2024年11月）+0.5
15. 软件学院希望工程助力志愿服务两次（人工智能学院，2024.11.18）+1
16.综测评测小组成员+0.5</t>
  </si>
  <si>
    <t>1.人工智能学院学院第十九届团委宣传部部长（沈阳师范大学人工智能学院学院，2024年12月）+4
2.人工智能学院消防安全培训（沈阳师范大学人工智能学院，2025年6月）+0.5
3.人工智能学院-智能桌椅-主题活动（沈阳师范大学人工智能学院，2020.4）+0.5
4.人工智能学院-创意AI-主题活动（沈阳师范大学人工智能学院，2025.4）+0.5
5.人工智能学院-环保卫士-主题活动（沈阳师范大学人工智能学院，2025年4月）+0.5
6.人工智能学院学院-社区服务日-主题活动（沈阳师范大学人工智能学院，2025年4月）+0.5
7.“乐享学行，智趣挑战”四部曲初赛（沈阳师范大学人工智能学院，2025年4月）+0.5
8.人工智能学院学院反电诈宣传教育报告（沈阳师范大学人工智能学院，2025年，3月）+0.5
9.“雷锋知识竞答决赛”（沈阳师范大学人工智能学院，2025年3月）+0.5
10.人工智能学院基层学院调查（沈阳师范大学人工智能学院，2025年13月）+0.5
11.人工智能学院“青蓝相承，筑梦新意”辅导活动三（沈阳师范大学人工智能学院，2024年12月）+0.5
12.人工智能学院“青蓝相承，筑梦新意”辅导活动二（沈阳师范大学人工智能学院，2024年12月）+0.5
13.人工智能学院“青蓝相承，筑梦新意”辅导活动一（沈阳师范大学人工智能学院，2024年12月）+0.5
14.第六次学生代表大会人工智能学院代表选举会（沈阳师范大学人工智能学院，2024年12月）+0.5
15.人工智能学院迎新晚会第一次彩排演员（沈阳师范大学人工智能学院，2024年11月）+0.5
16.人工智能学院招就处志愿活动（沈阳师范大学人工智能学院，2024年11月）+0.5
17.人工智能学院迎新晚会第一次彩排工作人员（沈阳师范大学人工智能学院，2024年11月）+0.5
18.人工智能学院迎新晚会演员选拔（沈阳师范大学人工智能学院，2025年1月）+0.5
19.人工智能学院学院寝室文化节展演决赛二（沈阳师范大学人工智能学院，2024年11 ）+0.5
20.人工智能学院新生大创项目培训课程（沈阳师范大学人工智能学院，2024年10月）+0.5
21.人工智能学院学院第二十一届部长换届选举大会（沈阳师范大学人工智能学院学院，2025年6月）+0.5</t>
  </si>
  <si>
    <t>1.主题诵读赛优秀志愿者  (沈阳师范大学图书馆  2024年11月)+0.5
2.软件学院迎新活动  (软件学院 2024年8月)+0.5
3.no.62聆悦|第一次  (沈阳师范大学图书馆 2024年10月)+0.5
4.no.63聆悦|坚持  (沈阳师范大学图书馆 2024年11月)+0.5
5.no.64聆悦|味道  (沈阳师范大学图书馆 2025年3月)+0.5
6.朗读协会迎新活动 (沈阳师范大学图书馆 2024年8月31日)+0.5
7.软件学院校园开放日志愿活动 (软件学院 2024年8月31)+0.5
8.软件学院节粮学习志愿服务活动 (软件学院 2024年9月10日)+0.5
9.诗词鉴赏协助管理 (沈阳师范大学图书馆 2024年10月)+0.5
10.感遇成长，奋辑不辍师大朗读者决赛 (沈阳师范大学图书馆 2025年5月 )+0.5
11.软件学院反电诈宣传教育报告 (软件学院 2025年3月)+0.5
12.先贤烁语，古韵回响师大朗读者决赛 (沈阳师范大学图书馆 2024年11月)+0.5
13.no61.聆悦/选择 (沈阳师范大学图书馆 2024年9月)+0.5
14.沈阳师范大学优秀学生 (沈阳师范大学 2024年12月)+4
15.图书馆朗读协会综合事务部部长(正职)  (沈阳师范大学图书馆 2025年7月)+3</t>
  </si>
  <si>
    <t>1.优秀自管会干部 (沈阳师范大学,2025年3月) +4
2.软件学院第一届大学生自管会宣传组织部部长 (共青团沈阳师范大学软件学院委员会,2024年9月23日) +4
3.2025年暑假大学生“返家乡”社会实践活动 (共青团鞍山市铁东区委员会,2025年8月19日) +0.5
4.2025年寒假大学生“返家乡”社会实践活动 (共青团鞍山市铁东区委员会,2025年2月24日) +0.5
5.第十三届“家教之星”评选决赛 (软件学院团委学生会,2024年11月15日) +0.5
6.第一届软件学院大学生自管会纳新面试 (软件学院团委学生会,2024年12月3日) +0.5
7.软件学院基层学院调查 (软件学院团委学生会,2025年3月7日) +0.5
8.软件学院反电诈宣传教育报告 (软件学院团委学生会,2025年3月13日) +0.5
9.“健康卫士:世界卫生日知识大比拼”决赛 (软件学院团委学生会,2025年4月18日) +0.5
10.人工智能学院消防安全培训 (软件学院团委学生会,2025年6月6日) +0.5
11.2025届毕业生秋季校园就业双选会志愿活动 (沈阳师范大学青年志愿者联合会,2024月11月14日) +0.5
12.2025届毕业生春季校园就业双选会志愿活动 (沈阳师范大学青年志愿者联合会,2025月4月10日) +0.5</t>
  </si>
  <si>
    <t>1.人工智能学院消防安全培训（人工智能学院，2025年6月）+0.5
2.“依旧寄情，留夏欢盈”跳蚤市场活动（第三生活区自管会，2025年6月）+0.5
3.沈阳师范大学2025年校园音乐节海选（沈阳师范大学团委，2025年5月）+0.5
4.“龙龙送夏，棕意浓浓”科普纳新宣传（辽宁古生物博物馆志愿者协会，2025年5月）+0.5
5.新媒体联盟学生骨干素质提升培训（沈阳师范大学新媒体联盟，2025年5月）+0.5
6.软件学院反电诈宣传教育报告（人工智能学院团委学生会，2025年3月）+0.5
7.雷锋月里学雷锋，奋斗青春第一课（人工智能学院团委学生会，2025年3月）+0.5
8.记者节系列活动&amp;mdash；阳光书香朗诵大赛决赛（沈阳师范大学阳光广播台，2024年12月）+0.5
9.软件学院“青蓝相承，助梦新翼”辅导活动三（人工智能学院，2024年12月）+0.5
10.软件学院“青蓝相承，助梦新翼”辅导活动二（人工智能学院，2024年12月）+0.5
11.“丹青溢彩”——第十届古诗文竞演大赛决赛（沈阳师范大学读者协会，2024年11月）+0.5
12.软件学院迎新晚会演员选拔（人工智能学院团委学生会，2024年10月）+0.5
13.2025届毕业生秋季校园就业双选会志愿活动（2024年11月）+0.5
14.软件学院 2024-2025 学年软件学院 8 月 31 日迎新志愿服务志愿活动（2024年9月）+0.5
15.寝室长+2
16.沈阳师范大学新媒体联盟优秀记者（沈阳师范大学党委宣传部，2025年5月）+4</t>
  </si>
  <si>
    <r>
      <t xml:space="preserve">1.沈阳师范大学先进团支部2023级7班成员（沈阳师范大学委员会，2025年4月）+2
</t>
    </r>
    <r>
      <rPr>
        <sz val="9"/>
        <rFont val="宋体"/>
        <charset val="134"/>
      </rPr>
      <t>2.沈阳师范大学2024年大学生暑假社会实践活动优秀团队9/11（沈阳师范大学委员会，2024年10月）+2</t>
    </r>
    <r>
      <rPr>
        <sz val="9"/>
        <color rgb="FF000000"/>
        <rFont val="宋体"/>
        <charset val="134"/>
      </rPr>
      <t xml:space="preserve">
3.沈阳师范大学计算机2023级计算机科学与技术7班组织委员（沈阳师范大学，2024年）+2
4.软件学院12月14日四六级寄存志愿活动志愿者（沈阳师范大学，2024年12月）+0.5
5.2025届毕业生秋季校园就业双选会志愿服务志愿者（沈阳师范大学，2024年11月）+0.5
6.软件学院情暖敬老院欢度重阳节志愿活动志愿者（沈阳师范大学，2024年10月）+0.5
7.国防运动会志愿者（沈阳师范大学，2024年10月）+0.5
8.“以青春之名 行文明之旅”——2024年全国大学生文明旅游暑期实践活动（中国青年报社，2024年9月）+0.5
9.综测算分（沈阳师范大学，2025年）+0.5
10.人工智能学院消防安全培训观众（沈阳师范大学，2025年6月6日）+0.5
11.软件学院反电诉宣传教育报告（沈阳师范大学，2025年3月13日）+0.5
12.软件学院暑期返家乡答辩（沈阳师范大学，2024年10月25日）+0.5
13.软件学院暑期三下乡答辩决赛（沈阳师范大学，2024年10月11日）+0.5
14.毕业设计答辦秘书筛选工作（沈阳师范大学，2025年5月7日）+0.5
15.2021级毕业设计答辩秘书（一）（沈阳师范大学，2025年5月10日）+0.5
16.2021级毕业设计答辩秘书（二）（沈阳师范大学，2025年5月11日）+0.5</t>
    </r>
  </si>
  <si>
    <t>1.沈阳师范大学校园电视台短视频制作部副部长（沈阳师范大学校园电视台，2024年9月）+4
2.沈阳师范大学第六届新媒体大赛微视频类作品二等奖（共青团沈阳师范大学委员会，2025年7月）+2
3.校园电视台全台大会（沈阳师范大学校园电视台，2024年11月）+0.5
4.软件学院反电诈宣传教育报告（沈阳师范大学人工智能学院，2025年3月）+0.5
5.第14届校园电视台第二次全台大会（沈阳师范大学校园电视台，2025年4月）+0.5
6.校友话生涯 榜样面对面 校友讲座（沈阳师范大学人工智能学院，2025年5月）+0.5
7.人工智能学院消防安全培训（沈阳师范大学人工智能学院，2025年6月）+0.5
8.优秀学生干部（沈阳师范大学党委宣传部，2025年7月）+4</t>
  </si>
  <si>
    <t>1.人工智能学院4月8日双选会前期准备工作志愿活动（沈阳师范大学，2025年4月8日）+0.5
2.人工智能学院12月4日校园招聘会志愿服务志愿活动（沈阳师范大学，2025年12月4日）+0.5
3.软件学院节粮学习，传统美德线上志愿服务活动（沈阳师范大学，2024年9月10日）+0.5
4.软件学院希望工程圆梦行动助力方式一活动志愿者（沈阳师范大学，2024年11月18日）+0.5
5.软件学院希望工程圆梦行动助力方式二活动志愿者（沈阳师范大学，2024年11月19日）+0.5
6.软件学院8月31日迎新活动（沈阳师范大学，2024年8月31日）+0.5
7.免费午餐线上巡查活动（沈阳师范大学，2025年4月2日）+0.5
8.软件学院12月14日四六级寄存志愿活动（沈阳师范大学，2025年12月14日）+0.5
9.软件学院沈阳市“五送”进校园志愿服务活动（沈阳师范大学，2025年5月6日）+0.5
10.2025届毕业生秋季校园就业双选会志愿服务（沈阳师范大学，2025年6月19日）+0.5
11.4月10日2025届毕业生春季校园就业双选会（沈阳师范大学，2025年4月10日）+0.5
12.毕设答辩工作志愿服务活动（一)（沈阳师范大学，2025年5月10日）+0.5
13.软件学院暑期返家乡答辩（沈阳师范大学，2024年10月25日）+0.5
14.软件学院反电诈宣传教育报告（沈阳师范大学，2025年3月13日）+0.5
15.毕业设计答辩秘书筛选工作（沈阳师范大学，2025年5月7日）+0.5
16.校友话生涯 榜样面对面 校友讲座（沈阳师范大学，2025年5月25日）+0.5
17.人工智能学院消防安全培训（沈阳师范大学，2025年6月6日）+0.5
18.沈阳师范大学2024年大学生暑假社会实践活动优秀团队成员（沈阳师范大学，2024年10月）+2
19.2024年全国大学生文明旅游暑期实践活动优秀实践个人（沈阳师范大学，2024年9月）+0.5
20.“铁血铸军魂,爱国荣耀颂”2024建国75周年全民军史教育宣传活动一等奖（沈阳师范大学，2025年1月）+0.5
21.毕设答辩工作志愿服务活动（二)（沈阳师范大学，2025年5月11日）+0.5</t>
  </si>
  <si>
    <t xml:space="preserve">1. 2023级计算机科学与技术3班组织委员（沈阳师范大学，2024年9月）+2  
2. 2025年朝阳市网络安全检查（辽宁安盟综合服务中心，2025年4月）+0.5  
3. 2025年本溪市网络安全检查（辽宁安盟综合服务中心，2025年6月）+0.5  
4. 软件学院双十心理比赛大众评审活动（人工智能学院团委学生会，2024年10月）+0.5  
5. 软件学院暑期返家乡答辩（人工智能学院团委学生会，2024年10月）+0.5  
6. 第十三届“家教之星”评选决赛（人工智能学院团委学生会，2024年11月）+0.5  
7. 2024“奏响中国”课堂乐器教学论坛（音乐学院团委学生会，2024年12月）+0.5  
8. 软件学院反电诈宣传教育报告（人工智能学院团委学生会，2025年3月）+0.5  
9. “花漾巾帼·插出春日序章”展览活动（美术与设计学院团委学生会，2025年3月）+0.5  
10. 第十三届形象礼仪培训讲座（人工智能学院团委学生会，2025年3月）+0.5  
11. 精技办公，慧聚青春（人工智能学院团委学生会，2025年4月）+0.5  
12. 2021级毕业设计答辩秘书（人工智能学院团委学生会，2025年5月）+0.5  
13. 学院仓库清扫整理（人工智能学院团委学生会，2025年5月）+0.5  
14. 校友话生涯 榜样面对面 校友讲座（人工智能学院团委学生会，2025年5月）+0.5  
15. 数苑教坛·薪火相传（理科分会场）（数学与系统科学学院团委学生会，2025年5月）+0.5  
16. 活动门票-来沈阳植物园赴沈师戏剧之约（沈阳师范大学团委，2025年5月）+0.5  
17. 中外经典声乐作品赏析音乐会（音乐学院团委学生会，2025年6月）+0.5  
18. 2025年学生资助诚信教育活动主题宣讲（人工智能学院团委学生会，2025年6月）+0.5  
19. 人工智能学院消防安全培训（人工智能学院团委学生会，2025年6月）+0.5  
20. “血色铭青史·诗韵颂华章”十五届新诗会（沈阳师范大学播音主持协会，2025年6月）+0.5  
21. 第二课堂培训会6.9第三场（沈阳师范大学团委，2025年6月）+0.5  </t>
  </si>
  <si>
    <t>1.青课堂活动（沈阳师范大学，2025年5月）+4
2.软件节粮学习（沈阳师范大学青年志愿者联合会，2024年9月）+0.5
3.软件希望工程助力活动（沈阳师范大学青年志愿者联合会，2024年，11月）+0.5
4.垃圾分类活动（中益青少年志愿服务，2024年11月）+0.5
5.2025届秋季毕业生双选会志愿活动（沈阳师范大学青年志愿者联合会，2025年6月）+0.5
6.2025届春季毕业生双选会活动（沈阳师范大学志愿者联合会，2025年6月）+0.5
7.国际志愿者公益活动（中益青少年公益志愿服务中心，2024年12月）+3.5                                    8.宿舍寝室长（沈阳师范大学）+2</t>
  </si>
  <si>
    <t>1.“青色”梦启航，“月”照创新章创业分享会（沈阳师范大学KAB创业俱乐部，24.10.25)+0.5
2.软件学院暑期返家乡答辩(软件学院团委学生会 24.10.25)+0.5
3.软件学院双十心理比赛大众评审活动(软件学院团委学生会 24.10.24)+0.5
4.第二课堂培训会6.25第一场(沈阳师范大学团委 25.6.25)+0.5
5.人工智能学院消防安全培训(软件学院团委学生会 25.6.6)+0.5
6.软件学院反电诈宣传教育报告(软件学院团委学生会 25.3.13)+0.5
7.软件学院寒假社会实践答辩决赛(软件学院团委学生会 25.3.19)+0.5
8.2025年学生资助诚信教育活动主题宣讲(软件学院团委学生会 25.6.5)+0.5
9.25年雷锋精神知识点学习证明(25.3.10)+0.5
10.25年感谢恩师公益活动证书(25.3.21)+0.5
11.沈师校园媒体打cal活动3(25.8.13)+0.5
12.沈师校园媒体打cal活动4(25.8.13)+0.5
13.沈师校园媒体打cal活动5(25.8.13)+0.5
14.沈师校园媒体打cal活动1(25.8.13)+0.5
15.沈师校园媒体打cal活动2(25.8.13)+0.5
16.24年迎新活动志愿者5小时(25.11.14)+0.5
17.希望工程圆梦志愿活动5小时(24.11.21)+0.5
18.节粮学习传统美德志愿服务2小时(24.11.21)+0.5.                             19.新闻中心校园任职(24.11.11)+0.5
20.寝室长+2</t>
  </si>
  <si>
    <t>1.2025年助学贷款知识竞赛（沈阳师范大学人工智能学院，2025年6月）+0.5  
2.人工智能学院消防安全培训（沈阳师范大学人工智能学院，2025年6月）+0.5
3.校友话生涯 榜样面对面校友讲座（沈阳师范大学人工智能学院，2025年5月）+0.5
4.人工智能学院大学生心理素质拓展（沈阳师范大学人工智能学院，2025年5月）+0.5
5.“乐享学行·智趣挑战”四部曲决赛（沈阳师范大学人工智能学院，2025年4月）+0.5  
6.纵横友谊赛（沈阳师范大学纵横思辩协会，2025年6月）+0.5
7.第一届智渊杯象棋比赛（沈阳师范大学棋类联盟，2025年4月）+0.5  
8.民心联盟餐餐守“粮”心光盘行动（民心联盟志愿服务社团，2025年4月）+0.5
9.镂纸鎏光，剪艺传情一民间手工艺（沈阳师范大学民间手工艺协会，2025年4月）+0.5
10.“乐享学行·智趣挑战”四部曲初赛（沈阳师范大学人工智能学院，2025年3月）+0.5  
11.兰亭书法协会第四次硬笔常规活动（沈阳师范大学兰亭书法协会，2025年4月）+0.5  
12.“国一领航，数模启智”分享会（沈阳师范大学建模社团，2025年4月）+0.5  
13.软件学院反电诈宣传教育报告（沈阳师范大学人工智能学院，2025年3月）+0.5  
14.沈阳师范大学6月6日双选会志愿活动(人工智能学院团委学生会 2025年6月) +0.5
15.软件学院扫雪志愿活动(二) (沈阳师范大学人工智能学院 2025年2月) +0.5
16.“乘儒辩之风，展浩然正气” (沈阳师范大学君晞思辩社 2024年11月) +0.5
17.文学院“文苑英华”古诗文大赛初赛(文学院团委学生会 2024年11月) +0.5
18.兰亭书法协会第二次软笔常规活动（沈阳师范大学兰亭书法协会，2024年11月）+0.5  
19.沈阳师范大学捐衣活动志愿者(人工智能学院团委学生会 2025年6月) +0.5
20.“我与名嘴面对面”访谈活动（沈阳师范大学播音主持协会，2024年11月）+0.5  
21.2025沈阳皇姑第三届半程马拉松突出贡献者（沈阳皇姑第三届半程马拉松组委会，2025年5月）+1</t>
  </si>
  <si>
    <t>1.班级团支书+4
2.暑假云端相伴志愿者（沈阳师范大学青年志愿者联合会，2024.9.10）+0.5
3.第六次学生代表大会软件学院代表选举会（软件学院团委学生会，2024.11.26）+0.5
4.软件学院扫雪活动（二）（软件学院团委学生会，2025.2.27）+0.5
5.2025暑假大学生送法下乡志愿（株洲市大学生法治志愿会，2025.8.15）+0.5
6.软件学院反电诈宣传教育报告会（软件学院团委学生会，2025.3.13）+0.5
7.人工智能学院第二课堂培训会（软件学院团委学生会，2025.4.23）+0.5
8.人工智能学院消防安全培训（软件学院团委学生会，2025.6.7）+0.5
9.本科教学质量监控管委会志愿（沈阳师范大学青年志愿者联合会，2024.9.14）+0.5
10.软件学院节粮学习，传统美德线上志愿服务活动（沈阳师范大学青年志愿者联合会，2024.9.10）+0.5
11.软件学院希望工程圆梦行动助力方式一（沈阳师范大学青年志愿者联合会，2024.11.18）+0.5
12.软件学院希望工程圆梦行动助力方式二（沈阳师范大学青年志愿者联合会，2024.11.19）+0.5
13.沈师校园媒体打call活动1（软件学院团委学生会，2025.8.13）+0.5
14.沈师校园媒体打call活动2（软件学院团委学生会，2025.8.13）+0.5
15.沈师校园媒体打call活动3（软件学院团委学生会，2025.8.13）+0.5</t>
  </si>
  <si>
    <t>1.寝室文化节彩排，（沈阳师范大学，2024年10月）  +0.5
2.人工智能学院迎新晚会演员选拔，（沈阳师范大学，2024年10月）  +0.5
3.人工智能学院迎新晚会第一次彩排，（沈阳师范大学，2024年11月）+0.5
4.第十三届“家教之星”评选决赛，（沈阳师范大学，2024年11月）  +0.5
5.“领航新时代 逐梦新征程”主题微宣讲大赛，（沈阳师范大学，2024年11月）+0.5
6.宫颈健康课堂讲座，（沈阳师范大学，2024年12月）  +0.5
7.人工智能学院“青蓝相承，助梦新翼”辅导活动一，（沈阳师范大学，2024年12月  +0.5
8.人工智能学院扫雪志愿活动二，（沈阳师范大学，2025年2月）  +0.5
9.人工智能学院反电诈宣传教育报告，（沈阳师范大学，2025年3月） +0.5
10.人工智能学院消防安全培训，（沈阳师范大学，2025年6月）  +0.5
11.人工智能学院节粮学习，传统美德线上志愿服务活动，（沈阳师范大学，2024年9月）+0.5
12.人工智能学院希望工程圆梦行动助力方式一活动，（沈阳师范大学，2024年11月） +0.5
13.人工智能学院希望工程圆梦行动助力方式二活动，（沈阳师范大学，2024年11月） +0.5
14.和平区教育系统专场洽谈会志愿者，（沈阳师范大学，2024年11月） +0.5
15.人工智能学院8.31日迎新活动，（沈阳师范大学，2024年8月） +0.5
16.25年感谢恩师公益活动，（沈阳师范大学，2025年3月） +0.5
17.沈师校园媒体打call活动1，（沈阳师范大学，2025年8月） +0.5
18.沈师校园媒体打call活动2，（沈阳师范大学，2025年8月） +0.5
19.沈师校园媒体打call活动3，（沈阳师范大学，2025年8月） +0.5
20.沈师校园媒体打call活动4，（沈阳师范大学，2025年8月） +0.5
21.沈师校园媒体打call活动5，（沈阳师范大学，2025年8月） +0.5
22.2025届毕业生秋季校园就业双选会志愿服务，（沈阳师范大学，2025年6月） +0.5</t>
  </si>
  <si>
    <t>1. 沈阳师范大学2025年大学生寒假社会实践活动优秀团队成员（共青团沈阳师范大学委员会 2025.6）+2
2.2025届毕业生秋季校园就业双选会志愿服务（沈阳师范大学青年志愿者联合会 2025.6.19）+0.5
3.“丹青溢彩”第十届古诗文竞演大赛初赛（沈阳师范大学读者协会 2024.10.15）+0.5
4.软件学院反电诈宣传教育报告（软件学院团委学生会 2025.3.13）+0.5
5.人工智能学院大学生心理素质拓展大赛初赛（软件学院团委学生会 2025.5.15）+0.5
6.人工智能学院消防安全培训（软件学院团委学生会 2025.6.6）+0.5
7.软件学院节粮学习，传统美德线
上志愿服务活动（沈阳师范大学青年志愿者联合会 2024.9.10）+0.5
8.一起云支教志愿活动（沈阳师范大学青年志愿者联合会 2024.9.24）+0.5
9.迎新志愿者（沈阳师范大学青年志愿者联合会 2024.9.24）+0.5
10.软件学院8月31日迎新活动（沈阳师范大学青年志愿者联合会2024.12.21）+0.5
11.软件学院希望工程圆梦行动助力
方式一活动志愿者（沈阳师范大学青年志愿者联合会 2024.11.18）+0.5
12.软件学院希望工程圆梦行动助力
方式二（沈阳师范大学青年志愿者联合会 2024.11.19）+0.5
13.和平区教育系统专场洽谈会志愿者（沈阳师范大学青年志愿者联合会 2024.12.21）+0.5
14.软件学院9月29日欢度国庆敬老院志愿活动（沈阳师范大学青年志愿者联合会 2024.12.21）+0.5
15.软件学院四六级考试物品寄存志愿服务（沈阳师范大学青年志愿者联合会 2024.12.21）+0.5
16.2025年寒假云端相伴志愿活动（沈阳师范大学青年志愿者联合会  2025.03.12）+0.5
17.软件学院12月14日四六级寄存志愿活动（沈阳师范大学青年志愿者联合会 2025.5.6）+0.5</t>
  </si>
  <si>
    <t xml:space="preserve">1.软件学院扫雪志愿活动（沈阳师范大学软件学院，2025年2月）+0.5
2.敬老院重阳节志愿活动（沈阳师范大学软件学院，2024年10月）+0.5
3.软件学院考研寄存服务志愿活动（沈阳师范大学软件学院，2024年12月） +0.5
4.铁西区教育系统专场洽谈会志愿活动(沈阳师范大学软件学院,2024年10月) +0.5
5.和平区教育系统专场洽谈会志愿活动(沈阳师范大学软件学院，2024年10月)
6.国庆养老院志愿活动(沈阳师范大学软件学院,2024年9月) +0.5
7.软件学院迎新志愿活动(沈阳师范大学软件学院,2024年9月) +0.5
8.沈阳数字经济企业协会引导志愿活动(沈阳师范大学软件学院,2025年5月) +0.5
9.人工智能学院招聘会志愿活动(沈阳师范大学软件学院,2025年5月) +0.5
10.软件学院“衣脉相承，爱启未来”捐衣志愿活动(沈阳师范大学软件学院,2025年5月) +0.5
11.第三期CCF教师能力提升计划培训班志愿活动(沈阳师范大学软件学院,2025年3月) +0.5
12.辽宁省高考研讨会志愿活动(沈阳师范大学软件学院,2025年3月) +0.5
13.辽宁大学招聘会志愿活动(沈阳师范大学软件学院,2025年5月) +0.5
14.沈阳师范大学金普区专场招聘会志愿活动(沈阳师范大学软件学院,2024年12月) +0.5
15.软件学院2024秋季双选会前期准备志愿活动(沈阳师范大学软件学院,2024年11月) +0.5
16.软件学院2025春季双选会志愿活动(沈阳师范大学软件学院,2025年6月) +0.5
17.软件学院2024秋季双选会后期整理志愿活动1h(沈阳师范大学软件学院，2024年11月) +0.5
18.软件学院2024秋季双选会志愿活动5h(沈阳师范大学软件学院，2024年11月)  +0.5
19.软件学院机房整理工作(沈阳师范大学软件学院,2024年10月) +0.5
20.沈阳市第二十三届社会科学普及周志愿活动(沈阳师范大学软件学院,2025年5月) +0.5 
21.沈阳师范大学无偿献血主题宣讲活动（2024年11月） +0.5
22.“热血传温暖，奉献显担当”无偿献血宣讲会（沈阳师范大学软件学院，2025年5月）+0.5
</t>
  </si>
  <si>
    <t>1.本科教学质量监控学生管委会志愿活动（沈阳师范大学本科教学质量监控学生管委会，2024年9月）+0.5
2.人工智能学院节粮学习，传统美德线上志愿服务活动（沈阳师范大学人工智能学院，2024年9月）+0.5
3.人工智能学院希望工程圆梦行动助力方式一志愿活动（沈阳师范大学人工智能学院，2024年11月）+0.5
4.人工智能学院10月24日机房整理工作志愿活动（沈阳师范大学人工智能学院，2024年12月）+0.5
5.本科教学质量监控学生管委会志愿活动（沈阳师范大学本科教学质量监控学生管委会，2025年3月）+0.5
6.人工智能学院12月14日四六级寄存志愿活动（沈阳师范大学人工智能学院，2025年5月）+0.5
7.5月9日-11日“衣脉相承，爱启未来”捐衣志愿活动（沈阳师范大学人工智能学院，2025年6月）+0.5
8.2025届毕业生秋季校园就业双选会志愿活动（沈阳师范大学人工智能学院，2025年6月）+0.5
9.5月10日至11日毕设答辩工作志愿服务活动（沈阳师范大学人工智能学院，2025年6月）+0.5
10.人工智能学院消防安全培训（沈阳师范大学人工智能学院，2025年6月）+0.5
11.校友话生涯榜样面对面校友讲座（沈阳师范大学人工智能学院，2025年5月）+0.5
12.沈阳师范大学形象礼仪培训会（沈阳师范大学校勤工助学中心，2025年3月）+0.5
13.人工智能学院反电诈宣传教育报告（沈阳师范大学人工智能学院，2025年3月）+0.5
14.人工智能学院“青蓝相承，助梦新翼”辅导活动（沈阳师范大学人工智能学院，2024年12月）+0.5
15.人工智能学院机房整理工作志愿活动（沈阳师范大学人工智能学院，2024年10月）+0.5
16.2024-2025年度“感谢恩师，你我同行”大型公益活动（沈阳师范大学人工智能学院，2025年2月）+0.5
17.2025年度青少年“传承雷锋精神，弘扬榜样力量第二课堂系列公益讲座活动（沈阳师范大学人工智能学院，2025年3月）+0.5
18.沈师校园媒体打call活动1（沈阳师范大学人工智能学院，2025年8月）+0.5
19.沈师校园媒体打call活动2（沈阳师范大学人工智能学院，2025年8月）+0.5
20.沈师校园媒体打call活动3（沈阳师范大学人工智能学院，2025年8月）+0.5</t>
  </si>
  <si>
    <t xml:space="preserve">1.大创项目训练、纳新宣讲、往届优秀项目分享（沈阳师范大学大学生创新创业中心，2024年10月11日）+0.5
2.软件学院机房整理工作志愿活动（沈阳师范大学人工智能学院，2024年10月13日）+0.5
3.软件学院“青蓝相承，助梦新翼”辅导活动一（沈阳师范大学人工智能学院，2024年12月3日）+0.5
4.软件学院反电诈宣传教育报告（沈阳师范大学人工智能学院，2025年3月13日）+0.5
5.沈阳师范大学形象礼仪培训会（沈阳师范大学学生处，2025年3月28日）+0.5
6.校友话生涯 榜样面对面 校友讲座（沈阳师范大学人工智能学院，2025年5月25日）+0.5
7.2025年大创项目路演答辩工作（沈阳师范大学大学生创新创业中心，2025年5月28日）+0.5
8.人工智能学院消防安全培训（沈阳师范大学人工智能学院，2025年6月6日）+0.5
9.软件学院节粮学习，传统美德线上志愿服务活动（沈阳师范大学人工智能学院，2024年9月10日）+0.5
10.软件学院希望工程圆梦行动助力方式一活动志愿者（沈阳师范大学人工智能学院，2024年11月18日）+0.5
11..软件学院希望工程圆梦行动助力方式二（沈阳师范大学人工智能学院，2024年11月19日）+0.5
12.软件学院10月30日机房整理工作志愿活动（沈阳师范大学人工智能学院，2024年12月21日）+0.5
13.软件学院12月14日四六级寄存志愿活动（沈阳师范大学人工智能学院，2025年5月6日）+0.5
14.“衣脉相承，爱启未来”捐衣活动志愿者（沈阳师范大学人工智能学院，2025年6月19日）+0.5
15.毕设答辩工作志愿服务活动（沈阳师范大学人工智能学院，2025年6月19日）+0.5
16.“传承雷锋精神，弘扬榜样力量”第二课堂系列公益讲座活动（雷锋杂志社，2025年3月8日）+0.5
17.沈师校园媒体打call活动1（沈阳师范大学，2025年8月13日）+0.5
18.沈师校园媒体打call活动2（沈阳师范大学，2025年8月13日）+0.5
19.沈师校园媒体打call活动3（沈阳师范大学，2025年8月13日）+0.5
20.沈师校园媒体打call活动4（沈阳师范大学，2025年8月13日）+0.5
</t>
  </si>
  <si>
    <t>1.优秀记者证书+4
2.新媒体联盟部长+5
3.人工智能学院消防安全培训（沈阳师范大学，2025年6月）+0.5
4.新媒体联盟学生骨干素质提升培训（沈阳师范大学，2025年5月）+0.5
5.软件学院反电诈宣传教育报告（沈阳师范大学，2025年3月）+0.5
6.新媒体联盟集体培训（沈阳师范大学，2024年11月）+0.5</t>
  </si>
  <si>
    <t>1.软件学院传统美德线上志愿服务活动（沈阳师范大学青年志愿者联合会2024年9月10日）+0.5
2.软件学院迎新志愿服务活动（沈阳师范大学软件学院2024年9月1日）+0.5
3.软件学院希望工程圆梦行动助力方式活动一（沈阳师范大学青年志愿者联合会2024年11月18日）+0.5
4.软件学院希望工程圆梦行动助力方式活动二（沈阳师范大学青年志愿者联合会2024年11月19日）+0.5
5.2025届毕业生秋季校园就业双选会前期准备志愿服务（沈阳师范大学青年志愿者联合会2025年6月19日）+0.5
6.2025届毕业生秋季校园就业双选会后期整理志愿服务（沈阳师范大学青年志愿者联合会2025年6月19日）+0.5
7.寝室文化节，寝室安全展演大赛，初赛彩排（软件学院团委学生会2024年10月10日）+0.5
8.软件学院迎新晚会演员选拔（软件学院团委学生会2024年10月30日）+0.5
9.2024年沈阳师范大学第三季师大达人秀（沈阳师范大学团委2024年11月6日）+0.5
10.24年沈师第三季师大达人秀（沈阳师范大学团委2024年11月6日）+0.5
11.软件学院迎新晚会第一次彩排（软件学院团委学生会2024年11月8日）+0.5
12.第十三届“家教之星”评选决赛（软件学院团委学生会2024年11月15日）+0.5
13.软件学院“青蓝相承，筑梦新翼”辅导活动一（软件学院团委学生会2024年12月3日）+0.5
14.软件学院扫雪志愿活动（二）（软件学院团委学生会2025年2月27日）+0.5
15.软件学院反电诈宣传教育报告（软件学院团委学生会2025年3月13日）+0.5
16.校团委自主报名培训会（周三第3场）（沈阳师范大学团委2025年3月19日）+0.5
17.校团委自主报名培训会（周四第3场）（沈阳师范大学团委2025年3月20日）+0.5
18.人工智能学院大学生心理素质拓展大赛初赛（软件学院团委学生会2025年5月15日）+0.5
19.人工智能学院消防安全培训（软件学院团委学生会2025年6月6日）+0.5
20.沈师校园媒体打call活动（沈阳师范大学2025年8月13日）+0.5</t>
  </si>
  <si>
    <t>1.人工智能学院暑期三下乡社会实践答辩赛初赛（人工智能学院团委学生会，2024年9月）  +0.5
2.人工智能学院暑期返家乡答辩（人工智能学院团委学生会，2024年10月）  +0.5
3.易班app使用培训（人工智能学院团委学生会，2024年11月）  +0.5
4.第十三届“家教之星”评选决赛（人工智能学院团委学生会，2024年11月）  +0.5
5.2024“奏响中国”课堂乐器教学论坛（音乐学院团委学生会，2024年12月）  +0.5
6.“雷锋知识竞答决赛”活动（人工智能学院团委学生会，2025年3月）  +0.5
7.人工智能学院反电诈宣传教育报告（人工智能学院团委学生会，2025年3月）  +0.5
8.“花漾巾帼·插出春日序章”展览活动②号（美术与设计学院团委学生会，2025年3月）  +0.5
9.第十三届形象礼仪培训讲座（人工智能学院团委学生会，2025年3月）  +0.5
10.人工智能学院寒假返家乡社会实践答辩（人工智能学院团委学生会，2025年4月）  +0.5
11.“点亮绿色星球，共赴地球之约”活动（沈阳师范大学暖光爱心公益协会，2025年4月）  +0.5
12.“精技办公，慧聚青春”活动（人工智能学院团委学生会，2025年4月）  +0.5
13.毕业设计答辩秘书筛选工作（人工智能学院团委学生会，2025年5月）  +0.5
14.2021级毕业设计答辩秘书(一）（人工智能学院团委学生会，2025年5月） +0.5
15.2021级毕业设计答辩秘书(二)（人工智能学院团委学生会，2025年5月）  +0.5
16.人工智能学院消防安全培训（人工智能学院团委学生会，2025年6月）  +0.5
17.第二课堂培训会6.9第三场（沈阳师范大学团委，2025年6月）  +0.5
18.人工智能学院12月14日四六级寄存志愿活动（沈阳师范大学青年志愿者联合会，2024年12月）  +0.5
19.2025届毕业生秋季校园就业双选会志愿服务（沈阳师范大学青年志愿者联合会，2024年11月）  +0.5
20.4月10日2025届毕业生春季校园就业双选会（沈阳师范大学青年志愿者联合会，2025年4月）  +0.5</t>
  </si>
  <si>
    <t>1.2023级计科六班组织委员  +2
2.软件学院反电诈宣传教育报告 (人工智能学院团委学生会 2024年10月) +0.5
3.第六次学生代表大会软件学院代表选举会 (人工智能学院团委学生会 2024年11月) +0.5
4.软件学院双十心理比赛大众评审活动 (人工智能学院团委学生会 2024年10月) +0.5
5.人工智能学院消防安全培训 (人工智能学院团委学生会 2025年6月) +0.5
6.2025届毕业生秋季校园就业双选会前期准备工作志愿者  (人工智能学院团委学生会 2024年11月) +0.5
7.双选会志愿者  (人工智能学院团委学生会 2025年6月) +0.5
8.2025届毕业生春季校园就业双选会志愿者 (人工智能学院团委学生会 2025年4月) +0.5
9.沈阳师范大学校园媒体大call活动×5（沈阳师范大学 2025年8月）+2.5
10.节粮学习，传统美德线上志愿活动（沈阳师范大学青年志愿者联合会 2024年9月）+0.5
11.希望工程圆梦行动活动二志愿者（沈阳师范大学青年志愿者联合会 2024年11月）+0.5
12.希望工程圆梦行动活动一志愿者（沈阳师范大学青年志愿者联合会 2024年11月）+0.5
13.综测小组成员 +0.5</t>
  </si>
  <si>
    <t xml:space="preserve">1.人工智能学院暑期返家乡答辩 （人工智能学院团委学生会，2024年10月）+0.5
2.第一届人工智能学院大学生自管会纳新面试 （人工智能学院团委学生会，2024年12月）+0.5
3.人工智能学院“青蓝相承，助梦新翼”辅导活动一（人工智能学院团委学生会，2024年12月）+0.5
4.人工智能学院“青蓝相承，助梦新翼”辅导活动二（人工智能学院团委学生会，2024年12月）+0.5
5.人工智能学院“青蓝相承，助梦新翼”辅导活动三（人工智能学院团委学生会，2024年12月）+0.5
6.雷锋月里学雷锋，奋斗青春第一课（人工智能学院团委学生会，2025年3月）+0.5
7.人工智能学院基层学院调查（人工智能学院团委学生会，2025年3月）+0.5
8.“雷锋知识竞答决赛”活动（人工智能学院团委学生会，2025年3月）+0.5
9.人工智能学院反电诈宣传教育报告（人工智能学院团委学生会，2025年3月）+0.5
10.“龙龙送夏，粽意浓浓”科普纳新宣传（ 辽宁古生物博物馆志愿者协会，2025年5月）+0.5
11.人工智能学院消防安全培训（人工智能学院团委学生会，2025年6月）+0.5
12.一站式育人工程之旧物义捐、义换、易卖活动（第三生活区自管会，2025年6月）+0.5
13.人工智能学院大学生自管会办公部部长 （沈阳师范大学人工智能学院委员会，2024年9月）+4                                                                                                                                                                                                                                                                                                                               </t>
  </si>
  <si>
    <t xml:space="preserve">1.“青色”梦启航，“月”照创新章创业分享会（沈阳师范大学KAB创业俱乐部，2024年10月25日)+0.5
2.软件学院暑期返家乡答辩(软件学院团委学生会，2024年10月25日)+0.5
3.软件学院双十心理比赛大众评审活动(软件学院团委学生会，2024年10月24日)+0.5
4.第二课堂培训会6.25第一场(沈阳师范大学团委，2025年6月25日)+0.5
5.人工智能学院消防安全培训(软件学院团委学生会，2025年6月6日)+0.5
6.软件学院反电诈宣传教育报告(软件学院团委学生会，2025年3月13日)+0.5
7.软件学院寒假社会实践答辩决赛(软件学院团委学生会，2025年3月19日)+0.5
8.2025年学生资助诚信教育活动主题宣讲(软件学院团委学生会，2025年6月5日)+0.5
9.25年雷锋精神知识点学习证明(沈阳师范大学，2025年3月10日)+0.5
10.25年感谢恩师公益活动证书(沈阳师范大学，2025年3月21日)+0.5
11.沈师校园媒体打cal活动3(沈阳师范大学，2025年8月13日)+0.5
12.沈师校园媒体打cal活动4(沈阳师范大学，2025年8月13日)+0.5
13.沈师校园媒体打cal活动5(沈阳师范大学，2025年8月13日)+0.5
14.沈师校园媒体打cal活动1(沈阳师范大学，2025年8月13日)+0.5
15.沈师校园媒体打cal活动2(沈阳师范大学，2025年8月13日)+0.5
16.24年迎新活动志愿者5小时(沈阳师范大学，2025年12月21日)+0.5
17.软件学院希望工程圆梦行动助力方式一(沈阳师范大学，2024年11月18日)+0.5
18.软件学院希望工程圆梦行动助力方式二(沈阳师范大学，2024年11月19日)+0.5
19.节粮学习传统美德志愿服务2小时(沈阳师范大学，2024年9月10日)+0.5.                           </t>
  </si>
  <si>
    <t>1.“领航新时代 逐梦新征程”主题微宣讲大赛（沈阳师范大学，2024.11.19）+0.5
2.人工智能学院消防安全培训（沈阳师范大学，2025.6.6）+0.5
3.反诈宣传讲座（沈阳师范大学，2025.7.10）+0.5
4.软件学院“青蓝相承，助梦新翼”辅导活动（沈阳师范大学，2024.12.3）+0.5
5.软件学院12月14日四六级寄存志愿活动（沈阳师范大学，2024.12.14）+0.5
6.2025届毕业生秋季校园就业双选会志愿服务（沈阳师范大学，2025.6.6）+0.5
7.25年感谢恩师公益活动（沈阳师范大学，2025.3.21）+0.5
8.25年雷锋精神知识点学习（沈阳师范大学，2025.3.8）+0.5
9.沈师校园媒体打call活动1（沈阳师范大学，2025.8.13）+0.5
10.沈师校园媒体打call活动2（沈阳师范大学，2025.8.13）+0.5
11.沈师校园媒体打call活动3（沈阳师范大学，2025.8.13）+0.5
12.沈师校园媒体打call活动4（沈阳师范大学，2025.8.13）+0.5
13.软件学院节粮学习，传统美德线上志愿服务活动（沈阳师范大学，2024.9.10）+0.5
14.软件学院希望工程圆梦行动助力方式一活动志愿者（沈阳师范大学，2024.11.18）+0.5
15.软件学院希望工程圆梦行动助力方式二（沈阳师范大学，2024.11.19）+0.5
16.软件学院8月31日迎新活动（沈阳师范大学，2024.8.31）+0.5
17.软件学院10月20日机房整理工作志愿活动（沈阳师范大学，2024.10.20）+0.5
18.软件学院反电诈宣传教育报告（沈阳师范大学，2025.3.13）+0.5
19.沈师校园媒体打call活动5（沈阳师范大学，2025.8.13）+0.5</t>
  </si>
  <si>
    <t>1.软件学院反电诈宣传教育广告（沈阳师范大学，2025年3月）+0.5
2.人工智能学院消防安全培训（沈阳师范大学，2025年6月）+0.5
3.25年雷锋精神知识点学习证明（沈阳师范大学，2025年3月）+0.5
4.沈师校园媒体打call活动1（沈阳师范大学，2025年8月）+0.5
5.沈师校园媒体打call活动2（沈阳师范大学，2025年8月）+0.5
6.本科教学质量监控学生管委会志愿时数补录（沈阳师范大学，2024年9月）+0.5
7.软件学院节粮学习，传统美德线上志愿服务活动（沈阳师范大学，2024年9月）+0.5
8.软件学院希望工程圆梦行动助力方式一活动志愿者（沈阳师范大学，2024年11月）+0.5
9.“职引前程，筑梦金普”（沈阳师范大学，2025年5月）+0.5
10.2025届毕业生秋季校园就业双选会志愿服务（沈阳师范大学，2025年6月）+0.5
11.担任班级宣传委员（沈阳师范大学，2024年8月）+2
12.沈阳师范大学先进团支部2023级7班成员（沈阳师范大学，2025年4月）+2
13.综测算分（沈阳师范大学，2025年）+0.5</t>
  </si>
  <si>
    <t>1.软件学院希望工程圆梦行动助力方式一活动志愿者（沈阳师范大学青年志愿联合会，2024-11-28）+0.5  
2.软件学院希望工程圆梦行动助力方式二活动志愿者（沈阳师范大学青年志愿联合会，2024-11-28）+0.5  
3.软件学院校园开放日志愿活动（沈阳师范大学青年志愿联合会，2024-12-21）+0.5 
4.5月27日沈阳皇姑第三届半程马拉松志愿者（沈阳师范大学青年志愿联合会，2025-6-19）+0.5
5.钢琴系优秀学生舞台实践（音乐学院，2025-6-4）+0.5 
6.校团委自主报名培训会（周一3场）（校团委团享空间，2025-3-16）+0.5  
7.校团委自主报名培训会（周一2场）（校团委团享空间，2025-3-16）+0.5 
8.校团委自主报名培训会（周一1场）（校团委团享空间，2025-3-16）+0.5 
9.软件学院反电诈宣传教育报告（人工智能学院，2025-3-13）+0.5 
10.“雷锋知识竞答决赛”（人工智能学院，2025-3-10）+0.5 
11.雷锋月里学雷锋，奋斗青春第一课（人工智能学院，2025-3-3）+0.5 
12.绿色步伐，共筑青春（外国语学院，2024-11-28）+0.5  
13.红色精神耀中华，传承爱党爱国之魂（音乐学院，2024-11-15）+0.5 
14.第十三届“家教之星”评选决赛（人工智能学院，2024-11-14）+0.5 
15.软件学院反电诈宣传教育报告（人工智能学院，2020-3-11）+0.5
16.第十三届形象礼仪培训讲座（人工智能学院，2025-3-21）+0.5
17.人工智能学院消防安全培训（人工智能学院，2025-6-26）+0.5
18.2025全民禁毒宣传月集中宣传教育活动（校园安全与管理处，2025-6-24）+0.5</t>
  </si>
  <si>
    <t>1.2025年5月10至5月11日毕设答辩工作志愿服务活动（一）（软件学院团委学生会，2025.5.10）+0.5 
2.2025年5月27日沈阳皇姑第三届半程马拉松志愿者（沈阳师范大学青年志愿联合会，2025.6.19）+0.5 
3.2024年11月29日软件学院希望工程圆梦行动助力方式二活动志愿者（沈阳师范大学青年志愿联合会，2024.11.28）+0,5 
4.2024年11月18日软件学院希望工程圆梦行动助力方式一活动志愿者（沈阳师范大学青年志愿联合会，2024.11.28）+0.5 
5.钢琴系优秀学生舞台实践（音乐学院团委学生会，2025.6.25）+0.5 
6.2025年5月10至5月11日毕设答辩工作志愿服务活动（二）（软件学院团委学生会，2025.5.11）+0.5 
7.毕业设计答辩秘书筛选工作（软件学院团委学生会，2025.5.7）+0.5 
8.团委会自主报名培训会场一（沈阳师范大学团委，2025.3.17）+0.5 
9.团委会自主报名培训会场二（沈阳师范大学团委，2025.3.17）+0.5 
10.团委会自主报名培训会场三（沈阳师范大学团委，2025.3.17）+0.5 
11.软件学院反电诈宣传教育报告（软件学院团委学生会，2025.3.13）+0.5 
12.2025年全民禁毒宣传月集中宣传教育活动（沈阳师范大学团委，2025.6.25）+0.5
13.2025年助学贷款知识竞赛（软件学院团委学生会，2025.6.12）+0.5
14.依“旧”寄情，留“夏”欢盈-旧物捐换卖（第二生活区自管会，2025.6.7）+0.5
15.人工智能学院消防安全培训（软件学院团委学生会，2025.6.6）+0.5
16.绿色步伐，青春共筑（低碳青年计划）（沈阳师范大学暖光爱心公益协会，2024.11.26）+0.5
17.红色精神耀中华，传承爱党爱国之魂（音乐学院团委学生会，2024.11.15）+0.5
18.第十三届“家教之星”评选决赛（软件学院团委学生会，2024.11.15）+0.5</t>
  </si>
  <si>
    <t>1.本科教学质量监控学生管委会志愿（沈阳师范大学,2024年9月）+0.5
2.软件学院节粮学习，传统美德线上志愿服务（人工智能学院，2024年9月）+0.5
3.软件学院希望工程圆梦助力方式志愿者（人工智能学院，2024年11月）+0.5
4.软件学院四六级考试物品寄存志愿服务（人工智能学院，2024年12月）+0.5
5.软件学院反电炸宣传教育报告（人工智能学院，2025年3月）+0.5
6.“职引前程，筑梦金普”（沈阳师范大学，2025年5月）+0.5
7.2025届毕业生秋季校园就业双选会志愿者服务（沈阳师范大学，2025年6月）+0.5
8.人工智能学院消防安全培训（人工智能学院，2025年6月）+0.5
9.担任班级心理委员（人工智能学院）+2
10.沈阳师范大学先进团支部（人工智能学院，2025年4月）+2
11.综合素质测评小组（沈阳师范大学人工智能学院，2025年）+0.5
12.25年雷锋精神知识点学习证明（沈阳师范大学，2025年3月）+0.5</t>
  </si>
  <si>
    <t>1.软件学院机房整理工作志愿活动（沈阳师范大学人工智能学院 2024年10月13日）+0.5
2.第十三届“家教之星”评选决赛（沈阳师范大学人工智能能学院 2024年11月15日）+0.5
3.“领航新时代 逐梦新征程”主题微宣讲大赛（沈阳师范大学人工智能学院2024年11月19日）+0.5
4.软件学院“青蓝相承，筑梦新翼”辅导活动一（沈阳师范大学人工智能学院2024年12月3日）+0.5
5.软件学院反电诈宣传教育报告（沈阳师范大学人 工智能学院2025年3月13日）+0.5
6.校友话生涯 榜样面对面 校友讲座（沈阳师范大学人工智能学院2025年5月25日）+0.5
7.人工智能学院消防安全培训（沈阳师范大学人工智能学院2025年6月6日）+0.5
8.反诈宣传讲座（沈阳师范大学人工智能学院2025年7月10日）+0.5
9.2025年感谢恩师公益活动证书（沈阳师范大学人工智能学院2025年3月24日）+0.5
10.沈阳师范大学校园媒体打call活动（沈阳师范大学人工智能学院2025年8月13日）+0.5
11.2025年雷锋精神知识点学习证明（沈阳师范大学人工智能学院2025年3月9日）+0.5
12.软件学院节粮学习，传统美德线上服务活动（沈阳师范大学人工智能学院2024年9月10日）+0.5
13.软件学院希望工程圆梦行动助力方式二（沈阳师范大学人工智能学院2024年11月19日）+0.5
14.软件学院8月31日迎新活动（沈阳师范大学人工智能学院2024年12月21日）+0.5
15.软件学院10月23日机房整理工作志愿活动（沈阳师范大学人工智能学院2024年12月21日）+0.5
16.软件学院12月14日四六级寄存志愿活动（沈阳师范大学人工智能学院2025年5月6日）+0.5
17.6月6日双选会（沈阳师范大学人工智能学院2025年6月19日）+0.5</t>
  </si>
  <si>
    <t>1.沈阳师范大学先进团支部（共青团沈阳师范大学委员会，2025年4月）+2
2.沈阳师范大学软件学院2024届新生助理辅导员（沈阳师范大学软件学院，2024年10月）+1
3.2025年寒假返家乡活动（2025年2月）+0.5
4.2025年暑假返家乡活动（2025年8月）+0.5
5.2025暑假志愿活动（2025年7月）+0.5
6.人工智能学院消防安全培训参与者（2025年6月）+0.5
7.软件学院反电诈宣传教育报告（2025年3月）+0.5
8.商创协会学科竞赛部负责人（沈阳师范大学商创协会 2025年6月）+3</t>
  </si>
  <si>
    <t>1.沈阳师范大学社会实践活动优秀团队（共青团沈阳师范大学委员会，2024年10月）+2
2.沈师足球联赛（体院团委学生会，2025年6月）+0.5
3.沈师足球联赛（体院团委学生会，2025年6月）+0.5
4.“雷锋知识竞答决赛”活动（人工智能学院团委学生会，2025年3月）+0.5
5.沈阳植物园赴沈师戏剧之约（沈阳师范大学团委学生会，2025年5月）+0.5
6.太阳照常升起演出活动（沈阳师范大学雅阁剧社，2024年10月）+0.5
7.学生资助诚信教育活动宣讲（人工智能学院团委学生会，2025年6月）+0.5
8.人工智能学院消防安全培训（人工智能学院团委学生会，2025年6月）+0.5
9.软件学院反电诈宣传教育（人工智能学院团委学生会，2025年3月）+0.5
10.寝室长 +2</t>
  </si>
  <si>
    <t>1.软件学院节粮学习，传统美德线上志愿服务活动（沈阳师范大学，2024年9月）+0.5
2.软件学院希望工程圆梦行动助力方式一活动志愿者（沈阳师范大学，2024年11月）+0.5
3.软件学院希望工程圆梦行动助力方式二（沈阳师范大学，2024年11月）+0.5
4.和平区教育系统专场洽谈会（沈阳师范大学，2024年12月）+0.5
5.软件学院8月31日迎新活动（沈阳师范大学，2024年12月）+0.5
6.寝室文化节（沈阳师范大学，2024年10月）+0.5
7.第十三届“家教之星”评选决赛（沈阳师范大学，2024年11月）+0.5
8.软件学院“青蓝相承，助梦新翼”辅导活动一（沈阳师范大学，2024年12月）+0.5
9.软件活动反电诈宣传教育报告（沈阳师范大学，2025年3月）+0.5
10.人工智能学院消防安全培训（沈阳师范大学，2025年6月）+0.5
11.25年雷锋精神知识点学习证明（沈阳师范大学，2025年3月）+0.5
12.25年感谢恩师公益活动证书（沈阳师范大学，2025年3月）+0.5
13.沈师校园媒体打call活动1（沈阳师范大学，2025年8月）+0.5
14.沈师校园媒体打call活动2（沈阳师范大学，2025年8月）+0.5
15.沈师校园媒体打call活动3（沈阳师范大学，2025年8月）+0.5
16.沈师校园媒体打call活动4（沈阳师范大学，2025年8月）+0.5</t>
  </si>
  <si>
    <t xml:space="preserve">1.沈师校园媒体打call活动1（沈阳师范大学，2025.8.13）+0.5   
2.沈师校园媒体打call活动2（沈阳师范大学，2025.8.13）+0.5                                                
3.沈师校园媒体打call活动3（沈阳师范大学，2025.8.13）+0.5                                               
 4. 沈师校园媒体打call活动4（沈阳师范大学，2025.8.13）+0.5
5.人工智能学院双十心理比赛大众评审活动观众（沈阳师范大学人工智能学院，2024年10月24日）+0.5
6.反电诈宣传教育报告（沈阳师范大学人工智能学院，2025年3月13日）+0.5
7.人工智能学院消防安全培训（沈阳师范大学人工智能学院，2025年6月6日）+0.5
8.人工智能学院8月31日迎新活动（沈阳师范大学，2024.8.31）+0.5 
9.人工智能学院节粮学习，传统美德线上志愿服务活动（沈阳师范大学，2024.9.10）+0.5
10.毕业生秋季校园就业双选会志愿服务（沈阳师范大学，2024.11.14）+0.5  
11.2025届毕业生秋季校园就业双选会志愿活动（沈阳师范大学青年志愿者联合会，2025年6月6日）+0.5
12.人工智能学院6月14日四六级寄存志愿活动（沈阳师范大学，2025.6.14）+0.5 
13.人工智能学院希望工程圆梦行动助力方式一活动志愿者（沈阳师范大学，2024.11.18）+0.5                                
14.人工智能学院希望工程圆梦行动助力方式二（沈阳师范大学，2024.11.19）+0.5        
15.25年雷锋精神知识点学习（沈阳师范大学，2025.3.8）+0.5 
</t>
  </si>
  <si>
    <t xml:space="preserve">1.软件学院迎新晚会第一次彩排（沈阳师范大学，2024年11月28日）+0.5
2.第十三届“家教之星”评选决赛（沈阳师范大学，2024年11月28日）+0.5
3.“领航新时代 逐梦新征程”主题微宣讲大赛（沈阳师范大学，2024年12月11日）+0.5
4.软件学院机房整理工作志愿活动（沈阳师范大学，2024年10月30日）+0.5
5.25年雷锋精神知识点学习证明（沈阳师范大学，2025年3月10日）+0.5
6.软件学院反电诈宣传教育报告（沈阳师范大学，2025年3月19日）+0.5
7.25年感谢恩师公益活动证书（沈阳师范大学，2025年3月26日）+0.5
8.沈师校园媒体打call活动1（沈阳师范大学，2025年8月13日）+0.5
9.沈师校园媒体打call活动2（沈阳师范大学，2025年8月13日）+0.5
10.软件学院节粮学习，传统美德线上志愿服务活动（沈阳师范大学，2024年9月10日）+0.5
11.软件学院希望工程圆梦行动助力方式一活动志愿者（沈阳师范大学，2024年11月18日）+0.5
12.软件学院希望工程圆梦行动助力方式二（沈阳师范大学，2024年11月19日）+0.5
13.2025届毕业生秋季校园就业双选会志愿服务（沈阳师范大学，2025年6月19日）+0.5
14软件学院8月31日迎新活动（沈阳师范大学，2024年8月31日）+0.5
</t>
  </si>
  <si>
    <t>1.沈阳师范大学新生助理辅导员(沈阳师范大学，2024年10月)+1
2.人工智能学院消防安全培训(人工智能学院团委学生会，2025年6月)+0.5
3.人工智能学院反电诈宣传教育报告(人工智能学院团委学生会，2025年3月)+0.5
4.人工智能学院双十心理比赛大众评审活动(人工智能学院团委学生会，2025年3月)+0.5
5.人工智能学院大学生心理素质拓展大赛(人工智能学院团委学生会，2025年3月)+0.5
6.担任班委会宣传委员+2
7.国防运动会志愿服务（沈阳师范大学，2024年11月）+0.5
8.国防运动会志愿服务（沈阳师范大学，2025年6月）+0.5
9.易活动-音乐季开幕式（沈阳师范大学，2024年8月）+0.5</t>
  </si>
  <si>
    <t>1.2024节粮，传统美德线上志愿服务活动（沈阳师范大学，2024.11.19） +0.5
2.机动车驾驶证（2025.3.12） +0.5
3.飞利浦公司自主实践（2025.2，飞利浦医疗有限公司） +0.5
4.2025小动物保护志愿活动（中国小动物保护协会，2025.5.12） +0.5
5.24地球保护5小时志愿（北京国际交流协会，2025.8.5） +0.5
6.软件学院反电诈宣传教育报告（沈阳师范大学人工智能学院，2025.3.29） +0.5
7.综合素质测评小组(沈阳师范大学人工智能学院，2025.9) +0.5
8.人工智能学院消防安全培训 （沈阳师范大学人工智能学院，2025.6.6）+0.5
9.软件学院迎新晚会演员选拔 （沈阳师范大学人工智能学院，2025.10.30） +0.5
10.文学院“文苑英华”古诗文大赛初赛（沈阳师范大学文学院，2024.11.22）+0.5
11.东软智睿公司自主实践（沈阳东软智睿放疗技术有限公司，2025.7） +0.5
12.IITC工信人才岗位能力评价证书(工业和信息化部人才交流中心，2025.2.24) +0.5
13.昇腾微认证（华为，2025.6)+0.5</t>
  </si>
  <si>
    <t>1、第六次学生代表大会人工智能学院代表选举会（人工智能学院团委学生会，202年11月26日）+0.5
2、人工智能学院“青蓝相承，助梦新翼”辅导活动一（人工智能学院团委学生会，2024年12月3日）+0.5
3、人工智能学院反电诈宣传教育报告（人工智能学院团委学生会，2025年3月13日）+0.5
4、人工智能学院第二课堂培训会（人工智能学院团委学生会，2025年4月23日）+0.5
5、人工智能学院消防安全培训（人工智能学院团委学生会，2025年6月6日)+0.5
6、人工智能学院23级计算机科学与技术6班团支书（人工智能学院，2024年9月)+4</t>
  </si>
  <si>
    <t>1.寝室文化节彩排，（沈阳师范大学，2024年10月）  +0.5
2.人工智能学院反电诈宣传教育报告，（沈阳师范大学，2025年3月） +0.5
3.沈师校园媒体打call活动1，（沈阳师范大学，2025年8月） +0.5
4.沈师校园媒体打call活动2，（沈阳师范大学，2025年8月） +0.5
5.人工智能学院8.31日迎新活动，（沈阳师范大学，2024年8月） +0.5
6.人工智能学院迎新志愿者，（沈阳师范大学，2024年8月） +0.5
7.和平区教育系统专场洽谈会志愿者，（沈阳师范大学，2024年11月） +0.5
8.人工智能学院学生管委会成员 （沈阳师范大学，2024年9月）  +0.5
9.人工智能学院计科四班纪律委员  （沈阳师范大学，2024年） +2</t>
  </si>
  <si>
    <t>1.担任寝室寝室长（人工智能学院，2025.3）+2
2.沈阳师范大学优秀团支部（共青团沈阳师范大学委员会，2025.4）+2
3.人工智能学院消防安全培训（人工智能学院，2025.6.6）+0.5
4.人工智能学院反电诈宣传教育报告（人工智能学院，2025.3.13）+0.5
5.人工智能学院创意AI主题活动（人工智能学院，2025.4.24）+0.5
6.人工智能学院智能桌椅主题活动（人工智能学院，2025.4.24）+0.5</t>
  </si>
  <si>
    <t>1.班级宣传委员（沈阳师范大学，2023年10月） +2
2.人工智能学院消防安全培训（2025年6月） +0.5
3.软件学院反电诈宣传教育报告（2025年3月） +0.5
4.本科教学质量监控学生管委会志愿时数补录（2024年9月）
 +0.5
5.软件学院节粮学习，传统美德线上志愿服务活动（2024年9月） +0.5
6.软件学院希望工程圆梦行动助力方式一活动志愿者（2024年11月） +0.5
7.软件学院希望工程圆梦行动助力方式二（2024年11月） +0.5</t>
  </si>
  <si>
    <t>1.寝室文化节&amp;ldquo；寝室安全展演大赛&amp;rdquo;初赛彩排（人工智能学院团委学生会2024.10）+0.5
2.软件学院迎新晚会第一次彩排（国际商学院 人工智能学院团委学生会 2024.11）+0.5 
3.软件学院反诈骗宣传教育报告（人工智能学院团委学生会 2025.3）+0.5
4.校团委自主报名培训会(周二第2场)（沈阳师范大学团委 2025.3）+0.5
5.人工智能学院大学生心理素质拓展大赛初赛（人工智能学院团委学生会2025.5）+0.5
6.人工智能学院消防安全培训（人工智能学院团委学生会 2025.6）+0.5
7.一站式育人工程之旧物义捐、义换、易买活动（第三生活区自管会2025.6）+0.5
8.第三生活区自管会跳蚤市场活动（第三生活区自管会2025.6）+0.5
9.跳蚤市场（第二生活区自管会 2025.6）+0.5
10.第二课堂培训会6.12第二场（沈阳师范大学团委 2025.6）+0.5</t>
  </si>
  <si>
    <t>1.2025助考志愿服务（志愿汇，2025年6月21日）+0.5
2.咸丰县图书馆免费开放暑期志愿服务活动（志愿汇，2025年8月8日）+0.5
3.软件学院节粮学习，传统美德线上志愿服务活动（沈阳师范大学青年志愿者联合会，2024年9月10日）+0.5
4.软件学院希望工程圆梦行动助力方式一活动志愿者（沈阳师范大学青年志愿者联合会，2024年11月18日）+0.5
5.沈阳师范大学6月6日双选会志愿者（沈阳师范大学青年志愿者联合会，2025年6月19日）+0.5
6.第二课堂培训会6.6第一场（沈阳师范大学团委，2025年6月6日）+0.5
7.“镂金刻翠，春纸焕彩”刻纸教学活动（沈阳师范大学民间手工艺协会，2025年3月16日）+0.5
8.软件学院反电诈宣传教育报告（软件学院团委学生会，2025年3月13日）+0.5
9.砾沙画影沙画社团立夏节气活动（沈阳师范大学砾沙画影社团，2025年5月11日）+0.5
10.“蝶绾千丝，神系雅趣”蝴蝶编绳活动（沈阳师范大学民间手工艺协会，2025年5月11日）+0.5</t>
  </si>
  <si>
    <t>1.寝室长（沈阳师范大学，2023年9月）+2
2.软件学院希望工程圆梦行动助力方式二（沈阳师范大学，2024年11月）+0.5
3.软件学院希望工程圆梦行动助力方式一（沈阳师范大学，2024年11月）+0.5
4.软件学院反电诈宣传教育报告（沈阳师范大学，2025年3月）+0.5
5.软件学院节粮学习，传统美德线上志愿服务活动（沈阳师范大学，2024年9月）+0.5</t>
  </si>
  <si>
    <t>1.参加节粮学习线上志愿服务活动（沈阳师范大学青年志愿者联合会，2024.9.10）+0.5
2.参加人工智能学院消防安全培训（沈阳师范大学人工智能学院团委学生会，2025.6.19）+0.5
3.参加校友话生涯讲座（沈阳师范大学人工智能学院团委学生会，2025.6.4）+0.5
4.希望工程圆梦行动助力方式一活动志愿者（沈阳师范大学青年志愿者联合会，2024.11.18）+0.5
5.希望工程圆梦行动助力方式二活动志愿者（沈阳师范大学青年志愿者联合会，2024.11.19）+0.5
6.迎新活动志愿者（沈阳师范大学青年志愿者联合会，2024.8.31）+0.5
7.2025届毕业生秋季校园就业双选会志愿服务（沈阳师范大学青年志愿者联合会，2024.11.18）+0.5
8.软件学院反电诈宣传教育（沈阳师范大学人工智能学院团委学生会，2025.3.13）＋0.5</t>
  </si>
  <si>
    <t>1.班级心理委员，（沈阳师范大学人工智能学院，2025年3月） +2
2.人工智能学院消防安全培训，(沈阳师范大学人工智能学院,2025年月3)   +0.5
3.人工智能学院反电诈宣传教育报告，(沈阳师范大学人工智能学院,2025年3月)   +0.5
4.23级计科专业综合测评小组成员，（沈阳师范大学人工智能学院，2024年9月)   +0.5
5.人工智能学院8月31日迎新活动，(沈阳师范大学人工智能学院，2024年8月)   +0.5</t>
  </si>
  <si>
    <t>1.2024青春领航旅游管理竞赛（沈阳师范大学，2024年12月）+0.5
2.软件学院反电诈宣传教育报告（沈阳师范大学，2025年3月）+0.5
3.人工智能学院消防安全培训（沈阳师范大学，2025年6月）+0.5
4.软件学院节粮学习，传统美德线上志愿服务活动（沈阳师范大学，2024年9月）+0.5
5.软件学院希望工程圆梦行动助力方式一活动志愿者（沈阳师范大学，2024年12月）   +0.5
6.软件学院希望工程圆梦行动助力方式二（沈阳师范大学，2024年12月）+0.5
7.软件学院8月31日迎新活动（沈阳师范大学，2024年12月）+0.5
8.2025届毕业生秋季校园就业双选会志愿服务 （沈阳师范大学，2025年6月）+0.5</t>
  </si>
  <si>
    <t>1，人工智能学院双十心理比赛大众评审活动（人工智能学院团委学生会，2024年10月24日）+0.5
2，人工智能学院暑期返家乡答辩（人工智能学院团委学生会， 2024年10月24日）+0.5
3，第十三届“家教之星”评选决赛（ 人工智能学院团委学生会， 2024年11月15日）+0.5 
4，人工智能学院“青蓝相承，助梦新翼”辅导活动一（ 人工智能学院团委学生会， 2024年12月3日）+0.5
5，人工智能学院反电诈宣传教育报告 人工智能学院团委学生会， 2025年3月13日） +0.5
6. 2025届毕业生秋季校园就业双选会前期准备工作志愿者（沈阳师范大学青年志愿者联合会， 2024年11月18日）+0.5
7.2025届毕业生春季校园就业双选会志愿者 （沈阳师范大学青年志愿者联合会，2025年4月10日 ）+0.5
8.取书（2024年8月）+0.5</t>
  </si>
  <si>
    <t>1.2025年人工智能学院消防安全培训(2025.6.6）+0.5
2.2025年软件学院反电诈宣传教育报告(2025.3.13)+0.5
3.2024年节粮学习活动志愿服务(2024.8.30)+0.5
4.2025年毕业生双选会志愿服务(2025.6.6)+0.5
5.2024年软件学院希望工程圆梦助力行动(2024.11.19)+0.5
6.2025年“乐享学行，智趣挑战”初赛(2025.4)+0.5
7.2025年“乐享学行，智趣挑战”决赛(2025.4)+0.5</t>
  </si>
  <si>
    <t xml:space="preserve">1.人工智能学院消防安全培训(软件学院团委学生会，2025年6月6日)+0.5
2.软件学院反电诈宣传教育报告(软件学院团委学生会，2025年3月13日)+0.5
3.沈师校园媒体打cal活动3(沈阳师范大学，2025年8月13日)+0.5
4.沈师校园媒体打cal活动4(沈阳师范大学，2025年8月13日)+0.5
5.沈师校园媒体打cal活动5(沈阳师范大学，2025年8月13日)+0.5
6.沈师校园媒体打cal活动1(沈阳师范大学，2025年8月13日)+0.5
7.沈师校园媒体打cal活动2(沈阳师范大学，2025年8月13日)+0.5
</t>
  </si>
  <si>
    <t>1.软件学院希望工程圆梦行动助力方式二（沈阳师范大学青年志愿者联合会，2024年11月）+0.5
2.软件学院希望工程圆梦行动助力方式一（沈阳师范大学青年志愿者联合会，2024年11月）+0.5
3.软件学院节约粮食，传统美德线上志愿服务活动（沈阳师范大学青年志愿者联合会，2024年9月）+0.5
4.人工智能学院消防安全培训（人工智能学院，2025年6月）+0.5
5.软件学院反电诈宣传教育报告（人工智能学院，2025年3月）+0.5
6.第六次学生代表大会软件学院代表选举会（人工智能学院，2024年11月）+0.5
7.组织委员+0.5</t>
  </si>
  <si>
    <t>1.班级组织委员（沈阳师范大学）+2；
2.搬书+0.5；
3.25年雷锋精神知识点学习（沈阳师范大学 2024.11）+0.5；
4.24年迎新生志愿10小时（沈阳师范大学 2024.12）+0.5</t>
  </si>
  <si>
    <t xml:space="preserve">1.2025届毕业生春季校园就业双选会 (人工智能学院团委学生会，2025年4月)   +0.5  
2.人工智能学院希望工程圆梦行动助力方式二(人工智能学院团委学生会，2024年11月)   +0.5   
3.人工智能学院节粮学习传统美德线上志愿服务活动(人工智能学院团委学生会，2024年9月)   +0.5   
4.人工智能学院消防安全培训(人工智能学院团委学生会，2025年6月)   +0.5      
5.2025届毕业生秋季校园就业双选会志愿服务(人工智能学院团委学生会，2024年11月)   +0.5   
6.人工智能学院沈阳市“五送”进校园志愿服务活动(人工智能学院团委学生会，2024年12月)   +0.5    
7.人工智能学院反电诈宣传教育报告(人工智能学院团委学生会，2025年3月)   +0.5  </t>
  </si>
  <si>
    <t>1.北区三号楼514宿舍长+2
2.人工智能学院消防安全培训（人工智能学院，2025年6月）+0.5
3.软件学院反电诈宣传教育报告(人工智能学院，2025年3月）+0.5
4.一站式育人工程之旧物义捐，义换
，易卖活动（沈阳师范大学，2025年7月） +0.5</t>
  </si>
  <si>
    <t>1.寝室长，（沈阳师范大学）+2
2.双选会志愿者，（沈阳师范大学软件学院，2024年11月）+0.5
3.招就处备考研讨会志愿者，（沈阳师范大学软件学院，2025年3月）+0.5</t>
  </si>
  <si>
    <t>1.寝室文化节初赛（沈阳师范大学，2024年10月）+0.5
2.软件学院基层学院调查（沈阳师范大学，2025年3月）+0.5
3.软件学院暑期返家乡答辩(沈阳师范大学，2025年3月）+0.5
4.软件学院反诈骗宣传教育报告（沈阳师范大学，2025年3月）+0.5
5.软件学院绿色科技加速营活动（沈阳师范大学，2025年4月）+0.5
6.人工智能学院消防安全培训（沈阳师范大学，2025年6月）+0.5</t>
  </si>
  <si>
    <t>1.参加人工智能学院消防安全培训（沈阳师范大学，2025年6月6日）+0.5
2.参加软件学院反电诈宣传教育报告（沈阳师范大学，2025年3月13日）+0.5
3.参加软件学院节粮学习，传统美德线上志愿服务活动（沈阳师范大学，2024年9月10日）+0.5
4.参加软件学院希望工程圆梦行动助力方式一活动志愿者（沈阳师范大学，2024年11月18日）+0.5
5.参加软件学院希望工程圆梦行动助力方式二（沈阳师范大学，2024年11月19日）+0.5</t>
  </si>
  <si>
    <t>1.天文社团纳新活动（沈阳师范大学12月）+0.5
2.人工智能学院消防安全培训（沈阳师范大学12月）+0.5
3.软件学院反电诈宣传教育报告（沈阳师范大学5月）+0.5
4.软件学院扫雪志愿活动（沈阳师范大学1月）+0.5
5.综测小组（沈阳师范大学 2025.8）+0.5</t>
  </si>
  <si>
    <t>1.任寝室长 +0.5
2.沈阳皇姑第三届半程马拉松赛事志愿活动（沈阳师范大学青年志愿联合会，2025年6月）+0.5</t>
  </si>
  <si>
    <t>1.软件学院反电诈宣传教育报告（软件学院，2025.3.13）+0.5 
2.沈阳师范大学先进团支部（共青团沈阳师范大学委员会，2025.4）+2</t>
  </si>
  <si>
    <t>1.计算机科学与技术3班学习委员(2023年9月)+2</t>
  </si>
  <si>
    <t>1.参加软件学院反电诈宣传教育报告（沈阳师范大学，2025年3月13日）+0.5
2.参加软件学院节粮学习，传统美德线上志愿服务活动（沈阳师范大学，2024年9月10日）+0.5
3.参加软件学院希望工程圆梦行动助力方式一活动志愿者（沈阳师范大学，2024年11月18日）+0.5
4.参加软件学院希望工程圆梦行动助力方式二（沈阳师范大学，2024年11月19日）+0.5</t>
  </si>
  <si>
    <t>1.本科教学质量监控学生管委会志愿时数补录，（沈阳师范大学青年志愿者联合会 ，2024年9月）+0.5
2.寝室文化节&amp;ldquo；寝室安全展演大赛&amp;rdquo；初赛彩排，（软件学院团委学生会 ，2024年10月）+0.5
3.和平区教育系统专场洽谈会，（沈阳师范大学青年志愿者联合会，2024年12月）+0.5
4.软件学院反电诈宣传教育报告，（软件学院团委学生会，2025年3月）+0.5</t>
  </si>
  <si>
    <t>1.当选寝室长 +2</t>
  </si>
  <si>
    <t xml:space="preserve">1.寝室长（沈阳师范大学）+2 </t>
  </si>
  <si>
    <t>1.软件学院反电诈宣传教育报告（软件学院团委学生会，2025年3月）
2.校团委自主报名培训会（沈阳师范大学团委，2025年3月）
3.人工智能学院消防安全培训（软件学院团委学生会，2025年6月）
4.第二课堂培训会6.12第二场（沈阳师范大学团委，2025年6月）</t>
  </si>
  <si>
    <r>
      <rPr>
        <sz val="9"/>
        <color theme="1"/>
        <rFont val="宋体"/>
        <charset val="134"/>
        <scheme val="minor"/>
      </rPr>
      <t>1.软件学院反电诈宣传教育报告（人工智能学院团委学生会，2025年3月）+0.5</t>
    </r>
    <r>
      <rPr>
        <sz val="9"/>
        <color rgb="FF000000"/>
        <rFont val="宋体"/>
        <charset val="134"/>
        <scheme val="minor"/>
      </rPr>
      <t xml:space="preserve">
2.人工智能学院消防安全培训（人工智能学院团委学生会，2025年6月）+0.5
3.本科教学质量监控学生管委会志愿时数补录（沈阳师范大学青年志愿者联合会，2024年9月）+0.5
4.本科教学质量监控学生管委会志愿时数补录（沈阳师范大学青年志愿者联合会，2025年3月）+0.5</t>
    </r>
  </si>
  <si>
    <t>计算机科学与技术2023级7班团支部沈阳师范大学先进团支部（沈阳师范大学，2025年4月）+2</t>
  </si>
  <si>
    <t>1.2025年助学贷款知识竞赛观众 （沈阳师范大学，2025年6月）+0.5
2.人工智能学院消防安全培训（沈阳师范大学，2025年6月）+0.5
3.软件学院反电诈宣传教育报告观众（沈阳师范大学，2025年3月）+0.5</t>
  </si>
  <si>
    <t>1.人工智能学院消防安全培训（沈阳师范大学，2025年6月）+0.5
2.软件学院反电诈宣传教育报告（沈阳师范大学，2025年3月）+0.5
3.搬书+0.5</t>
  </si>
  <si>
    <t xml:space="preserve">1.软件学院反电诈宣传教育报告（2025年6月7日）+0.5
2.人工智能学院消防安全培训（2025年6月7日）+0.5
</t>
  </si>
  <si>
    <t xml:space="preserve">1.青课堂人工智能学院消防安全培训（2025年6月6日）+0.5
2.青课堂软件学院反电诈宣传教育报告（2025年3月13日）+0.5
</t>
  </si>
  <si>
    <t xml:space="preserve">1.软件学院反电诈宣传教育报告(2025年3月13日)+0.5
2.人工智能学院消防安全培训(2025年6月7日)+0.5
</t>
  </si>
  <si>
    <t>1.人工智能学院消防安全培训(沈阳师范大学 2025年6月) +0.5
2.软件学院反电诈宣传教育报告(沈阳师范大学 2025年3月) +0.5</t>
  </si>
  <si>
    <t>1.软件学院反电诈宣传活动（人工智能学院，2025年3月）＋0.5
2.人工智能学院消防安全培训（人工智能学院，2025年6月）＋0.5</t>
  </si>
  <si>
    <t xml:space="preserve"> </t>
  </si>
  <si>
    <t>人工智能学院2023级计算机科学与技术（大数据方向）专业本科学生2024-2025学年 综合素质测评结果 智育测评成绩</t>
  </si>
  <si>
    <t>基础分（学分加权平均分）</t>
  </si>
  <si>
    <t>奖励分</t>
  </si>
  <si>
    <t>智育测评得分</t>
  </si>
  <si>
    <t>智育测评排名</t>
  </si>
  <si>
    <t>1.第五届辽宁省大学生程序设计竞赛 省级金奖 (辽宁省教育厅 2024年11月) (1/3) +8
2.第十六届蓝桥杯个人 国家三等奖 (蓝桥杯大赛组委会 2025年6月) (1/1) +6</t>
  </si>
  <si>
    <t>1.2025年4月第十六届蓝桥杯个人 省级二等奖(蓝桥杯大赛组委会 2025年5月)+6
2.2025睿抗机器人开发大赛（RAICOM）辽宁省编程技能竞赛个人省级三等奖（工业和信息化人才交流中心 2025.8.6）+4</t>
  </si>
  <si>
    <t>1.2025年第十六届蓝桥杯辽宁省二等奖（个人1/1 蓝桥杯大赛组委会 2025.5.26）+6
2.2025年第十二届“学创杯”全国大学生创业综合模拟大赛辽宁省选拔赛沈阳师范大学校赛一等奖 个人1/1（沈阳师范大学教务处 2025.7）+4</t>
  </si>
  <si>
    <t>1.2024年辽宁省第五届智能制造科普创意创新大赛省级一等奖 (团队成员3/4 辽宁省教育厅 2024年12月) +4
2.2024年第五届辽宁省"中软国际-卓越杯"AI挑战赛省级二等奖 (团队成员3/5 辽宁省教育厅 2024年10月) +3
3.第八届“长风杯”全国大学生大数据分析与挖掘竞赛东北分赛区暨第五届辽宁省大学生大数据分析与挖掘竞赛省级二等奖 (团队成员2/2 辽宁省教育厅 2024年12月) +3</t>
  </si>
  <si>
    <t xml:space="preserve">1.第十六届蓝桥杯全国软件和信息技术专业人才大赛全国总决赛C/C++程序设计大学B组二等奖 （个人）（蓝桥杯大赛组委会，2025年6月23日）+8
2.2025年团体程序设计天梯赛辽宁省“华山论剑”组团队二等奖 （成员3/10）（全国高等学校计算机教育研究会，2025年5月6日）+6
</t>
  </si>
  <si>
    <t>1.第十六届蓝桥杯全国软件和信息技术专业人才大赛C/C++程序设计大学B组二等奖(个人1/1)(蓝桥杯大赛组委会，2025年5月26日)+6
2.第十二届“学创杯”全国大学生创业综合模拟大赛辽宁省选拔赛沈阳师范大学校赛创业综合和数字营销模拟赛项一等奖(个人1/1)(沈阳师范大学人工智能学院，2025年7月)+4</t>
  </si>
  <si>
    <t xml:space="preserve">1.2025年第十五届蓝桥杯个人省级二等奖（蓝桥杯大赛组委会，2025年5月26日）+6 ；
2.2025 年“中国高校计算机大赛-团体程序设计天梯赛辽宁省“华山论剑”组三等奖（团队成员 4/10 全国高等学校计算机教育研究会，2025年5月6日）+4 </t>
  </si>
  <si>
    <t>1.蓝桥杯省二(个人1/1 工业和信息化部人才交流中心 2025年5月)+6</t>
  </si>
  <si>
    <t>1.沈阳师范大学大学生创新创业训练计划项目省级（团队成员1/5，沈阳师范大学大学生创新创业中心，2025年5月）+4
2.第十六届蓝桥杯省级三等奖（团队成员1/1，蓝桥杯大赛组委会，2025年5月26日）+4
3.第十二届挑战杯沈阳师范大学大学生课外学术科技作品竞赛校级三等奖成员（团队成员5/9，沈阳师范大学教务处，2025年8月）+0.5</t>
  </si>
  <si>
    <t>1.第十六届蓝桥杯C/C++程序设计大学B组个人省级三等奖 （蓝桥杯大赛组委会 2025年5月）+4
2.第八届“长风杯”全国大学生大数据分析与挖掘竞赛省级三等奖（团队成员2/3）（辽宁省教育厅 2024年12月）+2
3.2024年辽宁省大数据应用与分析大赛省级一等奖（团队成员3/3 辽宁省教育厅 2024年11月）+4</t>
  </si>
  <si>
    <t>2025年第十六届蓝桥杯个人省级二等奖 1/1（蓝桥杯大赛委员会，2025年5月26日）+6</t>
  </si>
  <si>
    <t>1.2024大学生创新创业训练计划校级项目结题（主持人1/5 沈阳师范大学 2025.5） +2
2.2025第十二届“学创杯”大赛校级一等奖（个人1/1 沈阳师范大学人工智能学院 2025.7） +4</t>
  </si>
  <si>
    <t>1.第十六届蓝桥杯个人省级三等奖（1/1）(蓝桥杯大赛组委会，2025年4月)+4
2.第十二届“学创杯”全国大学生创业综合模拟大赛辽宁省选拔赛沈阳师范大学个人校赛一等奖（1/1）（沈阳师范大学教务处 2025.7）+4
3.大学生创新创业训练计划项目结题校级 成员（4/5）(沈阳师范大学，2025年5月) +0.5</t>
  </si>
  <si>
    <t>1.第八届“长风杯”全国大学生大数据分析与挖掘竞赛东北分赛区暨第五届辽宁省大学生大数据分析与挖掘竞赛省级一等奖（团队负责人1/3）（辽宁省教育厅，2024.12）+8
2.第十二届“学创杯”全国大学生创业综合模拟大赛辽宁省选拔赛沈阳师范大学校赛创业综合和数字营销模拟赛项一等奖（1/1）（沈阳师范大学教务处，共青团沈阳师范大学委员会，沈阳师范大学大学生创新创业中心，沈阳师范大学人工智能学院，2025.7）＋4</t>
  </si>
  <si>
    <t>1.第八届“长风杯”全国大学生大数据分析与挖掘克赛东北分赛区暨第五届辽宁省大学生大数据分析与挖掘竞赛三等奖队长（辽宁省教育厅，2024年12月）+4
2.2025年第十二届“学创杯”全国大学生创业综合模拟大赛辽宁省选拔赛沈阳师范大学校赛创业综合和数字营销模拟赛项三等奖（沈阳师范大学，2025年7月）+1
3.第十六届蓝桥杯全国软件和信息技术专业人才大赛辽宁赛区C/C++程序设计大学B组三等奖（蓝桥杯大赛组委会，2025年5月26日）+4</t>
  </si>
  <si>
    <t>1.2025年第十六届蓝桥杯辽宁省个人三等奖（蓝桥杯大赛组委会 2025.5.26）+4
2.2024年辽宁省“体育+”大学生创新创业大赛二等奖（团队成员 3/4 辽宁省教育厅 2024.12）+3
3.2025年第十二届“学创杯”全国大学生创业综合模拟大赛辽宁省选拔赛沈阳师范大学校赛二等奖（沈阳师范大学教务处 2025.7）+2
4.2025年沈阳师范大学计算机博弈大赛校级三等奖（团队成员 2/3 沈阳师范大学 2025.6）+0.5
5.2025团体程序设计天梯赛成功参赛奖（全国高等学校计算机教育研究会 2025.5.6）+2</t>
  </si>
  <si>
    <t>1.2024辽宁省“体育＋”大学生创新创业大赛 省级三等奖成员 (辽宁省教育厅 2024年12月) (3/4) +2
2、沈阳师范大学第二十届计算机设计竞赛（沈阳师范大学计算机基础教学部2025.9.11，省级三等奖）（4/5）+2
3.第十五届全国大学生电子商务“创新、创意及创业”挑战赛 校级二等奖 (全国大学生电子商务“创新、创意及创业”挑战赛竞赛组织委员会 2025年5月) (5/5) +1
4.2024年辽宁省体育文化与运动健康促进大学生创新创业大赛 校级三等奖 (沈阳师范大学大学生创新创业中心 2025年3月) (3/4) +0.5</t>
  </si>
  <si>
    <t xml:space="preserve">1.2024年辽宁省智慧体育大学生创新创业大赛省级二等奖4/5（辽宁省教育厅，2024年12月）+3
</t>
  </si>
  <si>
    <t>1.第八届“长风杯”竞赛省一，（辽宁省教育厅，2024年12月）（参与者3/4）+4
2.第十二届“学创杯”省三，（“学创杯”全国大学生创业综合模拟大赛组织委员会，2025年7月）（队长1/3）+4
3.第二十届沈师计算机设计大赛校三，（沈阳师范大学教务处，2025年4月）（不区分）+1</t>
  </si>
  <si>
    <t>1.2025 年第22届全国大学生信息安全与对抗技术竞赛国家级三等奖（队长1/4 中国兵工学会信息安全与对抗专业委员会，2025年7月）+6
2.第十六届蓝桥杯全国软件和信息技术专业人才大赛辽宁赛区网络安全大学组三等奖(个人 1/1 蓝桥杯大赛组委会，2025年5月)+4
3.2025年第18届全国大学生软件创新大赛软件系统安全赛省级二等奖（队长1/3 示范性软件学院联盟，2025年3月）+6</t>
  </si>
  <si>
    <t>1.校级大创项目结题（团队成员3/5 沈阳师范大学大学生创新创业中心，2025年5月）+0.5</t>
  </si>
  <si>
    <t>1.大学生创新创业训练计划 省级项目结题 (沈阳师范大学教务处 2025年5月) (成员 3/4) +1</t>
  </si>
  <si>
    <t>1.第十六届蓝桥杯个人 省级三等奖 (蓝桥杯大赛组委会 2025年5月) (1/1) +4
2.大学生创新创业项目 校级结题 (沈阳师范大学大学生创新创业中心 2025年5月) (4/5) +0.5</t>
  </si>
  <si>
    <t>1.2025年第十六届蓝桥杯个人省级三等奖1/1（蓝桥杯大赛组委会，2025年5月26日）+4</t>
  </si>
  <si>
    <t>1、第八届“长风杯”全国大学生大数据分析与挖掘竞赛东北分赛区暨第五届辽宁省大学生大数据分析与挖掘竞赛省三 团队成员4/5（辽宁省教育厅，2024年12月）+2</t>
  </si>
  <si>
    <t xml:space="preserve">1.大学生创新创业训练计划项目 校级结题 (沈阳师范大学大学生创新创业中心 2025年5月) (3/5) +0.5
</t>
  </si>
  <si>
    <t xml:space="preserve">1.2024年辽宁省智慧体育大学生创新创业大赛 校级二等奖 (沈阳师范大学 2024年11月) (5/5) +1
</t>
  </si>
  <si>
    <t>1.2025年第十五届蓝桥杯个人省级二等奖（个人1/1 蓝桥杯大赛组委会，2025年5月26日）+6
2.2025年“学创杯”校赛二等奖（个人1/1 沈阳师范大学教务处，2025年7月）+2</t>
  </si>
  <si>
    <t xml:space="preserve">1.辽宁省大学生体育文化大学生创新创业大赛 校赛二等奖 (沈阳师范大学教务处 2025年4月) (5/5) +1
</t>
  </si>
  <si>
    <t>第十二届“学创杯”全国大学生创业综合模拟大赛辽宁省创业综合本科4组二等奖（学创杯全国大学生创业综合模拟大赛组委会，2025年6月）（1/3）+6</t>
  </si>
  <si>
    <t xml:space="preserve">1、第八届“长风杯”全国大学生大数据分析与挖掘竞赛东北分赛区暨第五届辽宁省大学生大数据分析与挖掘竞赛省三 （辽宁省教育厅，2024年12月）（2/4）+2    </t>
  </si>
  <si>
    <t>1.2025年大创项目校级奖项(沈阳师范大学)+0.5
2.2025年第十二届学创杯省赛三等奖(1/3 2025年8月 沈阳师范大学)+4</t>
  </si>
  <si>
    <t>1.中国国际大学生创新大赛 校级三等奖（团队成员4/6 沈阳师范大学 2025年6月）+0.5</t>
  </si>
  <si>
    <t>1.2024年辽宁省普通高等学校绿意杯节能环保大学生科技创新大赛一等奖(成员4/5 辽宁省教育厅，2024年10月20日)+4
2.2024年辽宁省iCAN创新创业大赛辽宁省赛区选拔赛二等奖(成员4/5 iCAN全国大学生创新创业大赛组织委员会，2024年10月 )+3</t>
  </si>
  <si>
    <t>1.2025年沈阳师范大学计算机设计竞赛 校级二等奖 (沈阳师范大学 2025年4月) (3/5) +1</t>
  </si>
  <si>
    <t xml:space="preserve">1.2024年辽宁省ican创新创业大赛省三等奖 成员（3/5）（辽宁省教育厅，2024年10月）+2
</t>
  </si>
  <si>
    <t xml:space="preserve">1.第四届辽宁省智能制造科普创意创新大赛 省级二等奖 (辽宁省教育厅 2024年12月) (2/3) +3
</t>
  </si>
  <si>
    <t>1.“学创杯”全国大学生创业综合模拟大赛辽宁省选拔赛三等奖（个人1/1 沈阳师范大学人工智能学院，2025年7月）+1</t>
  </si>
  <si>
    <t>1.2024年辽宁省 iCAN 创新创业大赛暨第十八届iCAN大学生创新创业大赛辽宁赛区选拔赛 三等奖 成员4/5（iCAN 全国大学生创新创业大赛组织委员会，2024年10月）+2</t>
  </si>
  <si>
    <t>1.2025年“学创杯”校赛二等奖 个人1/1（沈阳师范大学教务处，2025年7月）+2</t>
  </si>
  <si>
    <t>人工智能学院2023级计算机科学与技术（大数据方向）专业本科学生2024-2025学年 综合素质测评结果 文体测评成绩</t>
  </si>
  <si>
    <t>基础分（满分50）</t>
  </si>
  <si>
    <t>奖励分（满分50）</t>
  </si>
  <si>
    <t>文体测评得分</t>
  </si>
  <si>
    <t>文体测评排名</t>
  </si>
  <si>
    <t>1.校园心理情景剧短视频大赛一等奖（沈阳师范大学人工智能学院，2024年10月）+5
2.“雪域奇缘：踏雪寻梦，欢乐之行”比赛三等奖（沈阳师范大学人工智能学院，2024年12月）+1.5
3.校园心理情景剧初赛一等奖（沈阳师范大学人工智能学院，2025年4月）+5
4.“乐享学行 智趣挑战”知识问答一等奖（沈阳师范大学人工智能学院，2025年4月）+5
5.校园心理剧剧本大赛二等奖（沈阳师范大学人工智能学院，2024年10月）+4
6.树叶贴画—创意心理画大赛一等奖（沈阳师范大学人工智能学院，2024年10月）+5
7.宿舍标语设计大赛三等奖（沈阳师范大学人工智能学院，2024年11月）+3
8.“三下乡”社会实践结项答辩大赛二等奖（共青团沈阳师范大学人工智能学院委员会，2024年10月）+4
9.办公技能大赛优秀奖（沈阳师范大学就业招生处，2025年5月）+1
10.学习雷锋知识竞赛一等奖（共青团沈阳师范大学人工智能学院委员会，2025年3月）+5
11.“心扫尘埃，室满清芬”海报设计大赛二等奖（沈阳师范大学人工智能学院，2025年4月）+4
12.“春风化雨，剧映韶华”校园心理情景剧大赛优秀奖（沈阳师范大学心理健康发展指导中心，2025年5月）+0.5
13.影视演绎大赛一等奖（沈阳师范大学人工智能学院，2024年10月）+5
14.大学生心理素质拓展大赛初赛一等奖（沈阳师范大学人工智能学院，2025年5月）+5</t>
  </si>
  <si>
    <r>
      <rPr>
        <sz val="10"/>
        <color rgb="FF000000"/>
        <rFont val="宋体"/>
        <charset val="134"/>
      </rPr>
      <t>1.第十六届全国大学生数学竞赛（非数学A类）三等奖 （中国数学会，2024年12月）+18
2.2024“外研社</t>
    </r>
    <r>
      <rPr>
        <sz val="10"/>
        <color rgb="FF000000"/>
        <rFont val="Microsoft YaHei"/>
        <charset val="134"/>
      </rPr>
      <t>·</t>
    </r>
    <r>
      <rPr>
        <sz val="10"/>
        <color rgb="FF000000"/>
        <rFont val="宋体"/>
        <charset val="134"/>
      </rPr>
      <t>国才杯”“理解当代中国”英语综合能力公开赛一等奖 （外语教学与研究出版社，2024年10月）+30
3.2025年辽宁省普通高等学校本科大学生管理决策模拟大赛暨iCAN大学生创新创业大赛“商道杯”管理决策模拟挑战赛沈阳师范大学校赛一等奖 （沈阳师范大学，2025年8月）+10</t>
    </r>
  </si>
  <si>
    <t>1.全国大学生数学竞赛国三(个人奖 中国数学会 2024年12月)+18
2.“名著玩起来”校二(队长1/5)(沈阳师范大学图书馆 2024年12月)+8
3.辽宁省"体育+"大学生创新创业大赛省二(队员4/5)(辽宁省教育厅 2024年12月)+8
4.辽宁省智慧体育大学生创新创业大赛省一(队员4/5)(辽宁省教育厅 2024年12月)+10
5.辽宁省大学生体育文化大学生创新创业大赛校级二等奖(队员4/5)(沈阳师范大学 )+4</t>
  </si>
  <si>
    <t>1.第十六届全国大学生数学竞赛国家一等奖（1/1 沈阳师范大学，2024年11月）+30   
2.辽宁省第十届国防体育锦标赛两公里越野第六（1/1 沈阳黄埔特训军事夏令营 2024年10月）+8  
3.辽宁省第十届国防体育锦标赛弹药运输优秀奖（1/1 沈阳黄埔特训军事夏令营 2024年10月）+2</t>
  </si>
  <si>
    <t xml:space="preserve">1、2024年辽宁省第六届中华诵读大赛 省级三等奖（辽宁省教育厅，2025年3月）（2/3）+6
2、第四届辽宁省大学生非医类健康科普设计大赛 校级一等奖（沈阳师范大学计算机与数学基础教学部，2024年12月）（1/2）+10
3、辽宁古生物博物馆文创摄影比赛 校级优秀奖（辽宁古生物博物馆，2024年11月7日）（1/1）+1
4、沈阳师范大学记者节“媒美与共，寄情师大”新媒体设计大赛 校级优秀奖（沈阳师范大学党委宣传部，2024年12月）（1/1）+1
5、2024年“我是商院人”育人工程系列活动——“商韵迎悠扬 音舞动羚羽”达人秀比赛院级一等奖（沈阳师范大学国际商学院学生会，2024年11月18日）（不区分排名）+5
6、软件学院2024年暑假“返家乡”社会实践 院级三等奖（沈阳师范大学软件学院，2024年10月）（1/1）+3
7、模拟创业大赛 院级三等奖（外国语学院，2024年12月4日）（3/3）+1.5
8、‘易’起创‘徽’，风采扬威”——logo创意设计比赛院级三等奖（沈阳师范大学软件学院,2024年11月）（1/6）+3
9、2024年软件学院大学生自管会举办的“宿”说新语：宿舍标语设计大赛 院级二等奖（沈阳师范大学软件学院，2024年11月）（不区分排名）+4
10、2024年软件学院易班工作站举办的“雪域奇缘；踏雪寻梦，欢乐之行”比赛 院级二等奖（沈阳师范大学软件学院，2024年12月）（5/5）+2    </t>
  </si>
  <si>
    <t xml:space="preserve">1、“一二九”长跑比赛校级团体第一名 校级一等奖（沈阳师范大学人工智能学院委员会，2024年12月）（不区分排名） +10
2、沈阳师范大学第二十届体育健身运动大会校级第七名 校级体育竞赛第七名 （沈阳师范大学体育运动委员会，2024年11月）（1/1） +3
3、人工智能学院“淬炼应变思维，磨砺临场锋芒”主题比赛 院级二等奖 （沈阳师范大学人工智能学院，2025年5月）（不区分排名） +4
4、人工智能学院“雪域奇缘，踏雪寻梦，欢乐之行”比赛院级二等奖 （沈阳师范大学人工智能学院，2024年12月）（1/5） +4
5、人工智能学院“春日新景绘，报上韵彩书”比赛 院级三等奖 （沈阳师范大学人工智能学院，2025年4月）（1/3） +3
6、人工智能学院“‘易’起创‘徽’，风采扬威”logo创意设计比赛 院级三等奖 （沈阳师范大学人工智能学院，2024年11月）（2/5） +1.5
7、人工智能学院2025寒假社会实践结项大赛 院级二等奖 （共青团沈阳师范大学人工智能学院委员会，2025年3月） （不区分排名）+4
8、人工智能学院“宿”说新语：宿舍标语设计大赛 院级二等奖 （人工智能学院大学生自管会，2024年11月）（不区分排名） +4
9、人工智能学院迎新晚会演员 （共青团沈阳师范大学人工智能学院委员会，2024年11月）（不区分排名）+1   </t>
  </si>
  <si>
    <t>1.人工智能学院2025年“乐享学行·智趣挑战”知识问答三等奖（团队成员1/5 2025.4）+3
2.人工智能学院2025年人工智能学院“心怀感恩·励志前行”主题海报设计大赛二等奖（团队成员2/2 2025.6）+2
3.2025年人工智能学院大学生自管会举办的“绿艺焕寝创享新生”大赛三等奖（团队成员2/2 2025.5）+3
4.人工智能学院2025年“心育暖阳逐梦远航”大学生心理素质拓展大赛初赛一等奖（团队成员10/10 2025.5）+5
5.2024辽宁省两岸新锐设计竞赛“华灿奖”省级二等奖（团队成员1/1 2025.5）+16</t>
  </si>
  <si>
    <t xml:space="preserve">1、校园心理情景剧 院级二等奖（沈阳师范大学人工智能学院，2024年10月）（不区分排名)+4
2、21世纪杯英语演讲比赛 校级一等奖（21世纪报社，2025年4月30日）（1/1）+10
3、院徽设计比赛 院级二等奖（人工智能学院，2025年4月）（5/5）+2
4、海报设计大赛 院级三等奖（人工智能学院，2025年4月）（不区分排名）+3
5、第四届“第嘉杯”中华优秀传统文化创新设计大赛 省级三等奖（辽宁省教育厅，2024年11月10日）（3/3）+6
6、2024年辽宁省“体育+”大学生创新创业大赛 校赛三等奖（沈阳师范大学，2024年3月）（5/5）+3分
7、“新星璀璨 青春正好”软件学院迎新晚会（共青团沈阳师范大学软件学院委员会，2024年11月29日）（不区分排名）+1   </t>
  </si>
  <si>
    <t>1.第四届“第嘉杯”中华优秀传统文化创新设计大赛省级二等奖负责人（辽宁省教育厅 2024.11.10）+16
2.人工智能学院2025年“心育暖阳逐梦远航”大学生心理素质拓展大赛初赛二等奖（沈阳师范大学人工智能学院 2025.5）+4
3.软件学院2025年寒假社会实践结项答辩大赛三等奖（共青团沈阳师范大学软伴院委员会 2025.3）+3
4.全国大学生2024年暑假“返家乡”社会实践一起云支教专项活动优秀大学生志愿者（中国光华科技基金会 2024.9）+5</t>
  </si>
  <si>
    <t>1.2025年人工智能学院大学生自管会“绿艺焕寝创享新生”大赛院级三等奖 （沈阳师范大学人工智能学院 2025年5月）+3
2.2025年“心育暧阳 逐梦远航”大学生心理素质拓展大赛院级一等奖（沈阳师范大学人工智能学院 2025年5月）+5
3.2025年“乐享学行·智趣挑战”知识问答比赛院级二等奖 （沈阳师范大学人工智能学院 2025年4月）+4
4.2025年第五届大学生生态环境修复与科普竞赛优秀志愿者 （中国城市科学研究会城市群绿色发展专委会 2025年8月）+5
5.2025年易班工作站“淬炼应变思维，磨砺临场锋芒”主题比赛院级二等奖（沈阳师范大学人工智能学院 2025年5月）+4</t>
  </si>
  <si>
    <t>1.第四届“第嘉杯”中华优秀传统文化创新设计大赛省级二等奖（团队成员 3/3 辽宁省教育厅 2024.11.10）+8
2.人工智能学院2025年“心育暖阳逐梦远航”大学生心理素质拓展大赛初赛二等奖（4/10 沈阳师范大学人工智能学院 2025.5）+4
3.软件学院2025年寒假社会实践结项答辩大赛三等奖（4/8 共青团沈阳师范大学软伴院委员会 2025.3）+3
4.全国大学生2024年暑假“返家乡”社会实践一起云支教专项活动优秀大学生志愿者（中国光华科技基金会 2024.9）+5</t>
  </si>
  <si>
    <t>1、大合唱 校级二等奖（共青团沈阳师范大学人工智能学院委员会，2024年9月）（1/1）+8
2、挑战杯大学生创业计划竞赛 校赛二等奖（沈阳师范大学教务处，2025年8月）(5/5）+4
3、全国大学生文明旅游活动优秀实践个人（中国青年报社，2024年9月）（1/1）+5</t>
  </si>
  <si>
    <t>1.宿舍标语设计大赛三等奖（团队成员4/6，沈阳师范大学人工智能学院，2024年11月）+3
2.“三下乡”社会实践结项答辩大赛一等奖（团队成员7/8，共青团沈阳师范大学人工智能学院委员会，2024年10月）+5
3.2024年人工智能学院“雪域奇缘，踏雪寻梦，欢乐之行”比赛三等奖（团队成员5/5，沈阳师范大学人工智能学院，2024年12月）+3
4.2024年人工智能学院校园心理情景剧短视频大赛一等奖（团队成员3/9，沈阳师范大学人工智能学院，2024年10月）+5</t>
  </si>
  <si>
    <t>1.院级”心灵之叶，创意绽放“树叶贴画三等奖（不区分排名）（沈阳师范大学软件学院2024年10月）+3
2.院级”解码心灵，视屏心灵“校园心理情景剧短视频大赛三等奖（不区分排名）（沈阳师范大学软件学院2024年10月）+3
3.院级”心扫尘埃，室满清芬“海报设计大赛二等奖（不区分排名）（沈阳师范大学软件学院2025年4月）+4
4.院级”绿艺焕寝创享新生“大赛三等奖（不区分排名）（沈阳师范大学软件学院2025年5月）+3
5.院级大学生心理素质拓展大赛初赛三等奖（不区分排名）（沈阳师范大学人工智能学院2025年5月）+3</t>
  </si>
  <si>
    <t>1、“心扫尘埃。室满清芬”海报设计大赛 院级二等奖 （人工智能学院 2025年4月）（不区分排名）+4
2、“绿艺焕寝创享新生”大赛 院级三等奖（人工智能学院 2025年4日）（不区分排名）+3
3、“心灵之叶，创意绽放”树叶贴画——创意心理画大赛 院级三等奖（人工智能学院 2024年10日）（不区分排名）+3
4、“解码心灵，视屏心声”校园心理情景剧短视频大赛 院级三等奖（人工智能学院 2024年10月）（不区分排名）+3
5、“心育暖阳 逐梦远航”大学生心理素质拓展大赛初赛 院级三等奖（人工智能学院 2025年5月）（不区分排名）+3</t>
  </si>
  <si>
    <t>1.“心育暖阳 逐梦远航"大学生心理素质拓展大赛 院级三等奖（沈阳师范大学人工智能学院，2025年5月）（不区分排名）+3
2.易班工作站举办的“雪域奇缘:踏雪寻梦，欢乐之行”比赛 院级二等奖（沈阳师范大学人工智能学院，2024年12月）（5/5）+2"    
3.2024年挑战杯沈阳师范大学大学生创业计划竞赛三等奖（沈阳师范大学，2024年8月）校级三等奖（4/7）+3
4.2024年辽宁省第十届国防体育运动锦标赛优秀志愿者（辽宁省体育局，2024年11月）（1/1）+3
5.2025年辽宁省第十一届国防体育运动锦标赛优秀志愿者（辽宁省体育局，2025年6月）（1/1）+3</t>
  </si>
  <si>
    <t xml:space="preserve">1.2025年辽宁省本科大学生物理竞赛省级三等奖(辽宁省教育厅，2025.6.17)(合作:负责人)+12
</t>
  </si>
  <si>
    <t>1.人工智能学院2025年“心育暖阳 逐梦远航”大学生心理素质拓展大赛院级三等奖（沈阳师范大学人工智能学院，2025.5）（不区分排名）+3 
2. “三下乡”社会实践结项答辩大赛校级三等奖（共青团沈阳师范大学软件学院委员会，2024.10）（2/8）+6
3.2024年辽宁省第十届国防运动会优秀志愿者（辽宁省体育局，2024年10月） +3</t>
  </si>
  <si>
    <t xml:space="preserve">1.沈阳师范大学2024英语短视频大赛特等奖个人（1/1）（沈阳师范大学外语教学部，2024.8.26）+10
</t>
  </si>
  <si>
    <t>1.2024年辽宁省大学生税收风控大赛 省级优秀奖成员（3/3）(辽宁省大学生税收风控大赛组委会,2024年10月)+1
2.2024年辽宁省大学生数字营销创新大赛省级二等奖 成员（3/3）(辽宁省教育厅，2024年9月)+8</t>
  </si>
  <si>
    <t>献礼祖国75华诞校级合唱比赛团体二等奖（沈阳师范大学人工智能学院，2024年10月）+8</t>
  </si>
  <si>
    <t>1.人工智能学院“健康卫士:世界卫生日知识大比拼” (团队负责人1/2  人工智能学院大学生自管会  2025年4月) +5
2.“卫”爱同行，共筑和谐寝室征文大赛三等奖 (团队负责人1/1 人工智能学院大学生自管会 2025年4月) +3</t>
  </si>
  <si>
    <t>1.2024大学生英语短视频大赛特等奖(4/5，2024.8.26，沈阳师范大学大学外语教学部) +5
2.沈阳师范大学青春领航工程之第六级届“文苑英华”古诗文大赛校级三等奖(2/3，2024.12，沈阳师范大学文学院) +3</t>
  </si>
  <si>
    <t>1.2024.10.10 校园心理情景短视频大赛二等奖1/5（沈阳师范大学2024.11）+8</t>
  </si>
  <si>
    <t xml:space="preserve">1.2024年辽宁省第六届中华诵读大赛省级二等奖4/4（辽宁省教育厅，2025年3月）+8
</t>
  </si>
  <si>
    <t>1.新媒体设计大赛二等奖 个人1/1 (沈阳师范大学党委宣传部，2024年12月)+8</t>
  </si>
  <si>
    <t>1、人工智能学院“春日新景绘，报上韵彩书”手抄报比赛三等奖（人工智能学院易班工作站，2025年4月）（2/3）+1.5
2、人工智能学院易班工作站“雪城奇缘：踏雪寻梦，欢乐之行”比赛二等奖（人工智能学院易班工作站，2024年12月）（3/5）+2
3、人工智能学院自管会“宿”说新语：宿舍标语设计大赛二等奖（人工智能学院大学生自管会，2024年11月）（不区分排名）+4</t>
  </si>
  <si>
    <t xml:space="preserve">1、人工智能学院易班工作站举办的“春日新景绘，报上韵彩书”手抄报比赛 院级三等奖（人工智能学院，2025年4月）（3/3）+1.5
2、人工智能学院易班工作站举办的“雪域奇缘:踏雪寻梦，欢乐之行”比赛 院级二等奖（人工智能学院，2024年12月）（4/5）+2
3、人工智能学院大学生自管会举办的“宿”说新语:宿舍标语设计大赛 院级二等奖 （人工智能学院大学生自管会，2024年12月）（不区分排名）+4 </t>
  </si>
  <si>
    <t>1.“心扫尘埃，室满清芬”海报设计大赛 院级二等奖,(团队成员3/3沈阳师范大学人工智能学院,2025月4日)+4
2.“心怀感恩，励志前行”主题海报设计大赛院级一等奖(团队成员 3/4 沈阳师范大学人工智能学院,2025月6日) +2.5</t>
  </si>
  <si>
    <t>1、第四届第嘉杯中华优秀传统文化创新设计大赛 省级三等奖 (辽宁省教育厅 2024年11月)（2/2） +6</t>
  </si>
  <si>
    <t>1.暑期三下乡社会实践二等奖成员，（软件学院团委学生会，2024年10月）（6/7）+2
2.暑期返家乡社会实践三等奖，（软件学院团委学生会，2024年10月）（1/1）+3</t>
  </si>
  <si>
    <t>1.2025年“乐享学行，智趣挑战”院级三等奖（沈阳师范大学人工智能学院，2025年4月）+3</t>
  </si>
  <si>
    <t>1、寒假人工智能学院“返家乡”社会实践 院级三等奖（共青团沈阳师范大学人工智能学院委员会，2025年4月）（1/1）  +3</t>
  </si>
  <si>
    <t>1.辽宁省第十届国防体育运动锦标赛优秀志愿者（辽宁省教育厅，2024年10月）+3</t>
  </si>
  <si>
    <t>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</si>
</sst>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微软雅黑"/>
      <charset val="134"/>
    </font>
    <font>
      <b/>
      <sz val="14"/>
      <color theme="1"/>
      <name val="宋体"/>
      <charset val="134"/>
      <scheme val="minor"/>
    </font>
    <font>
      <sz val="14"/>
      <color theme="1"/>
      <name val="宋体"/>
      <charset val="134"/>
      <scheme val="minor"/>
    </font>
    <font>
      <b/>
      <sz val="18"/>
      <color rgb="FF000000"/>
      <name val="宋体"/>
      <charset val="134"/>
    </font>
    <font>
      <sz val="14"/>
      <color rgb="FF000000"/>
      <name val="宋体"/>
      <charset val="134"/>
    </font>
    <font>
      <sz val="14"/>
      <color rgb="FF000000"/>
      <name val="宋体"/>
      <charset val="134"/>
      <scheme val="minor"/>
    </font>
    <font>
      <sz val="10"/>
      <color rgb="FF000000"/>
      <name val="宋体"/>
      <charset val="134"/>
    </font>
    <font>
      <sz val="10"/>
      <color rgb="FF000000"/>
      <name val="宋体"/>
      <charset val="134"/>
      <scheme val="minor"/>
    </font>
    <font>
      <sz val="10"/>
      <color theme="1"/>
      <name val="宋体"/>
      <charset val="134"/>
      <scheme val="minor"/>
    </font>
    <font>
      <sz val="10"/>
      <name val="宋体"/>
      <charset val="134"/>
    </font>
    <font>
      <sz val="10"/>
      <name val="宋体"/>
      <charset val="134"/>
      <scheme val="minor"/>
    </font>
    <font>
      <sz val="8"/>
      <color rgb="FF000000"/>
      <name val="宋体"/>
      <charset val="134"/>
      <scheme val="minor"/>
    </font>
    <font>
      <sz val="8"/>
      <color theme="1"/>
      <name val="宋体"/>
      <charset val="134"/>
      <scheme val="minor"/>
    </font>
    <font>
      <sz val="9"/>
      <color rgb="FF000000"/>
      <name val="宋体"/>
      <charset val="134"/>
      <scheme val="minor"/>
    </font>
    <font>
      <sz val="9"/>
      <color rgb="FF000000"/>
      <name val="宋体"/>
      <charset val="134"/>
    </font>
    <font>
      <sz val="8"/>
      <color rgb="FF000000"/>
      <name val="宋体"/>
      <charset val="134"/>
    </font>
    <font>
      <sz val="9"/>
      <color theme="1"/>
      <name val="宋体"/>
      <charset val="134"/>
      <scheme val="minor"/>
    </font>
    <font>
      <b/>
      <sz val="14"/>
      <color rgb="FF000000"/>
      <name val="宋体"/>
      <charset val="134"/>
    </font>
    <font>
      <sz val="14"/>
      <color rgb="FF242424"/>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Microsoft YaHei"/>
      <charset val="134"/>
    </font>
    <font>
      <sz val="9"/>
      <name val="宋体"/>
      <charset val="134"/>
    </font>
  </fonts>
  <fills count="3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FF"/>
        <bgColor rgb="FF000000"/>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auto="1"/>
      </left>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rgb="FF000000"/>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6" borderId="23"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4" applyNumberFormat="0" applyFill="0" applyAlignment="0" applyProtection="0">
      <alignment vertical="center"/>
    </xf>
    <xf numFmtId="0" fontId="25" fillId="0" borderId="24" applyNumberFormat="0" applyFill="0" applyAlignment="0" applyProtection="0">
      <alignment vertical="center"/>
    </xf>
    <xf numFmtId="0" fontId="26" fillId="0" borderId="25" applyNumberFormat="0" applyFill="0" applyAlignment="0" applyProtection="0">
      <alignment vertical="center"/>
    </xf>
    <xf numFmtId="0" fontId="26" fillId="0" borderId="0" applyNumberFormat="0" applyFill="0" applyBorder="0" applyAlignment="0" applyProtection="0">
      <alignment vertical="center"/>
    </xf>
    <xf numFmtId="0" fontId="27" fillId="7" borderId="26" applyNumberFormat="0" applyAlignment="0" applyProtection="0">
      <alignment vertical="center"/>
    </xf>
    <xf numFmtId="0" fontId="28" fillId="8" borderId="27" applyNumberFormat="0" applyAlignment="0" applyProtection="0">
      <alignment vertical="center"/>
    </xf>
    <xf numFmtId="0" fontId="29" fillId="8" borderId="26" applyNumberFormat="0" applyAlignment="0" applyProtection="0">
      <alignment vertical="center"/>
    </xf>
    <xf numFmtId="0" fontId="30" fillId="9" borderId="28" applyNumberFormat="0" applyAlignment="0" applyProtection="0">
      <alignment vertical="center"/>
    </xf>
    <xf numFmtId="0" fontId="31" fillId="0" borderId="29" applyNumberFormat="0" applyFill="0" applyAlignment="0" applyProtection="0">
      <alignment vertical="center"/>
    </xf>
    <xf numFmtId="0" fontId="32" fillId="0" borderId="30" applyNumberFormat="0" applyFill="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6" fillId="36" borderId="0" applyNumberFormat="0" applyBorder="0" applyAlignment="0" applyProtection="0">
      <alignment vertical="center"/>
    </xf>
  </cellStyleXfs>
  <cellXfs count="239">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3" fillId="0" borderId="1" xfId="0" applyFont="1" applyBorder="1" applyAlignment="1">
      <alignment horizontal="center" vertical="center"/>
    </xf>
    <xf numFmtId="0" fontId="4" fillId="0" borderId="0" xfId="0" applyFont="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0" xfId="0" applyFont="1">
      <alignment vertical="center"/>
    </xf>
    <xf numFmtId="0" fontId="1" fillId="0" borderId="2" xfId="0" applyFont="1" applyFill="1" applyBorder="1" applyAlignment="1">
      <alignment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6" fillId="2" borderId="4" xfId="0" applyFont="1" applyFill="1" applyBorder="1" applyAlignment="1">
      <alignment vertical="center" wrapText="1"/>
    </xf>
    <xf numFmtId="0" fontId="2" fillId="0" borderId="1" xfId="0" applyFont="1" applyFill="1" applyBorder="1" applyAlignment="1">
      <alignment vertical="center"/>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4" xfId="0" applyFont="1" applyFill="1" applyBorder="1" applyAlignment="1">
      <alignment vertical="center" wrapText="1"/>
    </xf>
    <xf numFmtId="0" fontId="7" fillId="0" borderId="2" xfId="0" applyFont="1" applyFill="1" applyBorder="1" applyAlignment="1">
      <alignment vertical="center" wrapText="1"/>
    </xf>
    <xf numFmtId="0" fontId="7" fillId="0" borderId="3" xfId="0" applyFont="1" applyFill="1" applyBorder="1" applyAlignment="1">
      <alignment vertical="center" wrapText="1"/>
    </xf>
    <xf numFmtId="0" fontId="7" fillId="0" borderId="4" xfId="0" applyFont="1" applyFill="1" applyBorder="1" applyAlignment="1">
      <alignment vertical="center" wrapText="1"/>
    </xf>
    <xf numFmtId="0" fontId="8" fillId="0" borderId="2" xfId="0" applyFont="1" applyFill="1" applyBorder="1" applyAlignment="1">
      <alignment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8" fillId="3" borderId="2" xfId="0" applyFont="1" applyFill="1" applyBorder="1" applyAlignment="1">
      <alignment vertical="center" wrapText="1"/>
    </xf>
    <xf numFmtId="0" fontId="8" fillId="3" borderId="3" xfId="0" applyFont="1" applyFill="1" applyBorder="1" applyAlignment="1">
      <alignment vertical="center" wrapText="1"/>
    </xf>
    <xf numFmtId="0" fontId="8" fillId="3" borderId="4" xfId="0" applyFont="1" applyFill="1" applyBorder="1" applyAlignment="1">
      <alignment vertical="center" wrapText="1"/>
    </xf>
    <xf numFmtId="0" fontId="9" fillId="0" borderId="2" xfId="0" applyFont="1" applyFill="1" applyBorder="1" applyAlignment="1">
      <alignment vertical="center" wrapText="1"/>
    </xf>
    <xf numFmtId="0" fontId="9" fillId="0" borderId="3" xfId="0" applyFont="1" applyFill="1" applyBorder="1" applyAlignment="1">
      <alignment vertical="center" wrapText="1"/>
    </xf>
    <xf numFmtId="0" fontId="9" fillId="0" borderId="4" xfId="0" applyFont="1" applyFill="1" applyBorder="1" applyAlignment="1">
      <alignment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0" fontId="6" fillId="3" borderId="7" xfId="0" applyFont="1" applyFill="1" applyBorder="1" applyAlignment="1">
      <alignment vertical="center" wrapText="1"/>
    </xf>
    <xf numFmtId="0" fontId="8" fillId="0" borderId="8" xfId="0" applyFont="1" applyFill="1" applyBorder="1" applyAlignment="1">
      <alignment vertical="center" wrapText="1"/>
    </xf>
    <xf numFmtId="0" fontId="8" fillId="0" borderId="9" xfId="0" applyFont="1" applyFill="1" applyBorder="1" applyAlignment="1">
      <alignment vertical="center" wrapText="1"/>
    </xf>
    <xf numFmtId="0" fontId="8" fillId="0" borderId="10" xfId="0" applyFont="1" applyFill="1" applyBorder="1" applyAlignment="1">
      <alignment vertical="center" wrapText="1"/>
    </xf>
    <xf numFmtId="0" fontId="6" fillId="0" borderId="5" xfId="0" applyFont="1" applyFill="1" applyBorder="1" applyAlignment="1">
      <alignment vertical="center" wrapText="1"/>
    </xf>
    <xf numFmtId="0" fontId="6" fillId="0" borderId="6" xfId="0" applyFont="1" applyFill="1" applyBorder="1" applyAlignment="1">
      <alignment vertical="center" wrapText="1"/>
    </xf>
    <xf numFmtId="0" fontId="6" fillId="0" borderId="7" xfId="0" applyFont="1" applyFill="1" applyBorder="1" applyAlignment="1">
      <alignment vertical="center" wrapText="1"/>
    </xf>
    <xf numFmtId="0" fontId="7" fillId="4" borderId="2" xfId="0" applyFont="1" applyFill="1" applyBorder="1" applyAlignment="1">
      <alignment vertical="center" wrapText="1"/>
    </xf>
    <xf numFmtId="0" fontId="7" fillId="4" borderId="3" xfId="0" applyFont="1" applyFill="1" applyBorder="1" applyAlignment="1">
      <alignment vertical="center" wrapText="1"/>
    </xf>
    <xf numFmtId="0" fontId="7" fillId="4" borderId="4" xfId="0" applyFont="1" applyFill="1" applyBorder="1" applyAlignment="1">
      <alignment vertical="center" wrapText="1"/>
    </xf>
    <xf numFmtId="0" fontId="8" fillId="0" borderId="5"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7" fillId="0" borderId="5"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13" xfId="0" applyFont="1" applyFill="1" applyBorder="1" applyAlignment="1">
      <alignment vertical="center" wrapText="1"/>
    </xf>
    <xf numFmtId="0" fontId="3" fillId="0" borderId="1" xfId="0" applyFont="1" applyFill="1" applyBorder="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vertical="center"/>
    </xf>
    <xf numFmtId="0" fontId="1" fillId="0" borderId="2" xfId="0" applyFont="1" applyFill="1" applyBorder="1" applyAlignment="1">
      <alignment vertical="center"/>
    </xf>
    <xf numFmtId="0" fontId="1" fillId="0" borderId="3" xfId="0" applyFont="1" applyFill="1" applyBorder="1" applyAlignment="1">
      <alignment vertical="center"/>
    </xf>
    <xf numFmtId="0" fontId="1" fillId="0" borderId="4" xfId="0" applyFont="1" applyFill="1" applyBorder="1" applyAlignment="1">
      <alignment vertical="center"/>
    </xf>
    <xf numFmtId="0" fontId="10" fillId="0" borderId="2" xfId="0" applyFont="1" applyFill="1" applyBorder="1" applyAlignment="1">
      <alignment vertical="center" wrapText="1"/>
    </xf>
    <xf numFmtId="0" fontId="10" fillId="0" borderId="3" xfId="0" applyFont="1" applyFill="1" applyBorder="1" applyAlignment="1">
      <alignment vertical="center" wrapText="1"/>
    </xf>
    <xf numFmtId="0" fontId="10" fillId="0" borderId="4" xfId="0" applyFont="1" applyFill="1" applyBorder="1" applyAlignment="1">
      <alignment vertical="center"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0" fontId="6" fillId="0" borderId="4" xfId="0" applyFont="1" applyFill="1" applyBorder="1" applyAlignment="1">
      <alignment vertical="top" wrapText="1"/>
    </xf>
    <xf numFmtId="0" fontId="8" fillId="0" borderId="2" xfId="0" applyFont="1" applyFill="1" applyBorder="1" applyAlignment="1">
      <alignment vertical="top" wrapText="1"/>
    </xf>
    <xf numFmtId="0" fontId="8" fillId="0" borderId="3" xfId="0" applyFont="1" applyFill="1" applyBorder="1" applyAlignment="1">
      <alignment vertical="top" wrapText="1"/>
    </xf>
    <xf numFmtId="0" fontId="8" fillId="0" borderId="4" xfId="0" applyFont="1" applyFill="1" applyBorder="1" applyAlignment="1">
      <alignment vertical="top" wrapText="1"/>
    </xf>
    <xf numFmtId="0" fontId="6" fillId="3" borderId="2" xfId="0" applyFont="1" applyFill="1" applyBorder="1" applyAlignment="1">
      <alignment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6" fillId="0" borderId="3" xfId="0" applyFont="1" applyFill="1" applyBorder="1" applyAlignment="1">
      <alignment vertical="center"/>
    </xf>
    <xf numFmtId="0" fontId="6" fillId="0" borderId="4" xfId="0" applyFont="1" applyFill="1" applyBorder="1" applyAlignment="1">
      <alignment vertical="center"/>
    </xf>
    <xf numFmtId="0" fontId="6" fillId="0" borderId="2" xfId="0" applyFont="1" applyFill="1" applyBorder="1" applyAlignment="1">
      <alignment vertical="center"/>
    </xf>
    <xf numFmtId="0" fontId="6" fillId="3" borderId="2" xfId="0" applyFont="1" applyFill="1" applyBorder="1" applyAlignment="1">
      <alignment vertical="center"/>
    </xf>
    <xf numFmtId="0" fontId="6" fillId="3" borderId="3" xfId="0" applyFont="1" applyFill="1" applyBorder="1" applyAlignment="1">
      <alignment vertical="center"/>
    </xf>
    <xf numFmtId="0" fontId="6" fillId="3" borderId="4" xfId="0" applyFont="1" applyFill="1" applyBorder="1" applyAlignment="1">
      <alignment vertical="center"/>
    </xf>
    <xf numFmtId="0" fontId="8" fillId="5" borderId="5" xfId="0" applyFont="1" applyFill="1" applyBorder="1" applyAlignment="1">
      <alignment vertical="center" wrapText="1"/>
    </xf>
    <xf numFmtId="0" fontId="8" fillId="5" borderId="6" xfId="0" applyFont="1" applyFill="1" applyBorder="1" applyAlignment="1">
      <alignment vertical="center" wrapText="1"/>
    </xf>
    <xf numFmtId="0" fontId="8" fillId="5" borderId="7" xfId="0" applyFont="1" applyFill="1" applyBorder="1" applyAlignment="1">
      <alignment vertical="center" wrapText="1"/>
    </xf>
    <xf numFmtId="0" fontId="6" fillId="3" borderId="5" xfId="0" applyFont="1" applyFill="1" applyBorder="1" applyAlignment="1">
      <alignment vertical="center"/>
    </xf>
    <xf numFmtId="0" fontId="6" fillId="3" borderId="6" xfId="0" applyFont="1" applyFill="1" applyBorder="1" applyAlignment="1">
      <alignment vertical="center"/>
    </xf>
    <xf numFmtId="0" fontId="6" fillId="3" borderId="7" xfId="0" applyFont="1" applyFill="1" applyBorder="1" applyAlignment="1">
      <alignment vertical="center"/>
    </xf>
    <xf numFmtId="0" fontId="3" fillId="0" borderId="14" xfId="0" applyFont="1" applyBorder="1" applyAlignment="1">
      <alignment horizontal="center" vertical="center"/>
    </xf>
    <xf numFmtId="0" fontId="4" fillId="0" borderId="0" xfId="0" applyFont="1" applyAlignment="1">
      <alignment horizontal="center" vertical="center"/>
    </xf>
    <xf numFmtId="0" fontId="4" fillId="0" borderId="0" xfId="0" applyFont="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1" fillId="0" borderId="2" xfId="0" applyFont="1" applyFill="1" applyBorder="1" applyAlignment="1">
      <alignment vertical="center" wrapText="1"/>
    </xf>
    <xf numFmtId="0" fontId="11" fillId="0" borderId="3" xfId="0" applyFont="1" applyFill="1" applyBorder="1" applyAlignment="1">
      <alignment vertical="center" wrapText="1"/>
    </xf>
    <xf numFmtId="0" fontId="11" fillId="0" borderId="4" xfId="0" applyFont="1" applyFill="1" applyBorder="1" applyAlignment="1">
      <alignment vertical="center" wrapText="1"/>
    </xf>
    <xf numFmtId="0" fontId="12" fillId="3" borderId="2" xfId="0" applyFont="1" applyFill="1" applyBorder="1" applyAlignment="1">
      <alignment vertical="center" wrapText="1"/>
    </xf>
    <xf numFmtId="0" fontId="12" fillId="3" borderId="3" xfId="0" applyFont="1" applyFill="1" applyBorder="1" applyAlignment="1">
      <alignment vertical="center" wrapText="1"/>
    </xf>
    <xf numFmtId="0" fontId="12" fillId="3" borderId="4" xfId="0" applyFont="1" applyFill="1" applyBorder="1" applyAlignment="1">
      <alignment vertical="center" wrapText="1"/>
    </xf>
    <xf numFmtId="0" fontId="13" fillId="3" borderId="2" xfId="0" applyFont="1" applyFill="1" applyBorder="1" applyAlignment="1">
      <alignment vertical="center" wrapText="1"/>
    </xf>
    <xf numFmtId="0" fontId="13" fillId="3" borderId="3" xfId="0" applyFont="1" applyFill="1" applyBorder="1" applyAlignment="1">
      <alignment vertical="center" wrapText="1"/>
    </xf>
    <xf numFmtId="0" fontId="13" fillId="3" borderId="4" xfId="0" applyFont="1" applyFill="1" applyBorder="1" applyAlignment="1">
      <alignment vertical="center" wrapText="1"/>
    </xf>
    <xf numFmtId="0" fontId="13" fillId="0" borderId="2" xfId="0" applyFont="1" applyFill="1" applyBorder="1" applyAlignment="1">
      <alignment vertical="center" wrapText="1"/>
    </xf>
    <xf numFmtId="0" fontId="13" fillId="0" borderId="3" xfId="0" applyFont="1" applyFill="1" applyBorder="1" applyAlignment="1">
      <alignment vertical="center" wrapText="1"/>
    </xf>
    <xf numFmtId="0" fontId="13" fillId="0" borderId="4" xfId="0" applyFont="1" applyFill="1" applyBorder="1" applyAlignment="1">
      <alignment vertical="center" wrapText="1"/>
    </xf>
    <xf numFmtId="0" fontId="11" fillId="3" borderId="2" xfId="0" applyFont="1" applyFill="1" applyBorder="1" applyAlignment="1">
      <alignment vertical="center" wrapText="1"/>
    </xf>
    <xf numFmtId="0" fontId="11" fillId="3" borderId="3" xfId="0" applyFont="1" applyFill="1" applyBorder="1" applyAlignment="1">
      <alignment vertical="center" wrapText="1"/>
    </xf>
    <xf numFmtId="0" fontId="11" fillId="3" borderId="4" xfId="0" applyFont="1" applyFill="1" applyBorder="1" applyAlignment="1">
      <alignment vertical="center" wrapText="1"/>
    </xf>
    <xf numFmtId="0" fontId="14" fillId="0" borderId="2" xfId="0" applyFont="1" applyFill="1" applyBorder="1" applyAlignment="1">
      <alignment vertical="center" wrapText="1"/>
    </xf>
    <xf numFmtId="0" fontId="14" fillId="0" borderId="3" xfId="0" applyFont="1" applyFill="1" applyBorder="1" applyAlignment="1">
      <alignment vertical="center" wrapText="1"/>
    </xf>
    <xf numFmtId="0" fontId="14" fillId="0" borderId="4" xfId="0" applyFont="1" applyFill="1" applyBorder="1" applyAlignment="1">
      <alignment vertical="center" wrapText="1"/>
    </xf>
    <xf numFmtId="0" fontId="11" fillId="2" borderId="2" xfId="0" applyFont="1" applyFill="1" applyBorder="1" applyAlignment="1">
      <alignment vertical="center" wrapText="1"/>
    </xf>
    <xf numFmtId="0" fontId="11" fillId="2" borderId="3" xfId="0" applyFont="1" applyFill="1" applyBorder="1" applyAlignment="1">
      <alignment vertical="center" wrapText="1"/>
    </xf>
    <xf numFmtId="0" fontId="11" fillId="2" borderId="4" xfId="0" applyFont="1" applyFill="1" applyBorder="1" applyAlignment="1">
      <alignment vertical="center" wrapText="1"/>
    </xf>
    <xf numFmtId="0" fontId="14" fillId="3" borderId="2" xfId="0" applyFont="1" applyFill="1" applyBorder="1" applyAlignment="1">
      <alignment vertical="center" wrapText="1"/>
    </xf>
    <xf numFmtId="0" fontId="14" fillId="3" borderId="3" xfId="0" applyFont="1" applyFill="1" applyBorder="1" applyAlignment="1">
      <alignment vertical="center" wrapText="1"/>
    </xf>
    <xf numFmtId="0" fontId="14" fillId="3" borderId="4" xfId="0" applyFont="1" applyFill="1" applyBorder="1" applyAlignment="1">
      <alignment vertical="center" wrapText="1"/>
    </xf>
    <xf numFmtId="0" fontId="15" fillId="0" borderId="2" xfId="0" applyFont="1" applyFill="1" applyBorder="1" applyAlignment="1">
      <alignment vertical="center" wrapText="1"/>
    </xf>
    <xf numFmtId="0" fontId="15" fillId="0" borderId="3" xfId="0" applyFont="1" applyFill="1" applyBorder="1" applyAlignment="1">
      <alignment vertical="center" wrapText="1"/>
    </xf>
    <xf numFmtId="0" fontId="15" fillId="0" borderId="4" xfId="0" applyFont="1" applyFill="1" applyBorder="1" applyAlignment="1">
      <alignment vertical="center" wrapText="1"/>
    </xf>
    <xf numFmtId="0" fontId="13" fillId="2" borderId="2" xfId="0" applyFont="1" applyFill="1" applyBorder="1" applyAlignment="1">
      <alignment vertical="center" wrapText="1"/>
    </xf>
    <xf numFmtId="0" fontId="13" fillId="2" borderId="3" xfId="0" applyFont="1" applyFill="1" applyBorder="1" applyAlignment="1">
      <alignment vertical="center" wrapText="1"/>
    </xf>
    <xf numFmtId="0" fontId="13" fillId="2" borderId="4" xfId="0" applyFont="1" applyFill="1" applyBorder="1" applyAlignment="1">
      <alignment vertical="center" wrapText="1"/>
    </xf>
    <xf numFmtId="0" fontId="16" fillId="0" borderId="2" xfId="0" applyFont="1" applyFill="1" applyBorder="1" applyAlignment="1">
      <alignment vertical="center" wrapText="1"/>
    </xf>
    <xf numFmtId="0" fontId="16" fillId="0" borderId="3" xfId="0" applyFont="1" applyFill="1" applyBorder="1" applyAlignment="1">
      <alignment vertical="center" wrapText="1"/>
    </xf>
    <xf numFmtId="0" fontId="16" fillId="0" borderId="4" xfId="0" applyFont="1" applyFill="1" applyBorder="1" applyAlignment="1">
      <alignment vertical="center" wrapText="1"/>
    </xf>
    <xf numFmtId="0" fontId="14" fillId="0" borderId="3" xfId="0" applyFont="1" applyFill="1" applyBorder="1" applyAlignment="1">
      <alignment vertical="center" wrapText="1"/>
    </xf>
    <xf numFmtId="0" fontId="14" fillId="0" borderId="4" xfId="0" applyFont="1" applyFill="1" applyBorder="1" applyAlignment="1">
      <alignment vertical="center" wrapText="1"/>
    </xf>
    <xf numFmtId="0" fontId="16" fillId="0" borderId="2" xfId="0" applyFont="1" applyFill="1" applyBorder="1" applyAlignment="1">
      <alignment vertical="top" wrapText="1"/>
    </xf>
    <xf numFmtId="0" fontId="16" fillId="0" borderId="3" xfId="0" applyFont="1" applyFill="1" applyBorder="1" applyAlignment="1">
      <alignment vertical="top" wrapText="1"/>
    </xf>
    <xf numFmtId="0" fontId="16" fillId="0" borderId="4" xfId="0" applyFont="1" applyFill="1" applyBorder="1" applyAlignment="1">
      <alignment vertical="top" wrapText="1"/>
    </xf>
    <xf numFmtId="0" fontId="12" fillId="0" borderId="2" xfId="0" applyFont="1" applyFill="1" applyBorder="1" applyAlignment="1">
      <alignment vertical="center" wrapText="1"/>
    </xf>
    <xf numFmtId="0" fontId="12" fillId="0" borderId="3" xfId="0" applyFont="1" applyFill="1" applyBorder="1" applyAlignment="1">
      <alignment vertical="center" wrapText="1"/>
    </xf>
    <xf numFmtId="0" fontId="12" fillId="0" borderId="4" xfId="0" applyFont="1" applyFill="1" applyBorder="1" applyAlignment="1">
      <alignment vertical="center" wrapText="1"/>
    </xf>
    <xf numFmtId="0" fontId="15" fillId="0" borderId="15" xfId="0" applyFont="1" applyFill="1" applyBorder="1" applyAlignment="1">
      <alignment vertical="center" wrapText="1"/>
    </xf>
    <xf numFmtId="0" fontId="15" fillId="0" borderId="6" xfId="0" applyFont="1" applyFill="1" applyBorder="1" applyAlignment="1">
      <alignment vertical="center" wrapText="1"/>
    </xf>
    <xf numFmtId="0" fontId="15" fillId="0" borderId="16" xfId="0" applyFont="1" applyFill="1" applyBorder="1" applyAlignment="1">
      <alignment vertical="center" wrapText="1"/>
    </xf>
    <xf numFmtId="0" fontId="11" fillId="0" borderId="3" xfId="0" applyFont="1" applyFill="1" applyBorder="1" applyAlignment="1">
      <alignment vertical="top" wrapText="1"/>
    </xf>
    <xf numFmtId="0" fontId="11" fillId="0" borderId="4" xfId="0" applyFont="1" applyFill="1" applyBorder="1" applyAlignment="1">
      <alignment vertical="top" wrapText="1"/>
    </xf>
    <xf numFmtId="0" fontId="14" fillId="3" borderId="17" xfId="0" applyFont="1" applyFill="1" applyBorder="1" applyAlignment="1">
      <alignment vertical="center" wrapText="1"/>
    </xf>
    <xf numFmtId="0" fontId="14" fillId="3" borderId="18" xfId="0" applyFont="1" applyFill="1" applyBorder="1" applyAlignment="1">
      <alignment vertical="center" wrapText="1"/>
    </xf>
    <xf numFmtId="0" fontId="14" fillId="3" borderId="19" xfId="0" applyFont="1" applyFill="1" applyBorder="1" applyAlignment="1">
      <alignment vertical="center" wrapText="1"/>
    </xf>
    <xf numFmtId="0" fontId="15" fillId="3" borderId="17" xfId="0" applyFont="1" applyFill="1" applyBorder="1" applyAlignment="1">
      <alignment vertical="center" wrapText="1"/>
    </xf>
    <xf numFmtId="0" fontId="15" fillId="3" borderId="18" xfId="0" applyFont="1" applyFill="1" applyBorder="1" applyAlignment="1">
      <alignment vertical="center" wrapText="1"/>
    </xf>
    <xf numFmtId="0" fontId="15" fillId="3" borderId="19" xfId="0" applyFont="1" applyFill="1" applyBorder="1" applyAlignment="1">
      <alignment vertical="center" wrapText="1"/>
    </xf>
    <xf numFmtId="0" fontId="11" fillId="3" borderId="17" xfId="0" applyFont="1" applyFill="1" applyBorder="1" applyAlignment="1">
      <alignment vertical="center" wrapText="1"/>
    </xf>
    <xf numFmtId="0" fontId="11" fillId="3" borderId="18" xfId="0" applyFont="1" applyFill="1" applyBorder="1" applyAlignment="1">
      <alignment vertical="center" wrapText="1"/>
    </xf>
    <xf numFmtId="0" fontId="11" fillId="3" borderId="19" xfId="0" applyFont="1" applyFill="1" applyBorder="1" applyAlignment="1">
      <alignment vertical="center" wrapText="1"/>
    </xf>
    <xf numFmtId="0" fontId="16" fillId="3" borderId="17" xfId="0" applyFont="1" applyFill="1" applyBorder="1" applyAlignment="1">
      <alignment vertical="center" wrapText="1"/>
    </xf>
    <xf numFmtId="0" fontId="16" fillId="3" borderId="18" xfId="0" applyFont="1" applyFill="1" applyBorder="1" applyAlignment="1">
      <alignment vertical="center" wrapText="1"/>
    </xf>
    <xf numFmtId="0" fontId="16" fillId="3" borderId="19" xfId="0" applyFont="1" applyFill="1" applyBorder="1" applyAlignment="1">
      <alignment vertical="center" wrapText="1"/>
    </xf>
    <xf numFmtId="0" fontId="14" fillId="4" borderId="15" xfId="0" applyFont="1" applyFill="1" applyBorder="1" applyAlignment="1">
      <alignment vertical="center" wrapText="1"/>
    </xf>
    <xf numFmtId="0" fontId="14" fillId="4" borderId="6" xfId="0" applyFont="1" applyFill="1" applyBorder="1" applyAlignment="1">
      <alignment vertical="center" wrapText="1"/>
    </xf>
    <xf numFmtId="0" fontId="14" fillId="4" borderId="16" xfId="0" applyFont="1" applyFill="1" applyBorder="1" applyAlignment="1">
      <alignment vertical="center" wrapText="1"/>
    </xf>
    <xf numFmtId="0" fontId="16" fillId="0" borderId="15" xfId="0" applyFont="1" applyFill="1" applyBorder="1" applyAlignment="1">
      <alignment vertical="center" wrapText="1"/>
    </xf>
    <xf numFmtId="0" fontId="16" fillId="0" borderId="6" xfId="0" applyFont="1" applyFill="1" applyBorder="1" applyAlignment="1">
      <alignment vertical="center" wrapText="1"/>
    </xf>
    <xf numFmtId="0" fontId="16" fillId="0" borderId="16" xfId="0" applyFont="1" applyFill="1" applyBorder="1" applyAlignment="1">
      <alignment vertical="center" wrapText="1"/>
    </xf>
    <xf numFmtId="0" fontId="14" fillId="3" borderId="15" xfId="0" applyFont="1" applyFill="1" applyBorder="1" applyAlignment="1">
      <alignment vertical="center" wrapText="1"/>
    </xf>
    <xf numFmtId="0" fontId="14" fillId="3" borderId="6" xfId="0" applyFont="1" applyFill="1" applyBorder="1" applyAlignment="1">
      <alignment vertical="center" wrapText="1"/>
    </xf>
    <xf numFmtId="0" fontId="14" fillId="3" borderId="16" xfId="0" applyFont="1" applyFill="1" applyBorder="1" applyAlignment="1">
      <alignment vertical="center" wrapText="1"/>
    </xf>
    <xf numFmtId="0" fontId="13" fillId="0" borderId="15" xfId="0" applyFont="1" applyFill="1" applyBorder="1" applyAlignment="1">
      <alignment vertical="center" wrapText="1"/>
    </xf>
    <xf numFmtId="0" fontId="13" fillId="0" borderId="6" xfId="0" applyFont="1" applyFill="1" applyBorder="1" applyAlignment="1">
      <alignment vertical="center" wrapText="1"/>
    </xf>
    <xf numFmtId="0" fontId="13" fillId="0" borderId="16" xfId="0" applyFont="1" applyFill="1" applyBorder="1" applyAlignment="1">
      <alignment vertical="center" wrapText="1"/>
    </xf>
    <xf numFmtId="0" fontId="14" fillId="2" borderId="15" xfId="0" applyFont="1" applyFill="1" applyBorder="1" applyAlignment="1">
      <alignment vertical="center" wrapText="1"/>
    </xf>
    <xf numFmtId="0" fontId="14" fillId="2" borderId="6" xfId="0" applyFont="1" applyFill="1" applyBorder="1" applyAlignment="1">
      <alignment vertical="center" wrapText="1"/>
    </xf>
    <xf numFmtId="0" fontId="14" fillId="2" borderId="16" xfId="0" applyFont="1" applyFill="1" applyBorder="1" applyAlignment="1">
      <alignment vertical="center" wrapText="1"/>
    </xf>
    <xf numFmtId="0" fontId="13" fillId="2" borderId="15" xfId="0" applyFont="1" applyFill="1" applyBorder="1" applyAlignment="1">
      <alignment vertical="center" wrapText="1"/>
    </xf>
    <xf numFmtId="0" fontId="13" fillId="2" borderId="6" xfId="0" applyFont="1" applyFill="1" applyBorder="1" applyAlignment="1">
      <alignment vertical="center" wrapText="1"/>
    </xf>
    <xf numFmtId="0" fontId="13" fillId="2" borderId="16" xfId="0" applyFont="1" applyFill="1" applyBorder="1" applyAlignment="1">
      <alignment vertical="center" wrapText="1"/>
    </xf>
    <xf numFmtId="0" fontId="14" fillId="4" borderId="3" xfId="0" applyFont="1" applyFill="1" applyBorder="1" applyAlignment="1">
      <alignment vertical="center" wrapText="1"/>
    </xf>
    <xf numFmtId="0" fontId="14" fillId="4" borderId="4" xfId="0" applyFont="1" applyFill="1" applyBorder="1" applyAlignment="1">
      <alignment vertical="center" wrapText="1"/>
    </xf>
    <xf numFmtId="0" fontId="16" fillId="3" borderId="3" xfId="0" applyFont="1" applyFill="1" applyBorder="1" applyAlignment="1">
      <alignment vertical="center" wrapText="1"/>
    </xf>
    <xf numFmtId="0" fontId="16" fillId="3" borderId="4" xfId="0" applyFont="1" applyFill="1" applyBorder="1" applyAlignment="1">
      <alignment vertical="center" wrapText="1"/>
    </xf>
    <xf numFmtId="0" fontId="13" fillId="3" borderId="0" xfId="0" applyFont="1" applyFill="1" applyAlignment="1">
      <alignment vertical="center" wrapText="1"/>
    </xf>
    <xf numFmtId="0" fontId="14" fillId="2" borderId="17" xfId="0" applyFont="1" applyFill="1" applyBorder="1" applyAlignment="1">
      <alignment vertical="center" wrapText="1"/>
    </xf>
    <xf numFmtId="0" fontId="14" fillId="2" borderId="18" xfId="0" applyFont="1" applyFill="1" applyBorder="1" applyAlignment="1">
      <alignment vertical="center" wrapText="1"/>
    </xf>
    <xf numFmtId="0" fontId="14" fillId="2" borderId="19" xfId="0" applyFont="1" applyFill="1" applyBorder="1" applyAlignment="1">
      <alignment vertical="center" wrapText="1"/>
    </xf>
    <xf numFmtId="0" fontId="13" fillId="3" borderId="17" xfId="0" applyFont="1" applyFill="1" applyBorder="1" applyAlignment="1">
      <alignment vertical="center" wrapText="1"/>
    </xf>
    <xf numFmtId="0" fontId="13" fillId="3" borderId="18" xfId="0" applyFont="1" applyFill="1" applyBorder="1" applyAlignment="1">
      <alignment vertical="center" wrapText="1"/>
    </xf>
    <xf numFmtId="0" fontId="13" fillId="3" borderId="19" xfId="0" applyFont="1" applyFill="1" applyBorder="1" applyAlignment="1">
      <alignment vertical="center" wrapText="1"/>
    </xf>
    <xf numFmtId="0" fontId="14" fillId="0" borderId="17" xfId="0" applyFont="1" applyFill="1" applyBorder="1" applyAlignment="1">
      <alignment vertical="center" wrapText="1"/>
    </xf>
    <xf numFmtId="0" fontId="14" fillId="0" borderId="18" xfId="0" applyFont="1" applyFill="1" applyBorder="1" applyAlignment="1">
      <alignment vertical="center" wrapText="1"/>
    </xf>
    <xf numFmtId="0" fontId="14" fillId="0" borderId="19" xfId="0" applyFont="1" applyFill="1" applyBorder="1" applyAlignment="1">
      <alignment vertical="center" wrapText="1"/>
    </xf>
    <xf numFmtId="0" fontId="14" fillId="0" borderId="17" xfId="0" applyFont="1" applyFill="1" applyBorder="1" applyAlignment="1">
      <alignment vertical="top" wrapText="1"/>
    </xf>
    <xf numFmtId="0" fontId="14" fillId="0" borderId="18" xfId="0" applyFont="1" applyFill="1" applyBorder="1" applyAlignment="1">
      <alignment vertical="top" wrapText="1"/>
    </xf>
    <xf numFmtId="0" fontId="14" fillId="0" borderId="19" xfId="0" applyFont="1" applyFill="1" applyBorder="1" applyAlignment="1">
      <alignment vertical="top" wrapText="1"/>
    </xf>
    <xf numFmtId="0" fontId="16" fillId="0" borderId="17" xfId="0" applyFont="1" applyFill="1" applyBorder="1" applyAlignment="1">
      <alignment vertical="center" wrapText="1"/>
    </xf>
    <xf numFmtId="0" fontId="16" fillId="0" borderId="18" xfId="0" applyFont="1" applyFill="1" applyBorder="1" applyAlignment="1">
      <alignment vertical="center" wrapText="1"/>
    </xf>
    <xf numFmtId="0" fontId="16" fillId="0" borderId="19" xfId="0" applyFont="1" applyFill="1" applyBorder="1" applyAlignment="1">
      <alignment vertical="center" wrapText="1"/>
    </xf>
    <xf numFmtId="0" fontId="13" fillId="0" borderId="17" xfId="0" applyFont="1" applyFill="1" applyBorder="1" applyAlignment="1">
      <alignment vertical="center" wrapText="1"/>
    </xf>
    <xf numFmtId="0" fontId="13" fillId="0" borderId="18" xfId="0" applyFont="1" applyFill="1" applyBorder="1" applyAlignment="1">
      <alignment vertical="center" wrapText="1"/>
    </xf>
    <xf numFmtId="0" fontId="13" fillId="0" borderId="19" xfId="0" applyFont="1" applyFill="1" applyBorder="1" applyAlignment="1">
      <alignment vertical="center" wrapText="1"/>
    </xf>
    <xf numFmtId="0" fontId="13" fillId="4" borderId="17" xfId="0" applyFont="1" applyFill="1" applyBorder="1" applyAlignment="1">
      <alignment vertical="center"/>
    </xf>
    <xf numFmtId="0" fontId="13" fillId="4" borderId="18" xfId="0" applyFont="1" applyFill="1" applyBorder="1" applyAlignment="1">
      <alignment vertical="center"/>
    </xf>
    <xf numFmtId="0" fontId="13" fillId="4" borderId="19" xfId="0" applyFont="1" applyFill="1" applyBorder="1" applyAlignment="1">
      <alignment vertical="center"/>
    </xf>
    <xf numFmtId="0" fontId="13" fillId="3" borderId="15" xfId="0" applyFont="1" applyFill="1" applyBorder="1" applyAlignment="1">
      <alignment vertical="center" wrapText="1"/>
    </xf>
    <xf numFmtId="0" fontId="13" fillId="3" borderId="6" xfId="0" applyFont="1" applyFill="1" applyBorder="1" applyAlignment="1">
      <alignment vertical="center" wrapText="1"/>
    </xf>
    <xf numFmtId="0" fontId="13" fillId="3" borderId="16" xfId="0" applyFont="1" applyFill="1" applyBorder="1" applyAlignment="1">
      <alignment vertical="center" wrapText="1"/>
    </xf>
    <xf numFmtId="0" fontId="16" fillId="3" borderId="15" xfId="0" applyFont="1" applyFill="1" applyBorder="1" applyAlignment="1">
      <alignment vertical="center"/>
    </xf>
    <xf numFmtId="0" fontId="16" fillId="3" borderId="6" xfId="0" applyFont="1" applyFill="1" applyBorder="1" applyAlignment="1">
      <alignment vertical="center"/>
    </xf>
    <xf numFmtId="0" fontId="16" fillId="3" borderId="16" xfId="0" applyFont="1" applyFill="1" applyBorder="1" applyAlignment="1">
      <alignment vertical="center"/>
    </xf>
    <xf numFmtId="0" fontId="14" fillId="2" borderId="2" xfId="0" applyFont="1" applyFill="1" applyBorder="1" applyAlignment="1">
      <alignment vertical="center" wrapText="1"/>
    </xf>
    <xf numFmtId="0" fontId="14" fillId="2" borderId="3" xfId="0" applyFont="1" applyFill="1" applyBorder="1" applyAlignment="1">
      <alignment vertical="center" wrapText="1"/>
    </xf>
    <xf numFmtId="0" fontId="14" fillId="2" borderId="4" xfId="0" applyFont="1" applyFill="1" applyBorder="1" applyAlignment="1">
      <alignment vertical="center" wrapText="1"/>
    </xf>
    <xf numFmtId="0" fontId="16" fillId="3" borderId="15" xfId="0" applyFont="1" applyFill="1" applyBorder="1" applyAlignment="1">
      <alignment vertical="center" wrapText="1"/>
    </xf>
    <xf numFmtId="0" fontId="16" fillId="3" borderId="6" xfId="0" applyFont="1" applyFill="1" applyBorder="1" applyAlignment="1">
      <alignment vertical="center" wrapText="1"/>
    </xf>
    <xf numFmtId="0" fontId="16" fillId="3" borderId="16" xfId="0" applyFont="1" applyFill="1" applyBorder="1" applyAlignment="1">
      <alignment vertical="center" wrapText="1"/>
    </xf>
    <xf numFmtId="0" fontId="14" fillId="0" borderId="2" xfId="0" applyFont="1" applyFill="1" applyBorder="1" applyAlignment="1">
      <alignment vertical="center"/>
    </xf>
    <xf numFmtId="0" fontId="14" fillId="0" borderId="3" xfId="0" applyFont="1" applyFill="1" applyBorder="1" applyAlignment="1">
      <alignment vertical="center"/>
    </xf>
    <xf numFmtId="0" fontId="14" fillId="0" borderId="4" xfId="0" applyFont="1" applyFill="1" applyBorder="1" applyAlignment="1">
      <alignment vertical="center"/>
    </xf>
    <xf numFmtId="0" fontId="14" fillId="0" borderId="15" xfId="0" applyFont="1" applyFill="1" applyBorder="1" applyAlignment="1">
      <alignment vertical="center"/>
    </xf>
    <xf numFmtId="0" fontId="14" fillId="0" borderId="6" xfId="0" applyFont="1" applyFill="1" applyBorder="1" applyAlignment="1">
      <alignment vertical="center"/>
    </xf>
    <xf numFmtId="0" fontId="14" fillId="0" borderId="16" xfId="0" applyFont="1" applyFill="1" applyBorder="1" applyAlignment="1">
      <alignment vertical="center"/>
    </xf>
    <xf numFmtId="0" fontId="13" fillId="4" borderId="15" xfId="0" applyFont="1" applyFill="1" applyBorder="1" applyAlignment="1">
      <alignment vertical="center"/>
    </xf>
    <xf numFmtId="0" fontId="13" fillId="4" borderId="6" xfId="0" applyFont="1" applyFill="1" applyBorder="1" applyAlignment="1">
      <alignment vertical="center"/>
    </xf>
    <xf numFmtId="0" fontId="13" fillId="4" borderId="16" xfId="0" applyFont="1" applyFill="1" applyBorder="1" applyAlignment="1">
      <alignment vertical="center"/>
    </xf>
    <xf numFmtId="0" fontId="13" fillId="4" borderId="2" xfId="0" applyFont="1" applyFill="1" applyBorder="1" applyAlignment="1">
      <alignment vertical="center"/>
    </xf>
    <xf numFmtId="0" fontId="13" fillId="4" borderId="3" xfId="0" applyFont="1" applyFill="1" applyBorder="1" applyAlignment="1">
      <alignment vertical="center"/>
    </xf>
    <xf numFmtId="0" fontId="13" fillId="4" borderId="4" xfId="0" applyFont="1" applyFill="1" applyBorder="1" applyAlignment="1">
      <alignment vertical="center"/>
    </xf>
    <xf numFmtId="0" fontId="14" fillId="3" borderId="15" xfId="0" applyFont="1" applyFill="1" applyBorder="1" applyAlignment="1">
      <alignment vertical="center"/>
    </xf>
    <xf numFmtId="0" fontId="14" fillId="3" borderId="6" xfId="0" applyFont="1" applyFill="1" applyBorder="1" applyAlignment="1">
      <alignment vertical="center"/>
    </xf>
    <xf numFmtId="0" fontId="14" fillId="3" borderId="16" xfId="0" applyFont="1" applyFill="1" applyBorder="1" applyAlignment="1">
      <alignment vertical="center"/>
    </xf>
    <xf numFmtId="0" fontId="1" fillId="0" borderId="0" xfId="0" applyFont="1" applyFill="1" applyAlignment="1">
      <alignment horizontal="center" vertical="center"/>
    </xf>
    <xf numFmtId="176" fontId="2" fillId="0" borderId="0" xfId="0" applyNumberFormat="1" applyFont="1" applyFill="1" applyAlignment="1">
      <alignment vertical="center"/>
    </xf>
    <xf numFmtId="0" fontId="17" fillId="0" borderId="14" xfId="0" applyFont="1" applyFill="1" applyBorder="1" applyAlignment="1">
      <alignment horizontal="center" vertical="center"/>
    </xf>
    <xf numFmtId="0" fontId="5" fillId="0" borderId="14" xfId="0" applyFont="1" applyFill="1" applyBorder="1" applyAlignment="1">
      <alignment horizontal="center" vertical="center"/>
    </xf>
    <xf numFmtId="0" fontId="5" fillId="2" borderId="14" xfId="0" applyFont="1" applyFill="1" applyBorder="1" applyAlignment="1">
      <alignment horizontal="center" vertical="center"/>
    </xf>
    <xf numFmtId="0" fontId="18" fillId="0" borderId="14" xfId="0" applyFont="1" applyFill="1" applyBorder="1" applyAlignment="1">
      <alignment horizontal="center" vertical="center"/>
    </xf>
    <xf numFmtId="176" fontId="17" fillId="0" borderId="14"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xf>
    <xf numFmtId="176" fontId="5" fillId="0" borderId="14" xfId="0" applyNumberFormat="1" applyFont="1" applyFill="1" applyBorder="1" applyAlignment="1">
      <alignment horizontal="center" vertical="center"/>
    </xf>
    <xf numFmtId="0" fontId="5" fillId="0" borderId="20" xfId="0" applyFont="1" applyFill="1" applyBorder="1" applyAlignment="1">
      <alignment horizontal="center" vertical="center"/>
    </xf>
    <xf numFmtId="0" fontId="5" fillId="0" borderId="21" xfId="0" applyFont="1" applyFill="1" applyBorder="1" applyAlignment="1">
      <alignment horizontal="center" vertical="center"/>
    </xf>
    <xf numFmtId="0" fontId="4" fillId="0" borderId="22" xfId="0" applyFont="1" applyFill="1" applyBorder="1" applyAlignment="1">
      <alignment horizontal="center" vertical="center"/>
    </xf>
    <xf numFmtId="0" fontId="4" fillId="0" borderId="1" xfId="0" applyFont="1" applyFill="1" applyBorder="1" applyAlignment="1">
      <alignment horizontal="center" vertical="center"/>
    </xf>
    <xf numFmtId="176" fontId="4" fillId="0" borderId="0" xfId="0" applyNumberFormat="1" applyFont="1" applyFill="1" applyAlignment="1">
      <alignment horizontal="center" vertical="center"/>
    </xf>
    <xf numFmtId="0" fontId="4" fillId="0" borderId="1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3.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12"/>
  <sheetViews>
    <sheetView tabSelected="1" zoomScale="70" zoomScaleNormal="70" workbookViewId="0">
      <selection activeCell="A4" sqref="A4:A111"/>
    </sheetView>
  </sheetViews>
  <sheetFormatPr defaultColWidth="8" defaultRowHeight="17.5"/>
  <cols>
    <col min="1" max="1" width="5.66153846153846" style="2"/>
    <col min="2" max="2" width="12.2" style="2" customWidth="1"/>
    <col min="3" max="3" width="8.64615384615385" style="2" customWidth="1"/>
    <col min="4" max="7" width="10.0230769230769" style="2" customWidth="1"/>
    <col min="8" max="8" width="12.2" style="2" customWidth="1"/>
    <col min="9" max="9" width="10.0230769230769" style="2" customWidth="1"/>
    <col min="10" max="10" width="46.1384615384615" style="225" customWidth="1"/>
    <col min="11" max="11" width="19.4769230769231" style="2" customWidth="1"/>
    <col min="12" max="12" width="5.66153846153846" style="2" customWidth="1"/>
    <col min="13" max="13" width="10.0230769230769" style="2" customWidth="1"/>
    <col min="14" max="14" width="12.3615384615385" style="2" customWidth="1"/>
    <col min="15" max="15" width="10.0230769230769" style="2" customWidth="1"/>
    <col min="16" max="16" width="5.66153846153846" style="2" customWidth="1"/>
    <col min="17" max="16384" width="8" style="2"/>
  </cols>
  <sheetData>
    <row r="1" ht="64" customHeight="1" spans="1:16">
      <c r="A1" s="89" t="s">
        <v>0</v>
      </c>
      <c r="B1" s="89"/>
      <c r="C1" s="89"/>
      <c r="D1" s="89"/>
      <c r="E1" s="89"/>
      <c r="F1" s="89"/>
      <c r="G1" s="89"/>
      <c r="H1" s="89"/>
      <c r="I1" s="89"/>
      <c r="J1" s="89"/>
      <c r="K1" s="89"/>
      <c r="L1" s="89"/>
      <c r="M1" s="89"/>
      <c r="N1" s="89"/>
      <c r="O1" s="89"/>
      <c r="P1" s="89"/>
    </row>
    <row r="2" customHeight="1" spans="1:16">
      <c r="A2" s="90" t="s">
        <v>1</v>
      </c>
      <c r="B2" s="90"/>
      <c r="C2" s="90"/>
      <c r="D2" s="90"/>
      <c r="E2" s="91"/>
      <c r="F2" s="91"/>
      <c r="G2" s="91"/>
      <c r="H2" s="91"/>
      <c r="I2" s="91"/>
      <c r="J2" s="90"/>
      <c r="K2" s="91"/>
      <c r="L2" s="90"/>
      <c r="M2" s="90"/>
      <c r="N2" s="90"/>
      <c r="O2" s="91"/>
      <c r="P2" s="91"/>
    </row>
    <row r="3" s="224" customFormat="1" ht="45" customHeight="1" spans="1:16">
      <c r="A3" s="226" t="s">
        <v>2</v>
      </c>
      <c r="B3" s="226" t="s">
        <v>3</v>
      </c>
      <c r="C3" s="226" t="s">
        <v>4</v>
      </c>
      <c r="D3" s="226" t="s">
        <v>5</v>
      </c>
      <c r="E3" s="226" t="s">
        <v>6</v>
      </c>
      <c r="F3" s="226" t="s">
        <v>7</v>
      </c>
      <c r="G3" s="226" t="s">
        <v>8</v>
      </c>
      <c r="H3" s="226" t="s">
        <v>9</v>
      </c>
      <c r="I3" s="226" t="s">
        <v>10</v>
      </c>
      <c r="J3" s="230" t="s">
        <v>11</v>
      </c>
      <c r="K3" s="226" t="s">
        <v>12</v>
      </c>
      <c r="L3" s="226" t="s">
        <v>13</v>
      </c>
      <c r="M3" s="226" t="s">
        <v>14</v>
      </c>
      <c r="N3" s="226" t="s">
        <v>15</v>
      </c>
      <c r="O3" s="226" t="s">
        <v>16</v>
      </c>
      <c r="P3" s="226" t="s">
        <v>17</v>
      </c>
    </row>
    <row r="4" s="224" customFormat="1" ht="45" customHeight="1" spans="1:16">
      <c r="A4" s="9">
        <v>1</v>
      </c>
      <c r="B4" s="11">
        <v>23999120</v>
      </c>
      <c r="C4" s="11" t="s">
        <v>18</v>
      </c>
      <c r="D4" s="11">
        <v>102.55</v>
      </c>
      <c r="E4" s="11">
        <f t="shared" ref="E4:E67" si="0">RANK(D4,$D:$D)</f>
        <v>3</v>
      </c>
      <c r="F4" s="11">
        <v>79</v>
      </c>
      <c r="G4" s="11">
        <f t="shared" ref="G4:G67" si="1">RANK(F4,$F:$F)</f>
        <v>1</v>
      </c>
      <c r="H4" s="11">
        <v>78</v>
      </c>
      <c r="I4" s="11">
        <f t="shared" ref="I4:I67" si="2">RANK(H4,$H:$H)</f>
        <v>9</v>
      </c>
      <c r="J4" s="231">
        <f t="shared" ref="J4:J67" si="3">D4*0.7+F4*0.2+H4*0.1</f>
        <v>95.385</v>
      </c>
      <c r="K4" s="11">
        <f t="shared" ref="K4:K67" si="4">RANK(J4,$J:$J)</f>
        <v>1</v>
      </c>
      <c r="L4" s="11">
        <v>3.7</v>
      </c>
      <c r="M4" s="11">
        <v>513</v>
      </c>
      <c r="N4" s="11" t="s">
        <v>19</v>
      </c>
      <c r="O4" s="9"/>
      <c r="P4" s="9"/>
    </row>
    <row r="5" ht="45" customHeight="1" spans="1:16">
      <c r="A5" s="9">
        <v>2</v>
      </c>
      <c r="B5" s="227">
        <v>23999061</v>
      </c>
      <c r="C5" s="227" t="s">
        <v>20</v>
      </c>
      <c r="D5" s="227">
        <v>101.67</v>
      </c>
      <c r="E5" s="11">
        <f t="shared" si="0"/>
        <v>5</v>
      </c>
      <c r="F5" s="227">
        <v>64</v>
      </c>
      <c r="G5" s="11">
        <f t="shared" si="1"/>
        <v>53</v>
      </c>
      <c r="H5" s="227">
        <v>100</v>
      </c>
      <c r="I5" s="11">
        <f t="shared" si="2"/>
        <v>1</v>
      </c>
      <c r="J5" s="232">
        <f t="shared" si="3"/>
        <v>93.969</v>
      </c>
      <c r="K5" s="11">
        <f t="shared" si="4"/>
        <v>2</v>
      </c>
      <c r="L5" s="227">
        <v>3.52</v>
      </c>
      <c r="M5" s="227">
        <v>506</v>
      </c>
      <c r="N5" s="227" t="s">
        <v>19</v>
      </c>
      <c r="O5" s="9"/>
      <c r="P5" s="9"/>
    </row>
    <row r="6" ht="45" customHeight="1" spans="1:16">
      <c r="A6" s="9">
        <v>3</v>
      </c>
      <c r="B6" s="227">
        <v>23182026</v>
      </c>
      <c r="C6" s="227" t="s">
        <v>21</v>
      </c>
      <c r="D6" s="227">
        <v>97.75</v>
      </c>
      <c r="E6" s="11">
        <f t="shared" si="0"/>
        <v>8</v>
      </c>
      <c r="F6" s="227">
        <v>73.5</v>
      </c>
      <c r="G6" s="11">
        <f t="shared" si="1"/>
        <v>12</v>
      </c>
      <c r="H6" s="227">
        <v>100</v>
      </c>
      <c r="I6" s="11">
        <f t="shared" si="2"/>
        <v>1</v>
      </c>
      <c r="J6" s="232">
        <f t="shared" si="3"/>
        <v>93.125</v>
      </c>
      <c r="K6" s="11">
        <f t="shared" si="4"/>
        <v>3</v>
      </c>
      <c r="L6" s="227">
        <v>3.67</v>
      </c>
      <c r="M6" s="227">
        <v>425</v>
      </c>
      <c r="N6" s="227" t="s">
        <v>19</v>
      </c>
      <c r="O6" s="9"/>
      <c r="P6" s="9"/>
    </row>
    <row r="7" ht="45" customHeight="1" spans="1:16">
      <c r="A7" s="9">
        <v>4</v>
      </c>
      <c r="B7" s="227">
        <v>23999102</v>
      </c>
      <c r="C7" s="227" t="s">
        <v>22</v>
      </c>
      <c r="D7" s="227">
        <v>104.39</v>
      </c>
      <c r="E7" s="11">
        <f t="shared" si="0"/>
        <v>1</v>
      </c>
      <c r="F7" s="227">
        <v>70</v>
      </c>
      <c r="G7" s="11">
        <f t="shared" si="1"/>
        <v>24</v>
      </c>
      <c r="H7" s="227">
        <v>56</v>
      </c>
      <c r="I7" s="11">
        <f t="shared" si="2"/>
        <v>31</v>
      </c>
      <c r="J7" s="232">
        <f t="shared" si="3"/>
        <v>92.673</v>
      </c>
      <c r="K7" s="11">
        <f t="shared" si="4"/>
        <v>4</v>
      </c>
      <c r="L7" s="227">
        <v>3.79</v>
      </c>
      <c r="M7" s="227">
        <v>507</v>
      </c>
      <c r="N7" s="227" t="s">
        <v>19</v>
      </c>
      <c r="O7" s="9"/>
      <c r="P7" s="9"/>
    </row>
    <row r="8" ht="45" customHeight="1" spans="1:16">
      <c r="A8" s="9">
        <v>5</v>
      </c>
      <c r="B8" s="227">
        <v>23999139</v>
      </c>
      <c r="C8" s="227" t="s">
        <v>23</v>
      </c>
      <c r="D8" s="227">
        <v>102.45</v>
      </c>
      <c r="E8" s="11">
        <f t="shared" si="0"/>
        <v>4</v>
      </c>
      <c r="F8" s="227">
        <v>73</v>
      </c>
      <c r="G8" s="11">
        <f t="shared" si="1"/>
        <v>14</v>
      </c>
      <c r="H8" s="227">
        <v>58</v>
      </c>
      <c r="I8" s="11">
        <f t="shared" si="2"/>
        <v>22</v>
      </c>
      <c r="J8" s="232">
        <f t="shared" si="3"/>
        <v>92.115</v>
      </c>
      <c r="K8" s="11">
        <f t="shared" si="4"/>
        <v>5</v>
      </c>
      <c r="L8" s="227">
        <v>3.58</v>
      </c>
      <c r="M8" s="227">
        <v>503</v>
      </c>
      <c r="N8" s="227" t="s">
        <v>19</v>
      </c>
      <c r="O8" s="9"/>
      <c r="P8" s="9"/>
    </row>
    <row r="9" ht="45" customHeight="1" spans="1:16">
      <c r="A9" s="9">
        <v>6</v>
      </c>
      <c r="B9" s="227">
        <v>23180044</v>
      </c>
      <c r="C9" s="227" t="s">
        <v>24</v>
      </c>
      <c r="D9" s="227">
        <v>99.77</v>
      </c>
      <c r="E9" s="11">
        <f t="shared" si="0"/>
        <v>6</v>
      </c>
      <c r="F9" s="227">
        <v>71</v>
      </c>
      <c r="G9" s="11">
        <f t="shared" si="1"/>
        <v>21</v>
      </c>
      <c r="H9" s="227">
        <v>79</v>
      </c>
      <c r="I9" s="11">
        <f t="shared" si="2"/>
        <v>7</v>
      </c>
      <c r="J9" s="232">
        <f t="shared" si="3"/>
        <v>91.939</v>
      </c>
      <c r="K9" s="11">
        <f t="shared" si="4"/>
        <v>6</v>
      </c>
      <c r="L9" s="227">
        <v>3.55</v>
      </c>
      <c r="M9" s="227" t="s">
        <v>25</v>
      </c>
      <c r="N9" s="227" t="s">
        <v>19</v>
      </c>
      <c r="O9" s="9"/>
      <c r="P9" s="9"/>
    </row>
    <row r="10" ht="45" customHeight="1" spans="1:16">
      <c r="A10" s="9">
        <v>7</v>
      </c>
      <c r="B10" s="227">
        <v>23999180</v>
      </c>
      <c r="C10" s="227" t="s">
        <v>26</v>
      </c>
      <c r="D10" s="227">
        <v>103.42</v>
      </c>
      <c r="E10" s="11">
        <f t="shared" si="0"/>
        <v>2</v>
      </c>
      <c r="F10" s="227">
        <v>62.5</v>
      </c>
      <c r="G10" s="11">
        <f t="shared" si="1"/>
        <v>66</v>
      </c>
      <c r="H10" s="227">
        <v>50</v>
      </c>
      <c r="I10" s="11">
        <f t="shared" si="2"/>
        <v>37</v>
      </c>
      <c r="J10" s="232">
        <f t="shared" si="3"/>
        <v>89.894</v>
      </c>
      <c r="K10" s="11">
        <f t="shared" si="4"/>
        <v>7</v>
      </c>
      <c r="L10" s="227">
        <v>3.73</v>
      </c>
      <c r="M10" s="227">
        <v>520</v>
      </c>
      <c r="N10" s="227" t="s">
        <v>19</v>
      </c>
      <c r="O10" s="9"/>
      <c r="P10" s="9"/>
    </row>
    <row r="11" ht="45" customHeight="1" spans="1:16">
      <c r="A11" s="9">
        <v>8</v>
      </c>
      <c r="B11" s="227">
        <v>23999011</v>
      </c>
      <c r="C11" s="227" t="s">
        <v>27</v>
      </c>
      <c r="D11" s="227">
        <v>95.4</v>
      </c>
      <c r="E11" s="11">
        <f t="shared" si="0"/>
        <v>10</v>
      </c>
      <c r="F11" s="227">
        <v>79</v>
      </c>
      <c r="G11" s="11">
        <f t="shared" si="1"/>
        <v>1</v>
      </c>
      <c r="H11" s="227">
        <v>71</v>
      </c>
      <c r="I11" s="11">
        <f t="shared" si="2"/>
        <v>10</v>
      </c>
      <c r="J11" s="232">
        <f t="shared" si="3"/>
        <v>89.68</v>
      </c>
      <c r="K11" s="11">
        <f t="shared" si="4"/>
        <v>8</v>
      </c>
      <c r="L11" s="227">
        <v>3.14</v>
      </c>
      <c r="M11" s="227" t="s">
        <v>25</v>
      </c>
      <c r="N11" s="227" t="s">
        <v>19</v>
      </c>
      <c r="O11" s="9"/>
      <c r="P11" s="9"/>
    </row>
    <row r="12" ht="45" customHeight="1" spans="1:16">
      <c r="A12" s="9">
        <v>9</v>
      </c>
      <c r="B12" s="227">
        <v>23999175</v>
      </c>
      <c r="C12" s="227" t="s">
        <v>28</v>
      </c>
      <c r="D12" s="227">
        <v>89.49</v>
      </c>
      <c r="E12" s="11">
        <f t="shared" si="0"/>
        <v>17</v>
      </c>
      <c r="F12" s="227">
        <v>79</v>
      </c>
      <c r="G12" s="11">
        <f t="shared" si="1"/>
        <v>1</v>
      </c>
      <c r="H12" s="227">
        <v>86.5</v>
      </c>
      <c r="I12" s="11">
        <f t="shared" si="2"/>
        <v>5</v>
      </c>
      <c r="J12" s="232">
        <f t="shared" si="3"/>
        <v>87.093</v>
      </c>
      <c r="K12" s="11">
        <f t="shared" si="4"/>
        <v>9</v>
      </c>
      <c r="L12" s="227">
        <v>2.93</v>
      </c>
      <c r="M12" s="227">
        <v>432</v>
      </c>
      <c r="N12" s="227" t="s">
        <v>19</v>
      </c>
      <c r="O12" s="9"/>
      <c r="P12" s="9"/>
    </row>
    <row r="13" ht="45" customHeight="1" spans="1:16">
      <c r="A13" s="9">
        <v>10</v>
      </c>
      <c r="B13" s="227">
        <v>23999131</v>
      </c>
      <c r="C13" s="227" t="s">
        <v>29</v>
      </c>
      <c r="D13" s="227">
        <v>97.06</v>
      </c>
      <c r="E13" s="11">
        <f t="shared" si="0"/>
        <v>9</v>
      </c>
      <c r="F13" s="227">
        <v>70</v>
      </c>
      <c r="G13" s="11">
        <f t="shared" si="1"/>
        <v>24</v>
      </c>
      <c r="H13" s="227">
        <v>50</v>
      </c>
      <c r="I13" s="11">
        <f t="shared" si="2"/>
        <v>37</v>
      </c>
      <c r="J13" s="232">
        <f t="shared" si="3"/>
        <v>86.942</v>
      </c>
      <c r="K13" s="11">
        <f t="shared" si="4"/>
        <v>10</v>
      </c>
      <c r="L13" s="227">
        <v>3.36</v>
      </c>
      <c r="M13" s="227">
        <v>428</v>
      </c>
      <c r="N13" s="227" t="s">
        <v>19</v>
      </c>
      <c r="O13" s="9"/>
      <c r="P13" s="9"/>
    </row>
    <row r="14" ht="45" customHeight="1" spans="1:16">
      <c r="A14" s="9">
        <v>11</v>
      </c>
      <c r="B14" s="227">
        <v>23999183</v>
      </c>
      <c r="C14" s="227" t="s">
        <v>30</v>
      </c>
      <c r="D14" s="227">
        <v>97.97</v>
      </c>
      <c r="E14" s="11">
        <f t="shared" si="0"/>
        <v>7</v>
      </c>
      <c r="F14" s="227">
        <v>63.5</v>
      </c>
      <c r="G14" s="11">
        <f t="shared" si="1"/>
        <v>58</v>
      </c>
      <c r="H14" s="227">
        <v>50</v>
      </c>
      <c r="I14" s="11">
        <f t="shared" si="2"/>
        <v>37</v>
      </c>
      <c r="J14" s="232">
        <f t="shared" si="3"/>
        <v>86.279</v>
      </c>
      <c r="K14" s="11">
        <f t="shared" si="4"/>
        <v>11</v>
      </c>
      <c r="L14" s="227">
        <v>3.36</v>
      </c>
      <c r="M14" s="227">
        <v>460</v>
      </c>
      <c r="N14" s="227" t="s">
        <v>19</v>
      </c>
      <c r="O14" s="9"/>
      <c r="P14" s="9"/>
    </row>
    <row r="15" ht="45" customHeight="1" spans="1:16">
      <c r="A15" s="9">
        <v>12</v>
      </c>
      <c r="B15" s="227">
        <v>23999148</v>
      </c>
      <c r="C15" s="227" t="s">
        <v>31</v>
      </c>
      <c r="D15" s="227">
        <v>94.45</v>
      </c>
      <c r="E15" s="11">
        <f t="shared" si="0"/>
        <v>11</v>
      </c>
      <c r="F15" s="227">
        <v>74</v>
      </c>
      <c r="G15" s="11">
        <f t="shared" si="1"/>
        <v>9</v>
      </c>
      <c r="H15" s="227">
        <v>52</v>
      </c>
      <c r="I15" s="11">
        <f t="shared" si="2"/>
        <v>35</v>
      </c>
      <c r="J15" s="232">
        <f t="shared" si="3"/>
        <v>86.115</v>
      </c>
      <c r="K15" s="11">
        <f t="shared" si="4"/>
        <v>12</v>
      </c>
      <c r="L15" s="227">
        <v>3.32</v>
      </c>
      <c r="M15" s="227">
        <v>392</v>
      </c>
      <c r="N15" s="227" t="s">
        <v>19</v>
      </c>
      <c r="O15" s="9"/>
      <c r="P15" s="9"/>
    </row>
    <row r="16" ht="45" customHeight="1" spans="1:16">
      <c r="A16" s="9">
        <v>13</v>
      </c>
      <c r="B16" s="227">
        <v>23999160</v>
      </c>
      <c r="C16" s="227" t="s">
        <v>32</v>
      </c>
      <c r="D16" s="227">
        <v>94.39</v>
      </c>
      <c r="E16" s="11">
        <f t="shared" si="0"/>
        <v>12</v>
      </c>
      <c r="F16" s="227">
        <v>66.5</v>
      </c>
      <c r="G16" s="11">
        <f t="shared" si="1"/>
        <v>45</v>
      </c>
      <c r="H16" s="227">
        <v>58</v>
      </c>
      <c r="I16" s="11">
        <f t="shared" si="2"/>
        <v>22</v>
      </c>
      <c r="J16" s="232">
        <f t="shared" si="3"/>
        <v>85.173</v>
      </c>
      <c r="K16" s="11">
        <f t="shared" si="4"/>
        <v>13</v>
      </c>
      <c r="L16" s="227">
        <v>3.31</v>
      </c>
      <c r="M16" s="227">
        <v>482</v>
      </c>
      <c r="N16" s="227" t="s">
        <v>19</v>
      </c>
      <c r="O16" s="9"/>
      <c r="P16" s="9"/>
    </row>
    <row r="17" ht="45" customHeight="1" spans="1:16">
      <c r="A17" s="9">
        <v>14</v>
      </c>
      <c r="B17" s="227">
        <v>23999115</v>
      </c>
      <c r="C17" s="227" t="s">
        <v>33</v>
      </c>
      <c r="D17" s="227">
        <v>84.93</v>
      </c>
      <c r="E17" s="11">
        <f t="shared" si="0"/>
        <v>30</v>
      </c>
      <c r="F17" s="227">
        <v>76</v>
      </c>
      <c r="G17" s="11">
        <f t="shared" si="1"/>
        <v>7</v>
      </c>
      <c r="H17" s="227">
        <v>100</v>
      </c>
      <c r="I17" s="11">
        <f t="shared" si="2"/>
        <v>1</v>
      </c>
      <c r="J17" s="232">
        <f t="shared" si="3"/>
        <v>84.651</v>
      </c>
      <c r="K17" s="11">
        <f t="shared" si="4"/>
        <v>14</v>
      </c>
      <c r="L17" s="227">
        <v>3.02</v>
      </c>
      <c r="M17" s="227">
        <v>444</v>
      </c>
      <c r="N17" s="227" t="s">
        <v>19</v>
      </c>
      <c r="O17" s="9"/>
      <c r="P17" s="9"/>
    </row>
    <row r="18" ht="32.25" customHeight="1" spans="1:16">
      <c r="A18" s="9">
        <v>15</v>
      </c>
      <c r="B18" s="227">
        <v>23201112</v>
      </c>
      <c r="C18" s="227" t="s">
        <v>34</v>
      </c>
      <c r="D18" s="227">
        <v>92.76</v>
      </c>
      <c r="E18" s="11">
        <f t="shared" si="0"/>
        <v>13</v>
      </c>
      <c r="F18" s="227">
        <v>68.5</v>
      </c>
      <c r="G18" s="11">
        <f t="shared" si="1"/>
        <v>39</v>
      </c>
      <c r="H18" s="227">
        <v>59</v>
      </c>
      <c r="I18" s="11">
        <f t="shared" si="2"/>
        <v>21</v>
      </c>
      <c r="J18" s="232">
        <f t="shared" si="3"/>
        <v>84.532</v>
      </c>
      <c r="K18" s="11">
        <f t="shared" si="4"/>
        <v>15</v>
      </c>
      <c r="L18" s="227">
        <v>3.06</v>
      </c>
      <c r="M18" s="227">
        <v>453</v>
      </c>
      <c r="N18" s="227" t="s">
        <v>19</v>
      </c>
      <c r="O18" s="9"/>
      <c r="P18" s="9"/>
    </row>
    <row r="19" ht="45" customHeight="1" spans="1:16">
      <c r="A19" s="9">
        <v>16</v>
      </c>
      <c r="B19" s="227">
        <v>23999170</v>
      </c>
      <c r="C19" s="227" t="s">
        <v>35</v>
      </c>
      <c r="D19" s="227">
        <v>89.69</v>
      </c>
      <c r="E19" s="11">
        <f t="shared" si="0"/>
        <v>16</v>
      </c>
      <c r="F19" s="227">
        <v>70</v>
      </c>
      <c r="G19" s="11">
        <f t="shared" si="1"/>
        <v>24</v>
      </c>
      <c r="H19" s="227">
        <v>70</v>
      </c>
      <c r="I19" s="11">
        <f t="shared" si="2"/>
        <v>11</v>
      </c>
      <c r="J19" s="232">
        <f t="shared" si="3"/>
        <v>83.783</v>
      </c>
      <c r="K19" s="11">
        <f t="shared" si="4"/>
        <v>16</v>
      </c>
      <c r="L19" s="227">
        <v>2.5</v>
      </c>
      <c r="M19" s="227" t="s">
        <v>25</v>
      </c>
      <c r="N19" s="227" t="s">
        <v>19</v>
      </c>
      <c r="O19" s="9"/>
      <c r="P19" s="9"/>
    </row>
    <row r="20" ht="45" customHeight="1" spans="1:16">
      <c r="A20" s="9">
        <v>17</v>
      </c>
      <c r="B20" s="227">
        <v>23999104</v>
      </c>
      <c r="C20" s="227" t="s">
        <v>36</v>
      </c>
      <c r="D20" s="227">
        <v>90.41</v>
      </c>
      <c r="E20" s="11">
        <f t="shared" si="0"/>
        <v>15</v>
      </c>
      <c r="F20" s="227">
        <v>73.5</v>
      </c>
      <c r="G20" s="11">
        <f t="shared" si="1"/>
        <v>12</v>
      </c>
      <c r="H20" s="227">
        <v>50</v>
      </c>
      <c r="I20" s="11">
        <f t="shared" si="2"/>
        <v>37</v>
      </c>
      <c r="J20" s="232">
        <f t="shared" si="3"/>
        <v>82.987</v>
      </c>
      <c r="K20" s="11">
        <f t="shared" si="4"/>
        <v>17</v>
      </c>
      <c r="L20" s="227">
        <v>2.72</v>
      </c>
      <c r="M20" s="227">
        <v>471</v>
      </c>
      <c r="N20" s="227" t="s">
        <v>19</v>
      </c>
      <c r="O20" s="9"/>
      <c r="P20" s="9"/>
    </row>
    <row r="21" ht="45" customHeight="1" spans="1:16">
      <c r="A21" s="9">
        <v>18</v>
      </c>
      <c r="B21" s="227">
        <v>23999058</v>
      </c>
      <c r="C21" s="227" t="s">
        <v>37</v>
      </c>
      <c r="D21" s="227">
        <v>92.72</v>
      </c>
      <c r="E21" s="11">
        <f t="shared" si="0"/>
        <v>14</v>
      </c>
      <c r="F21" s="227">
        <v>64</v>
      </c>
      <c r="G21" s="11">
        <f t="shared" si="1"/>
        <v>53</v>
      </c>
      <c r="H21" s="227">
        <v>50</v>
      </c>
      <c r="I21" s="11">
        <f t="shared" si="2"/>
        <v>37</v>
      </c>
      <c r="J21" s="232">
        <f t="shared" si="3"/>
        <v>82.704</v>
      </c>
      <c r="K21" s="11">
        <f t="shared" si="4"/>
        <v>18</v>
      </c>
      <c r="L21" s="227">
        <v>2.87</v>
      </c>
      <c r="M21" s="227">
        <v>442</v>
      </c>
      <c r="N21" s="227" t="s">
        <v>19</v>
      </c>
      <c r="O21" s="9"/>
      <c r="P21" s="9"/>
    </row>
    <row r="22" ht="45" customHeight="1" spans="1:16">
      <c r="A22" s="9">
        <v>19</v>
      </c>
      <c r="B22" s="227">
        <v>23999140</v>
      </c>
      <c r="C22" s="227" t="s">
        <v>38</v>
      </c>
      <c r="D22" s="227">
        <v>89.33</v>
      </c>
      <c r="E22" s="11">
        <f t="shared" si="0"/>
        <v>18</v>
      </c>
      <c r="F22" s="227">
        <v>70</v>
      </c>
      <c r="G22" s="11">
        <f t="shared" si="1"/>
        <v>24</v>
      </c>
      <c r="H22" s="227">
        <v>58</v>
      </c>
      <c r="I22" s="11">
        <f t="shared" si="2"/>
        <v>22</v>
      </c>
      <c r="J22" s="232">
        <f t="shared" si="3"/>
        <v>82.331</v>
      </c>
      <c r="K22" s="11">
        <f t="shared" si="4"/>
        <v>19</v>
      </c>
      <c r="L22" s="227">
        <v>3.14</v>
      </c>
      <c r="M22" s="227">
        <v>492</v>
      </c>
      <c r="N22" s="227" t="s">
        <v>19</v>
      </c>
      <c r="O22" s="9"/>
      <c r="P22" s="9"/>
    </row>
    <row r="23" ht="45" customHeight="1" spans="1:16">
      <c r="A23" s="9">
        <v>20</v>
      </c>
      <c r="B23" s="227">
        <v>23999159</v>
      </c>
      <c r="C23" s="227" t="s">
        <v>39</v>
      </c>
      <c r="D23" s="227">
        <v>82.29</v>
      </c>
      <c r="E23" s="11">
        <f t="shared" si="0"/>
        <v>40</v>
      </c>
      <c r="F23" s="227">
        <v>79</v>
      </c>
      <c r="G23" s="11">
        <f t="shared" si="1"/>
        <v>1</v>
      </c>
      <c r="H23" s="227">
        <v>84.5</v>
      </c>
      <c r="I23" s="11">
        <f t="shared" si="2"/>
        <v>6</v>
      </c>
      <c r="J23" s="232">
        <f t="shared" si="3"/>
        <v>81.853</v>
      </c>
      <c r="K23" s="11">
        <f t="shared" si="4"/>
        <v>20</v>
      </c>
      <c r="L23" s="227">
        <v>2.75</v>
      </c>
      <c r="M23" s="227">
        <v>450</v>
      </c>
      <c r="N23" s="227" t="s">
        <v>19</v>
      </c>
      <c r="O23" s="9"/>
      <c r="P23" s="9"/>
    </row>
    <row r="24" ht="45" customHeight="1" spans="1:16">
      <c r="A24" s="9">
        <v>21</v>
      </c>
      <c r="B24" s="227">
        <v>23999156</v>
      </c>
      <c r="C24" s="227" t="s">
        <v>40</v>
      </c>
      <c r="D24" s="227">
        <v>86.71</v>
      </c>
      <c r="E24" s="11">
        <f t="shared" si="0"/>
        <v>23</v>
      </c>
      <c r="F24" s="227">
        <v>70</v>
      </c>
      <c r="G24" s="11">
        <f t="shared" si="1"/>
        <v>24</v>
      </c>
      <c r="H24" s="227">
        <v>66</v>
      </c>
      <c r="I24" s="11">
        <f t="shared" si="2"/>
        <v>12</v>
      </c>
      <c r="J24" s="232">
        <f t="shared" si="3"/>
        <v>81.297</v>
      </c>
      <c r="K24" s="11">
        <f t="shared" si="4"/>
        <v>21</v>
      </c>
      <c r="L24" s="227">
        <v>3.24</v>
      </c>
      <c r="M24" s="227">
        <v>467</v>
      </c>
      <c r="N24" s="227" t="s">
        <v>19</v>
      </c>
      <c r="O24" s="9"/>
      <c r="P24" s="9"/>
    </row>
    <row r="25" ht="45" customHeight="1" spans="1:16">
      <c r="A25" s="9">
        <v>22</v>
      </c>
      <c r="B25" s="227">
        <v>23999134</v>
      </c>
      <c r="C25" s="227" t="s">
        <v>41</v>
      </c>
      <c r="D25" s="227">
        <v>87.77</v>
      </c>
      <c r="E25" s="11">
        <f t="shared" si="0"/>
        <v>20</v>
      </c>
      <c r="F25" s="227">
        <v>70</v>
      </c>
      <c r="G25" s="11">
        <f t="shared" si="1"/>
        <v>24</v>
      </c>
      <c r="H25" s="227">
        <v>50</v>
      </c>
      <c r="I25" s="11">
        <f t="shared" si="2"/>
        <v>37</v>
      </c>
      <c r="J25" s="232">
        <f t="shared" si="3"/>
        <v>80.439</v>
      </c>
      <c r="K25" s="11">
        <f t="shared" si="4"/>
        <v>22</v>
      </c>
      <c r="L25" s="227">
        <v>3.16</v>
      </c>
      <c r="M25" s="227">
        <v>461</v>
      </c>
      <c r="N25" s="227" t="s">
        <v>19</v>
      </c>
      <c r="O25" s="9"/>
      <c r="P25" s="9"/>
    </row>
    <row r="26" ht="45" customHeight="1" spans="1:16">
      <c r="A26" s="9">
        <v>23</v>
      </c>
      <c r="B26" s="227">
        <v>23999051</v>
      </c>
      <c r="C26" s="227" t="s">
        <v>42</v>
      </c>
      <c r="D26" s="227">
        <v>85.85</v>
      </c>
      <c r="E26" s="11">
        <f t="shared" si="0"/>
        <v>26</v>
      </c>
      <c r="F26" s="227">
        <v>71</v>
      </c>
      <c r="G26" s="11">
        <f t="shared" si="1"/>
        <v>21</v>
      </c>
      <c r="H26" s="227">
        <v>60</v>
      </c>
      <c r="I26" s="11">
        <f t="shared" si="2"/>
        <v>20</v>
      </c>
      <c r="J26" s="232">
        <f t="shared" si="3"/>
        <v>80.295</v>
      </c>
      <c r="K26" s="11">
        <f t="shared" si="4"/>
        <v>23</v>
      </c>
      <c r="L26" s="227">
        <v>3.18</v>
      </c>
      <c r="M26" s="227">
        <v>491</v>
      </c>
      <c r="N26" s="227" t="s">
        <v>19</v>
      </c>
      <c r="O26" s="9"/>
      <c r="P26" s="9"/>
    </row>
    <row r="27" ht="45" customHeight="1" spans="1:16">
      <c r="A27" s="9">
        <v>24</v>
      </c>
      <c r="B27" s="227">
        <v>23999086</v>
      </c>
      <c r="C27" s="227" t="s">
        <v>43</v>
      </c>
      <c r="D27" s="227">
        <v>89.24</v>
      </c>
      <c r="E27" s="11">
        <f t="shared" si="0"/>
        <v>19</v>
      </c>
      <c r="F27" s="227">
        <v>63</v>
      </c>
      <c r="G27" s="11">
        <f t="shared" si="1"/>
        <v>64</v>
      </c>
      <c r="H27" s="227">
        <v>50</v>
      </c>
      <c r="I27" s="11">
        <f t="shared" si="2"/>
        <v>37</v>
      </c>
      <c r="J27" s="232">
        <f t="shared" si="3"/>
        <v>80.068</v>
      </c>
      <c r="K27" s="11">
        <f t="shared" si="4"/>
        <v>24</v>
      </c>
      <c r="L27" s="227">
        <v>2.66</v>
      </c>
      <c r="M27" s="227">
        <v>427</v>
      </c>
      <c r="N27" s="227" t="s">
        <v>19</v>
      </c>
      <c r="O27" s="9"/>
      <c r="P27" s="9"/>
    </row>
    <row r="28" ht="45" customHeight="1" spans="1:16">
      <c r="A28" s="9">
        <v>25</v>
      </c>
      <c r="B28" s="227">
        <v>23999024</v>
      </c>
      <c r="C28" s="227" t="s">
        <v>44</v>
      </c>
      <c r="D28" s="227">
        <v>86.42</v>
      </c>
      <c r="E28" s="11">
        <f t="shared" si="0"/>
        <v>24</v>
      </c>
      <c r="F28" s="227">
        <v>72</v>
      </c>
      <c r="G28" s="11">
        <f t="shared" si="1"/>
        <v>18</v>
      </c>
      <c r="H28" s="227">
        <v>50</v>
      </c>
      <c r="I28" s="11">
        <f t="shared" si="2"/>
        <v>37</v>
      </c>
      <c r="J28" s="232">
        <f t="shared" si="3"/>
        <v>79.894</v>
      </c>
      <c r="K28" s="11">
        <f t="shared" si="4"/>
        <v>25</v>
      </c>
      <c r="L28" s="227">
        <v>2.19</v>
      </c>
      <c r="M28" s="227" t="s">
        <v>25</v>
      </c>
      <c r="N28" s="227" t="s">
        <v>19</v>
      </c>
      <c r="O28" s="9"/>
      <c r="P28" s="9"/>
    </row>
    <row r="29" ht="45" customHeight="1" spans="1:16">
      <c r="A29" s="9">
        <v>26</v>
      </c>
      <c r="B29" s="227">
        <v>23999128</v>
      </c>
      <c r="C29" s="227" t="s">
        <v>45</v>
      </c>
      <c r="D29" s="227">
        <v>87</v>
      </c>
      <c r="E29" s="11">
        <f t="shared" si="0"/>
        <v>22</v>
      </c>
      <c r="F29" s="227">
        <v>69.5</v>
      </c>
      <c r="G29" s="11">
        <f t="shared" si="1"/>
        <v>33</v>
      </c>
      <c r="H29" s="227">
        <v>50</v>
      </c>
      <c r="I29" s="11">
        <f t="shared" si="2"/>
        <v>37</v>
      </c>
      <c r="J29" s="232">
        <f t="shared" si="3"/>
        <v>79.8</v>
      </c>
      <c r="K29" s="11">
        <f t="shared" si="4"/>
        <v>26</v>
      </c>
      <c r="L29" s="227">
        <v>3.13</v>
      </c>
      <c r="M29" s="227">
        <v>449</v>
      </c>
      <c r="N29" s="227" t="s">
        <v>19</v>
      </c>
      <c r="O29" s="9"/>
      <c r="P29" s="9"/>
    </row>
    <row r="30" ht="45" customHeight="1" spans="1:16">
      <c r="A30" s="9">
        <v>27</v>
      </c>
      <c r="B30" s="227">
        <v>23999146</v>
      </c>
      <c r="C30" s="227" t="s">
        <v>46</v>
      </c>
      <c r="D30" s="227">
        <v>86.31</v>
      </c>
      <c r="E30" s="11">
        <f t="shared" si="0"/>
        <v>25</v>
      </c>
      <c r="F30" s="227">
        <v>71.5</v>
      </c>
      <c r="G30" s="11">
        <f t="shared" si="1"/>
        <v>20</v>
      </c>
      <c r="H30" s="227">
        <v>50</v>
      </c>
      <c r="I30" s="11">
        <f t="shared" si="2"/>
        <v>37</v>
      </c>
      <c r="J30" s="232">
        <f t="shared" si="3"/>
        <v>79.717</v>
      </c>
      <c r="K30" s="11">
        <f t="shared" si="4"/>
        <v>27</v>
      </c>
      <c r="L30" s="227">
        <v>3.21</v>
      </c>
      <c r="M30" s="227">
        <v>426</v>
      </c>
      <c r="N30" s="227" t="s">
        <v>19</v>
      </c>
      <c r="O30" s="9"/>
      <c r="P30" s="9"/>
    </row>
    <row r="31" ht="45" customHeight="1" spans="1:16">
      <c r="A31" s="9">
        <v>28</v>
      </c>
      <c r="B31" s="227">
        <v>23999167</v>
      </c>
      <c r="C31" s="227" t="s">
        <v>47</v>
      </c>
      <c r="D31" s="227">
        <v>84.6</v>
      </c>
      <c r="E31" s="11">
        <f t="shared" si="0"/>
        <v>32</v>
      </c>
      <c r="F31" s="227">
        <v>68</v>
      </c>
      <c r="G31" s="11">
        <f t="shared" si="1"/>
        <v>41</v>
      </c>
      <c r="H31" s="227">
        <v>65</v>
      </c>
      <c r="I31" s="11">
        <f t="shared" si="2"/>
        <v>15</v>
      </c>
      <c r="J31" s="232">
        <f t="shared" si="3"/>
        <v>79.32</v>
      </c>
      <c r="K31" s="11">
        <f t="shared" si="4"/>
        <v>28</v>
      </c>
      <c r="L31" s="227">
        <v>2.93</v>
      </c>
      <c r="M31" s="227">
        <v>453</v>
      </c>
      <c r="N31" s="227" t="s">
        <v>19</v>
      </c>
      <c r="O31" s="9"/>
      <c r="P31" s="9"/>
    </row>
    <row r="32" ht="45" customHeight="1" spans="1:16">
      <c r="A32" s="9">
        <v>29</v>
      </c>
      <c r="B32" s="227">
        <v>23999010</v>
      </c>
      <c r="C32" s="227" t="s">
        <v>48</v>
      </c>
      <c r="D32" s="227">
        <v>85.48</v>
      </c>
      <c r="E32" s="11">
        <f t="shared" si="0"/>
        <v>28</v>
      </c>
      <c r="F32" s="227">
        <v>71</v>
      </c>
      <c r="G32" s="11">
        <f t="shared" si="1"/>
        <v>21</v>
      </c>
      <c r="H32" s="227">
        <v>50</v>
      </c>
      <c r="I32" s="11">
        <f t="shared" si="2"/>
        <v>37</v>
      </c>
      <c r="J32" s="232">
        <f t="shared" si="3"/>
        <v>79.036</v>
      </c>
      <c r="K32" s="11">
        <f t="shared" si="4"/>
        <v>29</v>
      </c>
      <c r="L32" s="227">
        <v>2.95</v>
      </c>
      <c r="M32" s="227">
        <v>411</v>
      </c>
      <c r="N32" s="227" t="s">
        <v>19</v>
      </c>
      <c r="O32" s="9"/>
      <c r="P32" s="9"/>
    </row>
    <row r="33" ht="45" customHeight="1" spans="1:16">
      <c r="A33" s="9">
        <v>30</v>
      </c>
      <c r="B33" s="227">
        <v>23999114</v>
      </c>
      <c r="C33" s="227" t="s">
        <v>49</v>
      </c>
      <c r="D33" s="227">
        <v>87.59</v>
      </c>
      <c r="E33" s="11">
        <f t="shared" si="0"/>
        <v>21</v>
      </c>
      <c r="F33" s="227">
        <v>62.5</v>
      </c>
      <c r="G33" s="11">
        <f t="shared" si="1"/>
        <v>66</v>
      </c>
      <c r="H33" s="227">
        <v>50</v>
      </c>
      <c r="I33" s="11">
        <f t="shared" si="2"/>
        <v>37</v>
      </c>
      <c r="J33" s="232">
        <f t="shared" si="3"/>
        <v>78.813</v>
      </c>
      <c r="K33" s="11">
        <f t="shared" si="4"/>
        <v>30</v>
      </c>
      <c r="L33" s="227">
        <v>3.24</v>
      </c>
      <c r="M33" s="227">
        <v>436</v>
      </c>
      <c r="N33" s="227" t="s">
        <v>19</v>
      </c>
      <c r="O33" s="9"/>
      <c r="P33" s="9"/>
    </row>
    <row r="34" ht="45" customHeight="1" spans="1:16">
      <c r="A34" s="9">
        <v>31</v>
      </c>
      <c r="B34" s="227">
        <v>23999074</v>
      </c>
      <c r="C34" s="227" t="s">
        <v>50</v>
      </c>
      <c r="D34" s="227">
        <v>83.56</v>
      </c>
      <c r="E34" s="11">
        <f t="shared" si="0"/>
        <v>34</v>
      </c>
      <c r="F34" s="227">
        <v>76</v>
      </c>
      <c r="G34" s="11">
        <f t="shared" si="1"/>
        <v>7</v>
      </c>
      <c r="H34" s="227">
        <v>50</v>
      </c>
      <c r="I34" s="11">
        <f t="shared" si="2"/>
        <v>37</v>
      </c>
      <c r="J34" s="232">
        <f t="shared" si="3"/>
        <v>78.692</v>
      </c>
      <c r="K34" s="11">
        <f t="shared" si="4"/>
        <v>31</v>
      </c>
      <c r="L34" s="227">
        <v>2.45</v>
      </c>
      <c r="M34" s="227" t="s">
        <v>25</v>
      </c>
      <c r="N34" s="227" t="s">
        <v>19</v>
      </c>
      <c r="O34" s="9"/>
      <c r="P34" s="9"/>
    </row>
    <row r="35" ht="45" customHeight="1" spans="1:16">
      <c r="A35" s="9">
        <v>32</v>
      </c>
      <c r="B35" s="227">
        <v>23999022</v>
      </c>
      <c r="C35" s="227" t="s">
        <v>51</v>
      </c>
      <c r="D35" s="227">
        <v>84.66</v>
      </c>
      <c r="E35" s="11">
        <f t="shared" si="0"/>
        <v>31</v>
      </c>
      <c r="F35" s="227">
        <v>70</v>
      </c>
      <c r="G35" s="11">
        <f t="shared" si="1"/>
        <v>24</v>
      </c>
      <c r="H35" s="227">
        <v>53</v>
      </c>
      <c r="I35" s="11">
        <f t="shared" si="2"/>
        <v>33</v>
      </c>
      <c r="J35" s="232">
        <f t="shared" si="3"/>
        <v>78.562</v>
      </c>
      <c r="K35" s="11">
        <f t="shared" si="4"/>
        <v>32</v>
      </c>
      <c r="L35" s="227">
        <v>2.93</v>
      </c>
      <c r="M35" s="227">
        <v>404</v>
      </c>
      <c r="N35" s="227" t="s">
        <v>19</v>
      </c>
      <c r="O35" s="9"/>
      <c r="P35" s="9"/>
    </row>
    <row r="36" ht="45" customHeight="1" spans="1:16">
      <c r="A36" s="9">
        <v>33</v>
      </c>
      <c r="B36" s="227">
        <v>23999135</v>
      </c>
      <c r="C36" s="227" t="s">
        <v>52</v>
      </c>
      <c r="D36" s="227">
        <v>85.28</v>
      </c>
      <c r="E36" s="11">
        <f t="shared" si="0"/>
        <v>29</v>
      </c>
      <c r="F36" s="227">
        <v>69</v>
      </c>
      <c r="G36" s="11">
        <f t="shared" si="1"/>
        <v>36</v>
      </c>
      <c r="H36" s="227">
        <v>50</v>
      </c>
      <c r="I36" s="11">
        <f t="shared" si="2"/>
        <v>37</v>
      </c>
      <c r="J36" s="232">
        <f t="shared" si="3"/>
        <v>78.496</v>
      </c>
      <c r="K36" s="11">
        <f t="shared" si="4"/>
        <v>33</v>
      </c>
      <c r="L36" s="227">
        <v>3.12</v>
      </c>
      <c r="M36" s="227">
        <v>500</v>
      </c>
      <c r="N36" s="227" t="s">
        <v>19</v>
      </c>
      <c r="O36" s="9"/>
      <c r="P36" s="9"/>
    </row>
    <row r="37" ht="45" customHeight="1" spans="1:16">
      <c r="A37" s="9">
        <v>34</v>
      </c>
      <c r="B37" s="227">
        <v>23180038</v>
      </c>
      <c r="C37" s="227" t="s">
        <v>53</v>
      </c>
      <c r="D37" s="227">
        <v>85.72</v>
      </c>
      <c r="E37" s="11">
        <f>RANK(D37,$D:$D)</f>
        <v>27</v>
      </c>
      <c r="F37" s="228">
        <v>60</v>
      </c>
      <c r="G37" s="11">
        <f>RANK(F37,$F:$F)</f>
        <v>85</v>
      </c>
      <c r="H37" s="227">
        <v>58</v>
      </c>
      <c r="I37" s="11">
        <f>RANK(H37,$H:$H)</f>
        <v>22</v>
      </c>
      <c r="J37" s="232">
        <f>D37*0.7+F37*0.2+H37*0.1</f>
        <v>77.804</v>
      </c>
      <c r="K37" s="11">
        <f>RANK(J37,$J:$J)</f>
        <v>34</v>
      </c>
      <c r="L37" s="227">
        <v>3.18</v>
      </c>
      <c r="M37" s="227">
        <v>474</v>
      </c>
      <c r="N37" s="227" t="s">
        <v>19</v>
      </c>
      <c r="O37" s="9"/>
      <c r="P37" s="9"/>
    </row>
    <row r="38" ht="45" customHeight="1" spans="1:16">
      <c r="A38" s="9">
        <v>35</v>
      </c>
      <c r="B38" s="227">
        <v>23999171</v>
      </c>
      <c r="C38" s="227" t="s">
        <v>54</v>
      </c>
      <c r="D38" s="227">
        <v>82.57</v>
      </c>
      <c r="E38" s="11">
        <f>RANK(D38,$D:$D)</f>
        <v>38</v>
      </c>
      <c r="F38" s="227">
        <v>72.5</v>
      </c>
      <c r="G38" s="11">
        <f>RANK(F38,$F:$F)</f>
        <v>16</v>
      </c>
      <c r="H38" s="227">
        <v>52</v>
      </c>
      <c r="I38" s="11">
        <f>RANK(H38,$H:$H)</f>
        <v>35</v>
      </c>
      <c r="J38" s="232">
        <f>D38*0.7+F38*0.2+H38*0.1</f>
        <v>77.499</v>
      </c>
      <c r="K38" s="11">
        <f>RANK(J38,$J:$J)</f>
        <v>35</v>
      </c>
      <c r="L38" s="227">
        <v>2.72</v>
      </c>
      <c r="M38" s="227">
        <v>473</v>
      </c>
      <c r="N38" s="227" t="s">
        <v>19</v>
      </c>
      <c r="O38" s="9"/>
      <c r="P38" s="9"/>
    </row>
    <row r="39" ht="45" customHeight="1" spans="1:16">
      <c r="A39" s="9">
        <v>36</v>
      </c>
      <c r="B39" s="227">
        <v>23999105</v>
      </c>
      <c r="C39" s="227" t="s">
        <v>55</v>
      </c>
      <c r="D39" s="227">
        <v>81.91</v>
      </c>
      <c r="E39" s="11">
        <f t="shared" si="0"/>
        <v>42</v>
      </c>
      <c r="F39" s="227">
        <v>67.5</v>
      </c>
      <c r="G39" s="11">
        <f t="shared" si="1"/>
        <v>43</v>
      </c>
      <c r="H39" s="227">
        <v>66</v>
      </c>
      <c r="I39" s="11">
        <f t="shared" si="2"/>
        <v>12</v>
      </c>
      <c r="J39" s="232">
        <f t="shared" si="3"/>
        <v>77.437</v>
      </c>
      <c r="K39" s="11">
        <f t="shared" si="4"/>
        <v>36</v>
      </c>
      <c r="L39" s="227">
        <v>2.78</v>
      </c>
      <c r="M39" s="227">
        <v>485</v>
      </c>
      <c r="N39" s="227" t="s">
        <v>19</v>
      </c>
      <c r="O39" s="9"/>
      <c r="P39" s="9"/>
    </row>
    <row r="40" ht="45" customHeight="1" spans="1:16">
      <c r="A40" s="9">
        <v>37</v>
      </c>
      <c r="B40" s="227">
        <v>23999056</v>
      </c>
      <c r="C40" s="227" t="s">
        <v>56</v>
      </c>
      <c r="D40" s="227">
        <v>82.68</v>
      </c>
      <c r="E40" s="11">
        <f t="shared" si="0"/>
        <v>37</v>
      </c>
      <c r="F40" s="227">
        <v>72</v>
      </c>
      <c r="G40" s="11">
        <f t="shared" si="1"/>
        <v>18</v>
      </c>
      <c r="H40" s="227">
        <v>50</v>
      </c>
      <c r="I40" s="11">
        <f t="shared" si="2"/>
        <v>37</v>
      </c>
      <c r="J40" s="232">
        <f t="shared" si="3"/>
        <v>77.276</v>
      </c>
      <c r="K40" s="11">
        <f t="shared" si="4"/>
        <v>37</v>
      </c>
      <c r="L40" s="227">
        <v>2.83</v>
      </c>
      <c r="M40" s="227">
        <v>480</v>
      </c>
      <c r="N40" s="227" t="s">
        <v>19</v>
      </c>
      <c r="O40" s="9"/>
      <c r="P40" s="9"/>
    </row>
    <row r="41" ht="45" customHeight="1" spans="1:16">
      <c r="A41" s="9">
        <v>38</v>
      </c>
      <c r="B41" s="227">
        <v>23999121</v>
      </c>
      <c r="C41" s="227" t="s">
        <v>57</v>
      </c>
      <c r="D41" s="227">
        <v>80.01</v>
      </c>
      <c r="E41" s="11">
        <f t="shared" si="0"/>
        <v>50</v>
      </c>
      <c r="F41" s="229">
        <v>74</v>
      </c>
      <c r="G41" s="11">
        <f t="shared" si="1"/>
        <v>9</v>
      </c>
      <c r="H41" s="227">
        <v>62</v>
      </c>
      <c r="I41" s="11">
        <f t="shared" si="2"/>
        <v>17</v>
      </c>
      <c r="J41" s="232">
        <f t="shared" si="3"/>
        <v>77.007</v>
      </c>
      <c r="K41" s="11">
        <f t="shared" si="4"/>
        <v>38</v>
      </c>
      <c r="L41" s="227">
        <v>2.52</v>
      </c>
      <c r="M41" s="227">
        <v>477</v>
      </c>
      <c r="N41" s="227" t="s">
        <v>19</v>
      </c>
      <c r="O41" s="9"/>
      <c r="P41" s="9"/>
    </row>
    <row r="42" ht="45" customHeight="1" spans="1:16">
      <c r="A42" s="9">
        <v>39</v>
      </c>
      <c r="B42" s="227">
        <v>23999157</v>
      </c>
      <c r="C42" s="227" t="s">
        <v>58</v>
      </c>
      <c r="D42" s="227">
        <v>81.28</v>
      </c>
      <c r="E42" s="11">
        <f t="shared" si="0"/>
        <v>43</v>
      </c>
      <c r="F42" s="227">
        <v>70</v>
      </c>
      <c r="G42" s="11">
        <f t="shared" si="1"/>
        <v>24</v>
      </c>
      <c r="H42" s="227">
        <v>57.5</v>
      </c>
      <c r="I42" s="11">
        <f t="shared" si="2"/>
        <v>28</v>
      </c>
      <c r="J42" s="232">
        <f t="shared" si="3"/>
        <v>76.646</v>
      </c>
      <c r="K42" s="11">
        <f t="shared" si="4"/>
        <v>39</v>
      </c>
      <c r="L42" s="227">
        <v>2.69</v>
      </c>
      <c r="M42" s="227" t="s">
        <v>25</v>
      </c>
      <c r="N42" s="227" t="s">
        <v>19</v>
      </c>
      <c r="O42" s="9"/>
      <c r="P42" s="9"/>
    </row>
    <row r="43" ht="45" customHeight="1" spans="1:16">
      <c r="A43" s="9">
        <v>40</v>
      </c>
      <c r="B43" s="227">
        <v>23999189</v>
      </c>
      <c r="C43" s="227" t="s">
        <v>59</v>
      </c>
      <c r="D43" s="227">
        <v>83.87</v>
      </c>
      <c r="E43" s="11">
        <f t="shared" si="0"/>
        <v>33</v>
      </c>
      <c r="F43" s="227">
        <v>62</v>
      </c>
      <c r="G43" s="11">
        <f t="shared" si="1"/>
        <v>70</v>
      </c>
      <c r="H43" s="227">
        <v>50</v>
      </c>
      <c r="I43" s="11">
        <f t="shared" si="2"/>
        <v>37</v>
      </c>
      <c r="J43" s="232">
        <f t="shared" si="3"/>
        <v>76.109</v>
      </c>
      <c r="K43" s="11">
        <f t="shared" si="4"/>
        <v>40</v>
      </c>
      <c r="L43" s="227">
        <v>2.51</v>
      </c>
      <c r="M43" s="227">
        <v>413</v>
      </c>
      <c r="N43" s="227" t="s">
        <v>19</v>
      </c>
      <c r="O43" s="9"/>
      <c r="P43" s="9"/>
    </row>
    <row r="44" ht="45" customHeight="1" spans="1:16">
      <c r="A44" s="9">
        <v>41</v>
      </c>
      <c r="B44" s="227">
        <v>23999111</v>
      </c>
      <c r="C44" s="227" t="s">
        <v>60</v>
      </c>
      <c r="D44" s="227">
        <v>83.29</v>
      </c>
      <c r="E44" s="11">
        <f t="shared" si="0"/>
        <v>35</v>
      </c>
      <c r="F44" s="227">
        <v>63.5</v>
      </c>
      <c r="G44" s="11">
        <f t="shared" si="1"/>
        <v>58</v>
      </c>
      <c r="H44" s="227">
        <v>50</v>
      </c>
      <c r="I44" s="11">
        <f t="shared" si="2"/>
        <v>37</v>
      </c>
      <c r="J44" s="232">
        <f t="shared" si="3"/>
        <v>76.003</v>
      </c>
      <c r="K44" s="11">
        <f t="shared" si="4"/>
        <v>41</v>
      </c>
      <c r="L44" s="227">
        <v>2.63</v>
      </c>
      <c r="M44" s="227">
        <v>488</v>
      </c>
      <c r="N44" s="227" t="s">
        <v>19</v>
      </c>
      <c r="O44" s="9"/>
      <c r="P44" s="9"/>
    </row>
    <row r="45" ht="45" customHeight="1" spans="1:16">
      <c r="A45" s="9">
        <v>42</v>
      </c>
      <c r="B45" s="227">
        <v>23999065</v>
      </c>
      <c r="C45" s="227" t="s">
        <v>61</v>
      </c>
      <c r="D45" s="227">
        <v>82.77</v>
      </c>
      <c r="E45" s="11">
        <f t="shared" si="0"/>
        <v>36</v>
      </c>
      <c r="F45" s="227">
        <v>64</v>
      </c>
      <c r="G45" s="11">
        <f t="shared" si="1"/>
        <v>53</v>
      </c>
      <c r="H45" s="227">
        <v>50</v>
      </c>
      <c r="I45" s="11">
        <f t="shared" si="2"/>
        <v>37</v>
      </c>
      <c r="J45" s="232">
        <f t="shared" si="3"/>
        <v>75.739</v>
      </c>
      <c r="K45" s="11">
        <f t="shared" si="4"/>
        <v>42</v>
      </c>
      <c r="L45" s="227">
        <v>2.82</v>
      </c>
      <c r="M45" s="227">
        <v>450</v>
      </c>
      <c r="N45" s="227" t="s">
        <v>19</v>
      </c>
      <c r="O45" s="9"/>
      <c r="P45" s="9"/>
    </row>
    <row r="46" ht="45" customHeight="1" spans="1:16">
      <c r="A46" s="9">
        <v>43</v>
      </c>
      <c r="B46" s="227">
        <v>23999184</v>
      </c>
      <c r="C46" s="227" t="s">
        <v>62</v>
      </c>
      <c r="D46" s="227">
        <v>74.47</v>
      </c>
      <c r="E46" s="11">
        <f t="shared" si="0"/>
        <v>76</v>
      </c>
      <c r="F46" s="227">
        <v>78</v>
      </c>
      <c r="G46" s="11">
        <f t="shared" si="1"/>
        <v>5</v>
      </c>
      <c r="H46" s="227">
        <v>79</v>
      </c>
      <c r="I46" s="11">
        <f t="shared" si="2"/>
        <v>7</v>
      </c>
      <c r="J46" s="232">
        <f t="shared" si="3"/>
        <v>75.629</v>
      </c>
      <c r="K46" s="11">
        <f t="shared" si="4"/>
        <v>43</v>
      </c>
      <c r="L46" s="227">
        <v>1.86</v>
      </c>
      <c r="M46" s="227">
        <v>484</v>
      </c>
      <c r="N46" s="227" t="s">
        <v>19</v>
      </c>
      <c r="O46" s="9"/>
      <c r="P46" s="9"/>
    </row>
    <row r="47" ht="45" customHeight="1" spans="1:16">
      <c r="A47" s="9">
        <v>44</v>
      </c>
      <c r="B47" s="227">
        <v>23999145</v>
      </c>
      <c r="C47" s="227" t="s">
        <v>63</v>
      </c>
      <c r="D47" s="227">
        <v>77.37</v>
      </c>
      <c r="E47" s="11">
        <f t="shared" si="0"/>
        <v>62</v>
      </c>
      <c r="F47" s="227">
        <v>60</v>
      </c>
      <c r="G47" s="11">
        <f t="shared" si="1"/>
        <v>85</v>
      </c>
      <c r="H47" s="227">
        <v>90</v>
      </c>
      <c r="I47" s="11">
        <f t="shared" si="2"/>
        <v>4</v>
      </c>
      <c r="J47" s="232">
        <f t="shared" si="3"/>
        <v>75.159</v>
      </c>
      <c r="K47" s="11">
        <f t="shared" si="4"/>
        <v>44</v>
      </c>
      <c r="L47" s="227">
        <v>2.38</v>
      </c>
      <c r="M47" s="227">
        <v>450</v>
      </c>
      <c r="N47" s="227" t="s">
        <v>19</v>
      </c>
      <c r="O47" s="9"/>
      <c r="P47" s="9"/>
    </row>
    <row r="48" ht="45" customHeight="1" spans="1:16">
      <c r="A48" s="9">
        <v>45</v>
      </c>
      <c r="B48" s="227">
        <v>23999066</v>
      </c>
      <c r="C48" s="227" t="s">
        <v>64</v>
      </c>
      <c r="D48" s="227">
        <v>82.07</v>
      </c>
      <c r="E48" s="11">
        <f t="shared" si="0"/>
        <v>41</v>
      </c>
      <c r="F48" s="227">
        <v>62</v>
      </c>
      <c r="G48" s="11">
        <f t="shared" si="1"/>
        <v>70</v>
      </c>
      <c r="H48" s="227">
        <v>50</v>
      </c>
      <c r="I48" s="11">
        <f t="shared" si="2"/>
        <v>37</v>
      </c>
      <c r="J48" s="232">
        <f t="shared" si="3"/>
        <v>74.849</v>
      </c>
      <c r="K48" s="11">
        <f t="shared" si="4"/>
        <v>45</v>
      </c>
      <c r="L48" s="227">
        <v>1.88</v>
      </c>
      <c r="M48" s="227" t="s">
        <v>25</v>
      </c>
      <c r="N48" s="227" t="s">
        <v>65</v>
      </c>
      <c r="O48" s="9"/>
      <c r="P48" s="9"/>
    </row>
    <row r="49" ht="45" customHeight="1" spans="1:16">
      <c r="A49" s="9">
        <v>46</v>
      </c>
      <c r="B49" s="227">
        <v>23999081</v>
      </c>
      <c r="C49" s="227" t="s">
        <v>66</v>
      </c>
      <c r="D49" s="227">
        <v>79.84</v>
      </c>
      <c r="E49" s="11">
        <f t="shared" si="0"/>
        <v>51</v>
      </c>
      <c r="F49" s="227">
        <v>69.5</v>
      </c>
      <c r="G49" s="11">
        <f t="shared" si="1"/>
        <v>33</v>
      </c>
      <c r="H49" s="227">
        <v>50</v>
      </c>
      <c r="I49" s="11">
        <f t="shared" si="2"/>
        <v>37</v>
      </c>
      <c r="J49" s="232">
        <f t="shared" si="3"/>
        <v>74.788</v>
      </c>
      <c r="K49" s="11">
        <f t="shared" si="4"/>
        <v>46</v>
      </c>
      <c r="L49" s="227">
        <v>2.56</v>
      </c>
      <c r="M49" s="227">
        <v>475</v>
      </c>
      <c r="N49" s="227" t="s">
        <v>19</v>
      </c>
      <c r="O49" s="9"/>
      <c r="P49" s="9"/>
    </row>
    <row r="50" ht="45" customHeight="1" spans="1:16">
      <c r="A50" s="9">
        <v>47</v>
      </c>
      <c r="B50" s="227">
        <v>23999062</v>
      </c>
      <c r="C50" s="227" t="s">
        <v>67</v>
      </c>
      <c r="D50" s="227">
        <v>82.47</v>
      </c>
      <c r="E50" s="11">
        <f t="shared" si="0"/>
        <v>39</v>
      </c>
      <c r="F50" s="227">
        <v>60</v>
      </c>
      <c r="G50" s="11">
        <f t="shared" si="1"/>
        <v>85</v>
      </c>
      <c r="H50" s="227">
        <v>50</v>
      </c>
      <c r="I50" s="11">
        <f t="shared" si="2"/>
        <v>37</v>
      </c>
      <c r="J50" s="232">
        <f t="shared" si="3"/>
        <v>74.729</v>
      </c>
      <c r="K50" s="11">
        <f t="shared" si="4"/>
        <v>47</v>
      </c>
      <c r="L50" s="227">
        <v>2.79</v>
      </c>
      <c r="M50" s="227">
        <v>528</v>
      </c>
      <c r="N50" s="227" t="s">
        <v>65</v>
      </c>
      <c r="O50" s="9"/>
      <c r="P50" s="9"/>
    </row>
    <row r="51" ht="45" customHeight="1" spans="1:16">
      <c r="A51" s="9">
        <v>48</v>
      </c>
      <c r="B51" s="227">
        <v>23999164</v>
      </c>
      <c r="C51" s="227" t="s">
        <v>68</v>
      </c>
      <c r="D51" s="227">
        <v>80.22</v>
      </c>
      <c r="E51" s="11">
        <f t="shared" si="0"/>
        <v>49</v>
      </c>
      <c r="F51" s="227">
        <v>64</v>
      </c>
      <c r="G51" s="11">
        <f t="shared" si="1"/>
        <v>53</v>
      </c>
      <c r="H51" s="227">
        <v>56.5</v>
      </c>
      <c r="I51" s="11">
        <f t="shared" si="2"/>
        <v>30</v>
      </c>
      <c r="J51" s="232">
        <f t="shared" si="3"/>
        <v>74.604</v>
      </c>
      <c r="K51" s="11">
        <f t="shared" si="4"/>
        <v>48</v>
      </c>
      <c r="L51" s="227">
        <v>2.39</v>
      </c>
      <c r="M51" s="227">
        <v>478</v>
      </c>
      <c r="N51" s="227" t="s">
        <v>19</v>
      </c>
      <c r="O51" s="9"/>
      <c r="P51" s="9"/>
    </row>
    <row r="52" ht="45" customHeight="1" spans="1:16">
      <c r="A52" s="9">
        <v>49</v>
      </c>
      <c r="B52" s="227">
        <v>23999143</v>
      </c>
      <c r="C52" s="227" t="s">
        <v>69</v>
      </c>
      <c r="D52" s="227">
        <v>76.52</v>
      </c>
      <c r="E52" s="11">
        <f t="shared" si="0"/>
        <v>68</v>
      </c>
      <c r="F52" s="227">
        <v>77</v>
      </c>
      <c r="G52" s="11">
        <f t="shared" si="1"/>
        <v>6</v>
      </c>
      <c r="H52" s="227">
        <v>55</v>
      </c>
      <c r="I52" s="11">
        <f t="shared" si="2"/>
        <v>32</v>
      </c>
      <c r="J52" s="232">
        <f t="shared" si="3"/>
        <v>74.464</v>
      </c>
      <c r="K52" s="11">
        <f t="shared" si="4"/>
        <v>49</v>
      </c>
      <c r="L52" s="227">
        <v>2.14</v>
      </c>
      <c r="M52" s="227">
        <v>457</v>
      </c>
      <c r="N52" s="227" t="s">
        <v>19</v>
      </c>
      <c r="O52" s="9"/>
      <c r="P52" s="9"/>
    </row>
    <row r="53" ht="45" customHeight="1" spans="1:16">
      <c r="A53" s="9">
        <v>50</v>
      </c>
      <c r="B53" s="227">
        <v>23999126</v>
      </c>
      <c r="C53" s="227" t="s">
        <v>70</v>
      </c>
      <c r="D53" s="227">
        <v>77.78</v>
      </c>
      <c r="E53" s="11">
        <f t="shared" si="0"/>
        <v>59</v>
      </c>
      <c r="F53" s="227">
        <v>70</v>
      </c>
      <c r="G53" s="11">
        <f t="shared" si="1"/>
        <v>24</v>
      </c>
      <c r="H53" s="227">
        <v>58</v>
      </c>
      <c r="I53" s="11">
        <f t="shared" si="2"/>
        <v>22</v>
      </c>
      <c r="J53" s="232">
        <f t="shared" si="3"/>
        <v>74.246</v>
      </c>
      <c r="K53" s="11">
        <f t="shared" si="4"/>
        <v>50</v>
      </c>
      <c r="L53" s="227">
        <v>1.7</v>
      </c>
      <c r="M53" s="227">
        <v>448</v>
      </c>
      <c r="N53" s="227" t="s">
        <v>19</v>
      </c>
      <c r="O53" s="9"/>
      <c r="P53" s="9"/>
    </row>
    <row r="54" ht="45" customHeight="1" spans="1:16">
      <c r="A54" s="9">
        <v>51</v>
      </c>
      <c r="B54" s="227">
        <v>23999144</v>
      </c>
      <c r="C54" s="227" t="s">
        <v>71</v>
      </c>
      <c r="D54" s="227">
        <v>80.32</v>
      </c>
      <c r="E54" s="11">
        <f t="shared" si="0"/>
        <v>47</v>
      </c>
      <c r="F54" s="227">
        <v>63.5</v>
      </c>
      <c r="G54" s="11">
        <f t="shared" si="1"/>
        <v>58</v>
      </c>
      <c r="H54" s="227">
        <v>53</v>
      </c>
      <c r="I54" s="11">
        <f t="shared" si="2"/>
        <v>33</v>
      </c>
      <c r="J54" s="232">
        <f t="shared" si="3"/>
        <v>74.224</v>
      </c>
      <c r="K54" s="11">
        <f t="shared" si="4"/>
        <v>51</v>
      </c>
      <c r="L54" s="227">
        <v>2.22</v>
      </c>
      <c r="M54" s="227">
        <v>450</v>
      </c>
      <c r="N54" s="227" t="s">
        <v>65</v>
      </c>
      <c r="O54" s="9"/>
      <c r="P54" s="9"/>
    </row>
    <row r="55" ht="45" customHeight="1" spans="1:16">
      <c r="A55" s="9">
        <v>52</v>
      </c>
      <c r="B55" s="227">
        <v>23999088</v>
      </c>
      <c r="C55" s="227" t="s">
        <v>72</v>
      </c>
      <c r="D55" s="227">
        <v>81.11</v>
      </c>
      <c r="E55" s="11">
        <f t="shared" si="0"/>
        <v>44</v>
      </c>
      <c r="F55" s="227">
        <v>62</v>
      </c>
      <c r="G55" s="11">
        <f t="shared" si="1"/>
        <v>70</v>
      </c>
      <c r="H55" s="227">
        <v>50</v>
      </c>
      <c r="I55" s="11">
        <f t="shared" si="2"/>
        <v>37</v>
      </c>
      <c r="J55" s="232">
        <f t="shared" si="3"/>
        <v>74.177</v>
      </c>
      <c r="K55" s="11">
        <f t="shared" si="4"/>
        <v>52</v>
      </c>
      <c r="L55" s="227">
        <v>2.01</v>
      </c>
      <c r="M55" s="227">
        <v>477</v>
      </c>
      <c r="N55" s="227" t="s">
        <v>65</v>
      </c>
      <c r="O55" s="9"/>
      <c r="P55" s="9"/>
    </row>
    <row r="56" ht="45" customHeight="1" spans="1:16">
      <c r="A56" s="9">
        <v>53</v>
      </c>
      <c r="B56" s="227">
        <v>23999094</v>
      </c>
      <c r="C56" s="227" t="s">
        <v>73</v>
      </c>
      <c r="D56" s="227">
        <v>80.68</v>
      </c>
      <c r="E56" s="11">
        <f t="shared" si="0"/>
        <v>46</v>
      </c>
      <c r="F56" s="227">
        <v>63.5</v>
      </c>
      <c r="G56" s="11">
        <f t="shared" si="1"/>
        <v>58</v>
      </c>
      <c r="H56" s="227">
        <v>50</v>
      </c>
      <c r="I56" s="11">
        <f t="shared" si="2"/>
        <v>37</v>
      </c>
      <c r="J56" s="232">
        <f t="shared" si="3"/>
        <v>74.176</v>
      </c>
      <c r="K56" s="11">
        <f t="shared" si="4"/>
        <v>53</v>
      </c>
      <c r="L56" s="227">
        <v>2.39</v>
      </c>
      <c r="M56" s="227">
        <v>434</v>
      </c>
      <c r="N56" s="227" t="s">
        <v>19</v>
      </c>
      <c r="O56" s="9"/>
      <c r="P56" s="9"/>
    </row>
    <row r="57" ht="45" customHeight="1" spans="1:16">
      <c r="A57" s="9">
        <v>54</v>
      </c>
      <c r="B57" s="227">
        <v>23999106</v>
      </c>
      <c r="C57" s="227" t="s">
        <v>74</v>
      </c>
      <c r="D57" s="227">
        <v>78.74</v>
      </c>
      <c r="E57" s="11">
        <f t="shared" si="0"/>
        <v>53</v>
      </c>
      <c r="F57" s="227">
        <v>69.5</v>
      </c>
      <c r="G57" s="11">
        <f t="shared" si="1"/>
        <v>33</v>
      </c>
      <c r="H57" s="227">
        <v>50</v>
      </c>
      <c r="I57" s="11">
        <f t="shared" si="2"/>
        <v>37</v>
      </c>
      <c r="J57" s="232">
        <f t="shared" si="3"/>
        <v>74.018</v>
      </c>
      <c r="K57" s="11">
        <f t="shared" si="4"/>
        <v>54</v>
      </c>
      <c r="L57" s="227">
        <v>2.51</v>
      </c>
      <c r="M57" s="227" t="s">
        <v>25</v>
      </c>
      <c r="N57" s="227" t="s">
        <v>19</v>
      </c>
      <c r="O57" s="9"/>
      <c r="P57" s="9"/>
    </row>
    <row r="58" ht="45" customHeight="1" spans="1:16">
      <c r="A58" s="9">
        <v>55</v>
      </c>
      <c r="B58" s="227">
        <v>23999125</v>
      </c>
      <c r="C58" s="227" t="s">
        <v>75</v>
      </c>
      <c r="D58" s="227">
        <v>80.26</v>
      </c>
      <c r="E58" s="227">
        <f t="shared" si="0"/>
        <v>48</v>
      </c>
      <c r="F58" s="227">
        <v>64</v>
      </c>
      <c r="G58" s="11">
        <f t="shared" si="1"/>
        <v>53</v>
      </c>
      <c r="H58" s="227">
        <v>50</v>
      </c>
      <c r="I58" s="11">
        <f t="shared" si="2"/>
        <v>37</v>
      </c>
      <c r="J58" s="232">
        <f t="shared" si="3"/>
        <v>73.982</v>
      </c>
      <c r="K58" s="11">
        <f t="shared" si="4"/>
        <v>55</v>
      </c>
      <c r="L58" s="227">
        <v>2.56</v>
      </c>
      <c r="M58" s="227">
        <v>491</v>
      </c>
      <c r="N58" s="227" t="s">
        <v>19</v>
      </c>
      <c r="O58" s="9"/>
      <c r="P58" s="9"/>
    </row>
    <row r="59" ht="45" customHeight="1" spans="1:16">
      <c r="A59" s="9">
        <v>56</v>
      </c>
      <c r="B59" s="227">
        <v>23999198</v>
      </c>
      <c r="C59" s="227" t="s">
        <v>76</v>
      </c>
      <c r="D59" s="227">
        <v>80.8</v>
      </c>
      <c r="E59" s="227">
        <f t="shared" si="0"/>
        <v>45</v>
      </c>
      <c r="F59" s="227">
        <v>60</v>
      </c>
      <c r="G59" s="11">
        <f t="shared" si="1"/>
        <v>85</v>
      </c>
      <c r="H59" s="227">
        <v>50</v>
      </c>
      <c r="I59" s="11">
        <f t="shared" si="2"/>
        <v>37</v>
      </c>
      <c r="J59" s="232">
        <f t="shared" si="3"/>
        <v>73.56</v>
      </c>
      <c r="K59" s="11">
        <f t="shared" si="4"/>
        <v>56</v>
      </c>
      <c r="L59" s="227">
        <v>2.69</v>
      </c>
      <c r="M59" s="227">
        <v>447</v>
      </c>
      <c r="N59" s="227" t="s">
        <v>19</v>
      </c>
      <c r="O59" s="9"/>
      <c r="P59" s="9"/>
    </row>
    <row r="60" ht="45" customHeight="1" spans="1:16">
      <c r="A60" s="9">
        <v>57</v>
      </c>
      <c r="B60" s="227">
        <v>23999173</v>
      </c>
      <c r="C60" s="227" t="s">
        <v>77</v>
      </c>
      <c r="D60" s="227">
        <v>78.26</v>
      </c>
      <c r="E60" s="227">
        <f t="shared" si="0"/>
        <v>54</v>
      </c>
      <c r="F60" s="227">
        <v>68.5</v>
      </c>
      <c r="G60" s="11">
        <f t="shared" si="1"/>
        <v>39</v>
      </c>
      <c r="H60" s="227">
        <v>50</v>
      </c>
      <c r="I60" s="11">
        <f t="shared" si="2"/>
        <v>37</v>
      </c>
      <c r="J60" s="232">
        <f t="shared" si="3"/>
        <v>73.482</v>
      </c>
      <c r="K60" s="11">
        <f t="shared" si="4"/>
        <v>57</v>
      </c>
      <c r="L60" s="227">
        <v>2.29</v>
      </c>
      <c r="M60" s="227">
        <v>461</v>
      </c>
      <c r="N60" s="227" t="s">
        <v>19</v>
      </c>
      <c r="O60" s="9"/>
      <c r="P60" s="9"/>
    </row>
    <row r="61" ht="45" customHeight="1" spans="1:16">
      <c r="A61" s="9">
        <v>58</v>
      </c>
      <c r="B61" s="227">
        <v>23999093</v>
      </c>
      <c r="C61" s="227" t="s">
        <v>78</v>
      </c>
      <c r="D61" s="227">
        <v>77.1</v>
      </c>
      <c r="E61" s="227">
        <f t="shared" si="0"/>
        <v>65</v>
      </c>
      <c r="F61" s="227">
        <v>66</v>
      </c>
      <c r="G61" s="11">
        <f t="shared" si="1"/>
        <v>48</v>
      </c>
      <c r="H61" s="227">
        <v>62</v>
      </c>
      <c r="I61" s="11">
        <f t="shared" si="2"/>
        <v>17</v>
      </c>
      <c r="J61" s="232">
        <f t="shared" si="3"/>
        <v>73.37</v>
      </c>
      <c r="K61" s="11">
        <f t="shared" si="4"/>
        <v>58</v>
      </c>
      <c r="L61" s="227">
        <v>2.19</v>
      </c>
      <c r="M61" s="227">
        <v>487</v>
      </c>
      <c r="N61" s="227" t="s">
        <v>19</v>
      </c>
      <c r="O61" s="9"/>
      <c r="P61" s="9"/>
    </row>
    <row r="62" ht="45" customHeight="1" spans="1:16">
      <c r="A62" s="9">
        <v>59</v>
      </c>
      <c r="B62" s="227">
        <v>23999177</v>
      </c>
      <c r="C62" s="227" t="s">
        <v>79</v>
      </c>
      <c r="D62" s="227">
        <v>78.22</v>
      </c>
      <c r="E62" s="227">
        <f t="shared" si="0"/>
        <v>55</v>
      </c>
      <c r="F62" s="227">
        <v>68</v>
      </c>
      <c r="G62" s="11">
        <f t="shared" si="1"/>
        <v>41</v>
      </c>
      <c r="H62" s="227">
        <v>50</v>
      </c>
      <c r="I62" s="11">
        <f t="shared" si="2"/>
        <v>37</v>
      </c>
      <c r="J62" s="232">
        <f t="shared" si="3"/>
        <v>73.354</v>
      </c>
      <c r="K62" s="11">
        <f t="shared" si="4"/>
        <v>59</v>
      </c>
      <c r="L62" s="227">
        <v>2.49</v>
      </c>
      <c r="M62" s="227" t="s">
        <v>25</v>
      </c>
      <c r="N62" s="227" t="s">
        <v>19</v>
      </c>
      <c r="O62" s="9"/>
      <c r="P62" s="9"/>
    </row>
    <row r="63" ht="45" customHeight="1" spans="1:16">
      <c r="A63" s="9">
        <v>60</v>
      </c>
      <c r="B63" s="227">
        <v>23999078</v>
      </c>
      <c r="C63" s="227" t="s">
        <v>80</v>
      </c>
      <c r="D63" s="227">
        <v>79.55</v>
      </c>
      <c r="E63" s="227">
        <f t="shared" si="0"/>
        <v>52</v>
      </c>
      <c r="F63" s="227">
        <v>61</v>
      </c>
      <c r="G63" s="11">
        <f t="shared" si="1"/>
        <v>80</v>
      </c>
      <c r="H63" s="227">
        <v>50</v>
      </c>
      <c r="I63" s="11">
        <f t="shared" si="2"/>
        <v>37</v>
      </c>
      <c r="J63" s="232">
        <f t="shared" si="3"/>
        <v>72.885</v>
      </c>
      <c r="K63" s="11">
        <f t="shared" si="4"/>
        <v>60</v>
      </c>
      <c r="L63" s="227">
        <v>2.49</v>
      </c>
      <c r="M63" s="227">
        <v>472</v>
      </c>
      <c r="N63" s="227" t="s">
        <v>19</v>
      </c>
      <c r="O63" s="9"/>
      <c r="P63" s="9"/>
    </row>
    <row r="64" ht="45" customHeight="1" spans="1:16">
      <c r="A64" s="9">
        <v>61</v>
      </c>
      <c r="B64" s="227">
        <v>23999095</v>
      </c>
      <c r="C64" s="227" t="s">
        <v>81</v>
      </c>
      <c r="D64" s="227">
        <v>77.97</v>
      </c>
      <c r="E64" s="227">
        <f t="shared" si="0"/>
        <v>58</v>
      </c>
      <c r="F64" s="227">
        <v>66</v>
      </c>
      <c r="G64" s="11">
        <f t="shared" si="1"/>
        <v>48</v>
      </c>
      <c r="H64" s="227">
        <v>50</v>
      </c>
      <c r="I64" s="11">
        <f t="shared" si="2"/>
        <v>37</v>
      </c>
      <c r="J64" s="232">
        <f t="shared" si="3"/>
        <v>72.779</v>
      </c>
      <c r="K64" s="11">
        <f t="shared" si="4"/>
        <v>61</v>
      </c>
      <c r="L64" s="227">
        <v>2.3</v>
      </c>
      <c r="M64" s="227">
        <v>453</v>
      </c>
      <c r="N64" s="227" t="s">
        <v>19</v>
      </c>
      <c r="O64" s="9"/>
      <c r="P64" s="9"/>
    </row>
    <row r="65" ht="45" customHeight="1" spans="1:16">
      <c r="A65" s="9">
        <v>62</v>
      </c>
      <c r="B65" s="227">
        <v>23999090</v>
      </c>
      <c r="C65" s="227" t="s">
        <v>82</v>
      </c>
      <c r="D65" s="227">
        <v>77.22</v>
      </c>
      <c r="E65" s="227">
        <f t="shared" si="0"/>
        <v>63</v>
      </c>
      <c r="F65" s="227">
        <v>67</v>
      </c>
      <c r="G65" s="11">
        <f t="shared" si="1"/>
        <v>44</v>
      </c>
      <c r="H65" s="227">
        <v>50</v>
      </c>
      <c r="I65" s="11">
        <f t="shared" si="2"/>
        <v>37</v>
      </c>
      <c r="J65" s="232">
        <f t="shared" si="3"/>
        <v>72.454</v>
      </c>
      <c r="K65" s="11">
        <f t="shared" si="4"/>
        <v>62</v>
      </c>
      <c r="L65" s="227">
        <v>2.39</v>
      </c>
      <c r="M65" s="227" t="s">
        <v>25</v>
      </c>
      <c r="N65" s="227" t="s">
        <v>19</v>
      </c>
      <c r="O65" s="9"/>
      <c r="P65" s="9"/>
    </row>
    <row r="66" ht="45" customHeight="1" spans="1:16">
      <c r="A66" s="9">
        <v>63</v>
      </c>
      <c r="B66" s="227">
        <v>23999200</v>
      </c>
      <c r="C66" s="227" t="s">
        <v>83</v>
      </c>
      <c r="D66" s="227">
        <v>78.04</v>
      </c>
      <c r="E66" s="227">
        <f t="shared" si="0"/>
        <v>56</v>
      </c>
      <c r="F66" s="227">
        <v>62.5</v>
      </c>
      <c r="G66" s="11">
        <f t="shared" si="1"/>
        <v>66</v>
      </c>
      <c r="H66" s="227">
        <v>50</v>
      </c>
      <c r="I66" s="11">
        <f t="shared" si="2"/>
        <v>37</v>
      </c>
      <c r="J66" s="232">
        <f t="shared" si="3"/>
        <v>72.128</v>
      </c>
      <c r="K66" s="11">
        <f t="shared" si="4"/>
        <v>63</v>
      </c>
      <c r="L66" s="227">
        <v>2.43</v>
      </c>
      <c r="M66" s="227">
        <v>554</v>
      </c>
      <c r="N66" s="227" t="s">
        <v>19</v>
      </c>
      <c r="O66" s="9"/>
      <c r="P66" s="9"/>
    </row>
    <row r="67" ht="45" customHeight="1" spans="1:16">
      <c r="A67" s="9">
        <v>64</v>
      </c>
      <c r="B67" s="227">
        <v>23999103</v>
      </c>
      <c r="C67" s="227" t="s">
        <v>84</v>
      </c>
      <c r="D67" s="227">
        <v>76.16</v>
      </c>
      <c r="E67" s="227">
        <f t="shared" si="0"/>
        <v>70</v>
      </c>
      <c r="F67" s="227">
        <v>69</v>
      </c>
      <c r="G67" s="11">
        <f t="shared" si="1"/>
        <v>36</v>
      </c>
      <c r="H67" s="227">
        <v>50</v>
      </c>
      <c r="I67" s="11">
        <f t="shared" si="2"/>
        <v>37</v>
      </c>
      <c r="J67" s="232">
        <f t="shared" si="3"/>
        <v>72.112</v>
      </c>
      <c r="K67" s="11">
        <f t="shared" si="4"/>
        <v>64</v>
      </c>
      <c r="L67" s="227">
        <v>2.17</v>
      </c>
      <c r="M67" s="227">
        <v>463</v>
      </c>
      <c r="N67" s="227" t="s">
        <v>19</v>
      </c>
      <c r="O67" s="9"/>
      <c r="P67" s="9"/>
    </row>
    <row r="68" ht="45" customHeight="1" spans="1:16">
      <c r="A68" s="9">
        <v>65</v>
      </c>
      <c r="B68" s="227">
        <v>23999071</v>
      </c>
      <c r="C68" s="227" t="s">
        <v>85</v>
      </c>
      <c r="D68" s="227">
        <v>73.31</v>
      </c>
      <c r="E68" s="227">
        <f t="shared" ref="E68:E111" si="5">RANK(D68,$D:$D)</f>
        <v>78</v>
      </c>
      <c r="F68" s="227">
        <v>74</v>
      </c>
      <c r="G68" s="11">
        <f t="shared" ref="G68:G111" si="6">RANK(F68,$F:$F)</f>
        <v>9</v>
      </c>
      <c r="H68" s="227">
        <v>58</v>
      </c>
      <c r="I68" s="11">
        <f t="shared" ref="I68:I111" si="7">RANK(H68,$H:$H)</f>
        <v>22</v>
      </c>
      <c r="J68" s="232">
        <f t="shared" ref="J68:J111" si="8">D68*0.7+F68*0.2+H68*0.1</f>
        <v>71.917</v>
      </c>
      <c r="K68" s="11">
        <f t="shared" ref="K68:K111" si="9">RANK(J68,$J:$J)</f>
        <v>65</v>
      </c>
      <c r="L68" s="227">
        <v>2.08</v>
      </c>
      <c r="M68" s="227">
        <v>427</v>
      </c>
      <c r="N68" s="227" t="s">
        <v>65</v>
      </c>
      <c r="O68" s="9"/>
      <c r="P68" s="9"/>
    </row>
    <row r="69" ht="45" customHeight="1" spans="1:16">
      <c r="A69" s="9">
        <v>66</v>
      </c>
      <c r="B69" s="227">
        <v>23999012</v>
      </c>
      <c r="C69" s="227" t="s">
        <v>86</v>
      </c>
      <c r="D69" s="227">
        <v>77.42</v>
      </c>
      <c r="E69" s="227">
        <f t="shared" si="5"/>
        <v>61</v>
      </c>
      <c r="F69" s="227">
        <v>63.5</v>
      </c>
      <c r="G69" s="11">
        <f t="shared" si="6"/>
        <v>58</v>
      </c>
      <c r="H69" s="227">
        <v>50</v>
      </c>
      <c r="I69" s="11">
        <f t="shared" si="7"/>
        <v>37</v>
      </c>
      <c r="J69" s="232">
        <f t="shared" si="8"/>
        <v>71.894</v>
      </c>
      <c r="K69" s="11">
        <f t="shared" si="9"/>
        <v>66</v>
      </c>
      <c r="L69" s="227">
        <v>2.28</v>
      </c>
      <c r="M69" s="227" t="s">
        <v>25</v>
      </c>
      <c r="N69" s="227" t="s">
        <v>19</v>
      </c>
      <c r="O69" s="9"/>
      <c r="P69" s="9"/>
    </row>
    <row r="70" ht="45" customHeight="1" spans="1:16">
      <c r="A70" s="9">
        <v>67</v>
      </c>
      <c r="B70" s="227">
        <v>23999042</v>
      </c>
      <c r="C70" s="227" t="s">
        <v>87</v>
      </c>
      <c r="D70" s="227">
        <v>78</v>
      </c>
      <c r="E70" s="227">
        <f t="shared" si="5"/>
        <v>57</v>
      </c>
      <c r="F70" s="227">
        <v>60</v>
      </c>
      <c r="G70" s="11">
        <f t="shared" si="6"/>
        <v>85</v>
      </c>
      <c r="H70" s="227">
        <v>50</v>
      </c>
      <c r="I70" s="11">
        <f t="shared" si="7"/>
        <v>37</v>
      </c>
      <c r="J70" s="232">
        <f t="shared" si="8"/>
        <v>71.6</v>
      </c>
      <c r="K70" s="11">
        <f t="shared" si="9"/>
        <v>67</v>
      </c>
      <c r="L70" s="227">
        <v>2.37</v>
      </c>
      <c r="M70" s="227" t="s">
        <v>25</v>
      </c>
      <c r="N70" s="227" t="s">
        <v>19</v>
      </c>
      <c r="O70" s="9"/>
      <c r="P70" s="9"/>
    </row>
    <row r="71" ht="45" customHeight="1" spans="1:16">
      <c r="A71" s="9">
        <v>68</v>
      </c>
      <c r="B71" s="227">
        <v>23999193</v>
      </c>
      <c r="C71" s="227" t="s">
        <v>88</v>
      </c>
      <c r="D71" s="227">
        <v>77.52</v>
      </c>
      <c r="E71" s="227">
        <f t="shared" si="5"/>
        <v>60</v>
      </c>
      <c r="F71" s="227">
        <v>61</v>
      </c>
      <c r="G71" s="11">
        <f t="shared" si="6"/>
        <v>80</v>
      </c>
      <c r="H71" s="227">
        <v>50</v>
      </c>
      <c r="I71" s="11">
        <f t="shared" si="7"/>
        <v>37</v>
      </c>
      <c r="J71" s="232">
        <f t="shared" si="8"/>
        <v>71.464</v>
      </c>
      <c r="K71" s="11">
        <f t="shared" si="9"/>
        <v>68</v>
      </c>
      <c r="L71" s="227">
        <v>2.27</v>
      </c>
      <c r="M71" s="227" t="s">
        <v>25</v>
      </c>
      <c r="N71" s="227" t="s">
        <v>19</v>
      </c>
      <c r="O71" s="9"/>
      <c r="P71" s="9"/>
    </row>
    <row r="72" ht="45" customHeight="1" spans="1:16">
      <c r="A72" s="9">
        <v>69</v>
      </c>
      <c r="B72" s="227">
        <v>23999017</v>
      </c>
      <c r="C72" s="227" t="s">
        <v>89</v>
      </c>
      <c r="D72" s="227">
        <v>77.19</v>
      </c>
      <c r="E72" s="227">
        <f t="shared" si="5"/>
        <v>64</v>
      </c>
      <c r="F72" s="227">
        <v>61</v>
      </c>
      <c r="G72" s="11">
        <f t="shared" si="6"/>
        <v>80</v>
      </c>
      <c r="H72" s="227">
        <v>50</v>
      </c>
      <c r="I72" s="11">
        <f t="shared" si="7"/>
        <v>37</v>
      </c>
      <c r="J72" s="232">
        <f t="shared" si="8"/>
        <v>71.233</v>
      </c>
      <c r="K72" s="11">
        <f t="shared" si="9"/>
        <v>69</v>
      </c>
      <c r="L72" s="227">
        <v>2.25</v>
      </c>
      <c r="M72" s="227" t="s">
        <v>25</v>
      </c>
      <c r="N72" s="227" t="s">
        <v>19</v>
      </c>
      <c r="O72" s="9"/>
      <c r="P72" s="9"/>
    </row>
    <row r="73" ht="45" customHeight="1" spans="1:16">
      <c r="A73" s="9">
        <v>70</v>
      </c>
      <c r="B73" s="227">
        <v>23999142</v>
      </c>
      <c r="C73" s="227" t="s">
        <v>90</v>
      </c>
      <c r="D73" s="227">
        <v>71.88</v>
      </c>
      <c r="E73" s="227">
        <f t="shared" si="5"/>
        <v>81</v>
      </c>
      <c r="F73" s="227">
        <v>73</v>
      </c>
      <c r="G73" s="11">
        <f t="shared" si="6"/>
        <v>14</v>
      </c>
      <c r="H73" s="227">
        <v>62</v>
      </c>
      <c r="I73" s="11">
        <f t="shared" si="7"/>
        <v>17</v>
      </c>
      <c r="J73" s="232">
        <f t="shared" si="8"/>
        <v>71.116</v>
      </c>
      <c r="K73" s="11">
        <f t="shared" si="9"/>
        <v>70</v>
      </c>
      <c r="L73" s="227">
        <v>1.75</v>
      </c>
      <c r="M73" s="227" t="s">
        <v>25</v>
      </c>
      <c r="N73" s="227" t="s">
        <v>65</v>
      </c>
      <c r="O73" s="9"/>
      <c r="P73" s="9"/>
    </row>
    <row r="74" ht="45" customHeight="1" spans="1:16">
      <c r="A74" s="9">
        <v>71</v>
      </c>
      <c r="B74" s="227">
        <v>23999031</v>
      </c>
      <c r="C74" s="227" t="s">
        <v>91</v>
      </c>
      <c r="D74" s="227">
        <v>76.96</v>
      </c>
      <c r="E74" s="227">
        <f t="shared" si="5"/>
        <v>66</v>
      </c>
      <c r="F74" s="227">
        <v>61</v>
      </c>
      <c r="G74" s="11">
        <f t="shared" si="6"/>
        <v>80</v>
      </c>
      <c r="H74" s="227">
        <v>50</v>
      </c>
      <c r="I74" s="11">
        <f t="shared" si="7"/>
        <v>37</v>
      </c>
      <c r="J74" s="232">
        <f t="shared" si="8"/>
        <v>71.072</v>
      </c>
      <c r="K74" s="11">
        <f t="shared" si="9"/>
        <v>71</v>
      </c>
      <c r="L74" s="227">
        <v>2.33</v>
      </c>
      <c r="M74" s="227" t="s">
        <v>25</v>
      </c>
      <c r="N74" s="227" t="s">
        <v>65</v>
      </c>
      <c r="O74" s="9"/>
      <c r="P74" s="9"/>
    </row>
    <row r="75" ht="45" customHeight="1" spans="1:16">
      <c r="A75" s="9">
        <v>72</v>
      </c>
      <c r="B75" s="227">
        <v>23999089</v>
      </c>
      <c r="C75" s="227" t="s">
        <v>92</v>
      </c>
      <c r="D75" s="227">
        <v>76.6</v>
      </c>
      <c r="E75" s="227">
        <f t="shared" si="5"/>
        <v>67</v>
      </c>
      <c r="F75" s="227">
        <v>62</v>
      </c>
      <c r="G75" s="11">
        <f t="shared" si="6"/>
        <v>70</v>
      </c>
      <c r="H75" s="227">
        <v>50</v>
      </c>
      <c r="I75" s="11">
        <f t="shared" si="7"/>
        <v>37</v>
      </c>
      <c r="J75" s="232">
        <f t="shared" si="8"/>
        <v>71.02</v>
      </c>
      <c r="K75" s="11">
        <f t="shared" si="9"/>
        <v>72</v>
      </c>
      <c r="L75" s="227">
        <v>2.18</v>
      </c>
      <c r="M75" s="227">
        <v>468</v>
      </c>
      <c r="N75" s="227" t="s">
        <v>19</v>
      </c>
      <c r="O75" s="9"/>
      <c r="P75" s="9"/>
    </row>
    <row r="76" ht="45" customHeight="1" spans="1:16">
      <c r="A76" s="9">
        <v>73</v>
      </c>
      <c r="B76" s="227">
        <v>23999021</v>
      </c>
      <c r="C76" s="227" t="s">
        <v>93</v>
      </c>
      <c r="D76" s="227">
        <v>76.37</v>
      </c>
      <c r="E76" s="227">
        <f t="shared" si="5"/>
        <v>69</v>
      </c>
      <c r="F76" s="227">
        <v>60</v>
      </c>
      <c r="G76" s="11">
        <f t="shared" si="6"/>
        <v>85</v>
      </c>
      <c r="H76" s="227">
        <v>50</v>
      </c>
      <c r="I76" s="11">
        <f t="shared" si="7"/>
        <v>37</v>
      </c>
      <c r="J76" s="232">
        <f t="shared" si="8"/>
        <v>70.459</v>
      </c>
      <c r="K76" s="11">
        <f t="shared" si="9"/>
        <v>73</v>
      </c>
      <c r="L76" s="227">
        <v>2.17</v>
      </c>
      <c r="M76" s="227">
        <v>407</v>
      </c>
      <c r="N76" s="227" t="s">
        <v>19</v>
      </c>
      <c r="O76" s="9"/>
      <c r="P76" s="9"/>
    </row>
    <row r="77" ht="45" customHeight="1" spans="1:16">
      <c r="A77" s="9">
        <v>74</v>
      </c>
      <c r="B77" s="227">
        <v>23999048</v>
      </c>
      <c r="C77" s="227" t="s">
        <v>94</v>
      </c>
      <c r="D77" s="227">
        <v>75.72</v>
      </c>
      <c r="E77" s="227">
        <f t="shared" si="5"/>
        <v>71</v>
      </c>
      <c r="F77" s="227">
        <v>61.5</v>
      </c>
      <c r="G77" s="11">
        <f t="shared" si="6"/>
        <v>78</v>
      </c>
      <c r="H77" s="227">
        <v>50</v>
      </c>
      <c r="I77" s="11">
        <f t="shared" si="7"/>
        <v>37</v>
      </c>
      <c r="J77" s="232">
        <f t="shared" si="8"/>
        <v>70.304</v>
      </c>
      <c r="K77" s="11">
        <f t="shared" si="9"/>
        <v>74</v>
      </c>
      <c r="L77" s="227">
        <v>2.09</v>
      </c>
      <c r="M77" s="227">
        <v>444</v>
      </c>
      <c r="N77" s="227" t="s">
        <v>19</v>
      </c>
      <c r="O77" s="9"/>
      <c r="P77" s="9"/>
    </row>
    <row r="78" ht="45" customHeight="1" spans="1:16">
      <c r="A78" s="9">
        <v>75</v>
      </c>
      <c r="B78" s="227">
        <v>23999194</v>
      </c>
      <c r="C78" s="227" t="s">
        <v>95</v>
      </c>
      <c r="D78" s="227">
        <v>75.4</v>
      </c>
      <c r="E78" s="227">
        <f t="shared" si="5"/>
        <v>72</v>
      </c>
      <c r="F78" s="227">
        <v>62</v>
      </c>
      <c r="G78" s="11">
        <f t="shared" si="6"/>
        <v>70</v>
      </c>
      <c r="H78" s="227">
        <v>50</v>
      </c>
      <c r="I78" s="11">
        <f t="shared" si="7"/>
        <v>37</v>
      </c>
      <c r="J78" s="232">
        <f t="shared" si="8"/>
        <v>70.18</v>
      </c>
      <c r="K78" s="11">
        <f t="shared" si="9"/>
        <v>75</v>
      </c>
      <c r="L78" s="227">
        <v>2.19</v>
      </c>
      <c r="M78" s="227">
        <v>429</v>
      </c>
      <c r="N78" s="227" t="s">
        <v>19</v>
      </c>
      <c r="O78" s="9"/>
      <c r="P78" s="9"/>
    </row>
    <row r="79" ht="45" customHeight="1" spans="1:16">
      <c r="A79" s="9">
        <v>76</v>
      </c>
      <c r="B79" s="227">
        <v>23999073</v>
      </c>
      <c r="C79" s="227" t="s">
        <v>96</v>
      </c>
      <c r="D79" s="227">
        <v>75.16</v>
      </c>
      <c r="E79" s="227">
        <f t="shared" si="5"/>
        <v>73</v>
      </c>
      <c r="F79" s="227">
        <v>60</v>
      </c>
      <c r="G79" s="11">
        <f t="shared" si="6"/>
        <v>85</v>
      </c>
      <c r="H79" s="227">
        <v>50</v>
      </c>
      <c r="I79" s="11">
        <f t="shared" si="7"/>
        <v>37</v>
      </c>
      <c r="J79" s="232">
        <f t="shared" si="8"/>
        <v>69.612</v>
      </c>
      <c r="K79" s="11">
        <f t="shared" si="9"/>
        <v>76</v>
      </c>
      <c r="L79" s="227">
        <v>2.16</v>
      </c>
      <c r="M79" s="227">
        <v>467</v>
      </c>
      <c r="N79" s="227" t="s">
        <v>65</v>
      </c>
      <c r="O79" s="9"/>
      <c r="P79" s="9"/>
    </row>
    <row r="80" ht="45" customHeight="1" spans="1:16">
      <c r="A80" s="9">
        <v>77</v>
      </c>
      <c r="B80" s="227">
        <v>23999132</v>
      </c>
      <c r="C80" s="227" t="s">
        <v>97</v>
      </c>
      <c r="D80" s="227">
        <v>74.6</v>
      </c>
      <c r="E80" s="227">
        <f t="shared" si="5"/>
        <v>74</v>
      </c>
      <c r="F80" s="227">
        <v>60</v>
      </c>
      <c r="G80" s="11">
        <f t="shared" si="6"/>
        <v>85</v>
      </c>
      <c r="H80" s="227">
        <v>50</v>
      </c>
      <c r="I80" s="11">
        <f t="shared" si="7"/>
        <v>37</v>
      </c>
      <c r="J80" s="232">
        <f t="shared" si="8"/>
        <v>69.22</v>
      </c>
      <c r="K80" s="11">
        <f t="shared" si="9"/>
        <v>77</v>
      </c>
      <c r="L80" s="227">
        <v>2.12</v>
      </c>
      <c r="M80" s="227" t="s">
        <v>25</v>
      </c>
      <c r="N80" s="227" t="s">
        <v>19</v>
      </c>
      <c r="O80" s="9"/>
      <c r="P80" s="9"/>
    </row>
    <row r="81" ht="45" customHeight="1" spans="1:16">
      <c r="A81" s="9">
        <v>78</v>
      </c>
      <c r="B81" s="227">
        <v>23999196</v>
      </c>
      <c r="C81" s="227" t="s">
        <v>98</v>
      </c>
      <c r="D81" s="227">
        <v>74.59</v>
      </c>
      <c r="E81" s="227">
        <f t="shared" si="5"/>
        <v>75</v>
      </c>
      <c r="F81" s="227">
        <v>60</v>
      </c>
      <c r="G81" s="11">
        <f t="shared" si="6"/>
        <v>85</v>
      </c>
      <c r="H81" s="227">
        <v>50</v>
      </c>
      <c r="I81" s="11">
        <f t="shared" si="7"/>
        <v>37</v>
      </c>
      <c r="J81" s="232">
        <f t="shared" si="8"/>
        <v>69.213</v>
      </c>
      <c r="K81" s="11">
        <f t="shared" si="9"/>
        <v>78</v>
      </c>
      <c r="L81" s="227">
        <v>1.92</v>
      </c>
      <c r="M81" s="227" t="s">
        <v>25</v>
      </c>
      <c r="N81" s="227" t="s">
        <v>19</v>
      </c>
      <c r="O81" s="9"/>
      <c r="P81" s="9"/>
    </row>
    <row r="82" ht="45" customHeight="1" spans="1:16">
      <c r="A82" s="9">
        <v>79</v>
      </c>
      <c r="B82" s="227">
        <v>23999015</v>
      </c>
      <c r="C82" s="227" t="s">
        <v>99</v>
      </c>
      <c r="D82" s="227">
        <v>74.03</v>
      </c>
      <c r="E82" s="227">
        <f t="shared" si="5"/>
        <v>77</v>
      </c>
      <c r="F82" s="227">
        <v>60</v>
      </c>
      <c r="G82" s="11">
        <f t="shared" si="6"/>
        <v>85</v>
      </c>
      <c r="H82" s="227">
        <v>50</v>
      </c>
      <c r="I82" s="11">
        <f t="shared" si="7"/>
        <v>37</v>
      </c>
      <c r="J82" s="232">
        <f t="shared" si="8"/>
        <v>68.821</v>
      </c>
      <c r="K82" s="11">
        <f t="shared" si="9"/>
        <v>79</v>
      </c>
      <c r="L82" s="227">
        <v>1.91</v>
      </c>
      <c r="M82" s="227">
        <v>455</v>
      </c>
      <c r="N82" s="227" t="s">
        <v>19</v>
      </c>
      <c r="O82" s="9"/>
      <c r="P82" s="9"/>
    </row>
    <row r="83" ht="45" customHeight="1" spans="1:16">
      <c r="A83" s="9">
        <v>80</v>
      </c>
      <c r="B83" s="227">
        <v>23999087</v>
      </c>
      <c r="C83" s="227" t="s">
        <v>100</v>
      </c>
      <c r="D83" s="227">
        <v>69.67</v>
      </c>
      <c r="E83" s="227">
        <f t="shared" si="5"/>
        <v>91</v>
      </c>
      <c r="F83" s="227">
        <v>66.5</v>
      </c>
      <c r="G83" s="11">
        <f t="shared" si="6"/>
        <v>45</v>
      </c>
      <c r="H83" s="227">
        <v>64</v>
      </c>
      <c r="I83" s="11">
        <f t="shared" si="7"/>
        <v>16</v>
      </c>
      <c r="J83" s="232">
        <f t="shared" si="8"/>
        <v>68.469</v>
      </c>
      <c r="K83" s="11">
        <f t="shared" si="9"/>
        <v>80</v>
      </c>
      <c r="L83" s="227">
        <v>1.64</v>
      </c>
      <c r="M83" s="227">
        <v>495</v>
      </c>
      <c r="N83" s="227" t="s">
        <v>65</v>
      </c>
      <c r="O83" s="9"/>
      <c r="P83" s="9"/>
    </row>
    <row r="84" ht="45" customHeight="1" spans="1:16">
      <c r="A84" s="9">
        <v>81</v>
      </c>
      <c r="B84" s="227">
        <v>23999091</v>
      </c>
      <c r="C84" s="227" t="s">
        <v>101</v>
      </c>
      <c r="D84" s="227">
        <v>72.64</v>
      </c>
      <c r="E84" s="227">
        <f t="shared" si="5"/>
        <v>80</v>
      </c>
      <c r="F84" s="227">
        <v>62.5</v>
      </c>
      <c r="G84" s="11">
        <f t="shared" si="6"/>
        <v>66</v>
      </c>
      <c r="H84" s="227">
        <v>50</v>
      </c>
      <c r="I84" s="11">
        <f t="shared" si="7"/>
        <v>37</v>
      </c>
      <c r="J84" s="232">
        <f t="shared" si="8"/>
        <v>68.348</v>
      </c>
      <c r="K84" s="11">
        <f t="shared" si="9"/>
        <v>81</v>
      </c>
      <c r="L84" s="227">
        <v>1.81</v>
      </c>
      <c r="M84" s="227">
        <v>482</v>
      </c>
      <c r="N84" s="227" t="s">
        <v>65</v>
      </c>
      <c r="O84" s="9"/>
      <c r="P84" s="9"/>
    </row>
    <row r="85" ht="45" customHeight="1" spans="1:16">
      <c r="A85" s="9">
        <v>82</v>
      </c>
      <c r="B85" s="227">
        <v>23999154</v>
      </c>
      <c r="C85" s="227" t="s">
        <v>102</v>
      </c>
      <c r="D85" s="227">
        <v>70.09</v>
      </c>
      <c r="E85" s="227">
        <f t="shared" si="5"/>
        <v>89</v>
      </c>
      <c r="F85" s="227">
        <v>66.5</v>
      </c>
      <c r="G85" s="11">
        <f t="shared" si="6"/>
        <v>45</v>
      </c>
      <c r="H85" s="227">
        <v>57.5</v>
      </c>
      <c r="I85" s="11">
        <f t="shared" si="7"/>
        <v>28</v>
      </c>
      <c r="J85" s="232">
        <f t="shared" si="8"/>
        <v>68.113</v>
      </c>
      <c r="K85" s="11">
        <f t="shared" si="9"/>
        <v>82</v>
      </c>
      <c r="L85" s="227">
        <v>1.43</v>
      </c>
      <c r="M85" s="227" t="s">
        <v>25</v>
      </c>
      <c r="N85" s="227" t="s">
        <v>65</v>
      </c>
      <c r="O85" s="9"/>
      <c r="P85" s="9"/>
    </row>
    <row r="86" ht="45" customHeight="1" spans="1:16">
      <c r="A86" s="9">
        <v>83</v>
      </c>
      <c r="B86" s="227">
        <v>23999096</v>
      </c>
      <c r="C86" s="227" t="s">
        <v>103</v>
      </c>
      <c r="D86" s="227">
        <v>72.85</v>
      </c>
      <c r="E86" s="227">
        <f t="shared" si="5"/>
        <v>79</v>
      </c>
      <c r="F86" s="227">
        <v>60</v>
      </c>
      <c r="G86" s="11">
        <f t="shared" si="6"/>
        <v>85</v>
      </c>
      <c r="H86" s="227">
        <v>50</v>
      </c>
      <c r="I86" s="11">
        <f t="shared" si="7"/>
        <v>37</v>
      </c>
      <c r="J86" s="232">
        <f t="shared" si="8"/>
        <v>67.995</v>
      </c>
      <c r="K86" s="11">
        <f t="shared" si="9"/>
        <v>83</v>
      </c>
      <c r="L86" s="227">
        <v>1.89</v>
      </c>
      <c r="M86" s="227">
        <v>443</v>
      </c>
      <c r="N86" s="227" t="s">
        <v>19</v>
      </c>
      <c r="O86" s="9"/>
      <c r="P86" s="9"/>
    </row>
    <row r="87" ht="45" customHeight="1" spans="1:16">
      <c r="A87" s="9">
        <v>84</v>
      </c>
      <c r="B87" s="227">
        <v>23999007</v>
      </c>
      <c r="C87" s="227" t="s">
        <v>104</v>
      </c>
      <c r="D87" s="227">
        <v>70.61</v>
      </c>
      <c r="E87" s="227">
        <f t="shared" si="5"/>
        <v>87</v>
      </c>
      <c r="F87" s="227">
        <v>65</v>
      </c>
      <c r="G87" s="11">
        <f t="shared" si="6"/>
        <v>50</v>
      </c>
      <c r="H87" s="227">
        <v>50</v>
      </c>
      <c r="I87" s="11">
        <f t="shared" si="7"/>
        <v>37</v>
      </c>
      <c r="J87" s="232">
        <f t="shared" si="8"/>
        <v>67.427</v>
      </c>
      <c r="K87" s="11">
        <f t="shared" si="9"/>
        <v>84</v>
      </c>
      <c r="L87" s="227">
        <v>1.78</v>
      </c>
      <c r="M87" s="227">
        <v>468</v>
      </c>
      <c r="N87" s="227" t="s">
        <v>65</v>
      </c>
      <c r="O87" s="9"/>
      <c r="P87" s="9"/>
    </row>
    <row r="88" ht="45" customHeight="1" spans="1:16">
      <c r="A88" s="9">
        <v>85</v>
      </c>
      <c r="B88" s="227">
        <v>23999109</v>
      </c>
      <c r="C88" s="227" t="s">
        <v>105</v>
      </c>
      <c r="D88" s="227">
        <v>71.33</v>
      </c>
      <c r="E88" s="227">
        <f t="shared" si="5"/>
        <v>83</v>
      </c>
      <c r="F88" s="227">
        <v>62</v>
      </c>
      <c r="G88" s="11">
        <f t="shared" si="6"/>
        <v>70</v>
      </c>
      <c r="H88" s="227">
        <v>50</v>
      </c>
      <c r="I88" s="11">
        <f t="shared" si="7"/>
        <v>37</v>
      </c>
      <c r="J88" s="232">
        <f t="shared" si="8"/>
        <v>67.331</v>
      </c>
      <c r="K88" s="11">
        <f t="shared" si="9"/>
        <v>85</v>
      </c>
      <c r="L88" s="227">
        <v>1.67</v>
      </c>
      <c r="M88" s="227" t="s">
        <v>25</v>
      </c>
      <c r="N88" s="227" t="s">
        <v>65</v>
      </c>
      <c r="O88" s="9"/>
      <c r="P88" s="9"/>
    </row>
    <row r="89" ht="45" customHeight="1" spans="1:16">
      <c r="A89" s="9">
        <v>86</v>
      </c>
      <c r="B89" s="227">
        <v>23999038</v>
      </c>
      <c r="C89" s="227" t="s">
        <v>106</v>
      </c>
      <c r="D89" s="227">
        <v>71.75</v>
      </c>
      <c r="E89" s="227">
        <f t="shared" si="5"/>
        <v>82</v>
      </c>
      <c r="F89" s="227">
        <v>60</v>
      </c>
      <c r="G89" s="11">
        <f t="shared" si="6"/>
        <v>85</v>
      </c>
      <c r="H89" s="227">
        <v>50</v>
      </c>
      <c r="I89" s="11">
        <f t="shared" si="7"/>
        <v>37</v>
      </c>
      <c r="J89" s="232">
        <f t="shared" si="8"/>
        <v>67.225</v>
      </c>
      <c r="K89" s="11">
        <f t="shared" si="9"/>
        <v>86</v>
      </c>
      <c r="L89" s="227">
        <v>1.84</v>
      </c>
      <c r="M89" s="227" t="s">
        <v>25</v>
      </c>
      <c r="N89" s="227" t="s">
        <v>19</v>
      </c>
      <c r="O89" s="9"/>
      <c r="P89" s="9"/>
    </row>
    <row r="90" ht="45" customHeight="1" spans="1:16">
      <c r="A90" s="9">
        <v>87</v>
      </c>
      <c r="B90" s="227">
        <v>23999063</v>
      </c>
      <c r="C90" s="227" t="s">
        <v>107</v>
      </c>
      <c r="D90" s="227">
        <v>70.79</v>
      </c>
      <c r="E90" s="227">
        <f t="shared" si="5"/>
        <v>84</v>
      </c>
      <c r="F90" s="227">
        <v>61.5</v>
      </c>
      <c r="G90" s="11">
        <f t="shared" si="6"/>
        <v>78</v>
      </c>
      <c r="H90" s="227">
        <v>50</v>
      </c>
      <c r="I90" s="11">
        <f t="shared" si="7"/>
        <v>37</v>
      </c>
      <c r="J90" s="232">
        <f t="shared" si="8"/>
        <v>66.853</v>
      </c>
      <c r="K90" s="11">
        <f t="shared" si="9"/>
        <v>87</v>
      </c>
      <c r="L90" s="227">
        <v>1.83</v>
      </c>
      <c r="M90" s="227" t="s">
        <v>25</v>
      </c>
      <c r="N90" s="227" t="s">
        <v>65</v>
      </c>
      <c r="O90" s="9"/>
      <c r="P90" s="9"/>
    </row>
    <row r="91" ht="45" customHeight="1" spans="1:16">
      <c r="A91" s="9">
        <v>88</v>
      </c>
      <c r="B91" s="227">
        <v>23999155</v>
      </c>
      <c r="C91" s="227" t="s">
        <v>108</v>
      </c>
      <c r="D91" s="227">
        <v>67.62</v>
      </c>
      <c r="E91" s="227">
        <f t="shared" si="5"/>
        <v>95</v>
      </c>
      <c r="F91" s="227">
        <v>72.5</v>
      </c>
      <c r="G91" s="11">
        <f t="shared" si="6"/>
        <v>16</v>
      </c>
      <c r="H91" s="227">
        <v>50</v>
      </c>
      <c r="I91" s="11">
        <f t="shared" si="7"/>
        <v>37</v>
      </c>
      <c r="J91" s="232">
        <f t="shared" si="8"/>
        <v>66.834</v>
      </c>
      <c r="K91" s="11">
        <f t="shared" si="9"/>
        <v>88</v>
      </c>
      <c r="L91" s="227">
        <v>1.68</v>
      </c>
      <c r="M91" s="227" t="s">
        <v>25</v>
      </c>
      <c r="N91" s="227" t="s">
        <v>65</v>
      </c>
      <c r="O91" s="9"/>
      <c r="P91" s="9"/>
    </row>
    <row r="92" ht="45" customHeight="1" spans="1:16">
      <c r="A92" s="9">
        <v>89</v>
      </c>
      <c r="B92" s="227">
        <v>23999004</v>
      </c>
      <c r="C92" s="227" t="s">
        <v>109</v>
      </c>
      <c r="D92" s="227">
        <v>70.74</v>
      </c>
      <c r="E92" s="227">
        <f t="shared" si="5"/>
        <v>85</v>
      </c>
      <c r="F92" s="227">
        <v>60</v>
      </c>
      <c r="G92" s="11">
        <f t="shared" si="6"/>
        <v>85</v>
      </c>
      <c r="H92" s="227">
        <v>50</v>
      </c>
      <c r="I92" s="11">
        <f t="shared" si="7"/>
        <v>37</v>
      </c>
      <c r="J92" s="232">
        <f t="shared" si="8"/>
        <v>66.518</v>
      </c>
      <c r="K92" s="11">
        <f t="shared" si="9"/>
        <v>89</v>
      </c>
      <c r="L92" s="227">
        <v>1.68</v>
      </c>
      <c r="M92" s="227">
        <v>461</v>
      </c>
      <c r="N92" s="227" t="s">
        <v>65</v>
      </c>
      <c r="O92" s="9"/>
      <c r="P92" s="9"/>
    </row>
    <row r="93" ht="45" customHeight="1" spans="1:16">
      <c r="A93" s="9">
        <v>90</v>
      </c>
      <c r="B93" s="227">
        <v>23999008</v>
      </c>
      <c r="C93" s="227" t="s">
        <v>110</v>
      </c>
      <c r="D93" s="227">
        <v>70.7</v>
      </c>
      <c r="E93" s="227">
        <f t="shared" si="5"/>
        <v>86</v>
      </c>
      <c r="F93" s="227">
        <v>60</v>
      </c>
      <c r="G93" s="11">
        <f t="shared" si="6"/>
        <v>85</v>
      </c>
      <c r="H93" s="227">
        <v>50</v>
      </c>
      <c r="I93" s="11">
        <f t="shared" si="7"/>
        <v>37</v>
      </c>
      <c r="J93" s="232">
        <f t="shared" si="8"/>
        <v>66.49</v>
      </c>
      <c r="K93" s="11">
        <f t="shared" si="9"/>
        <v>90</v>
      </c>
      <c r="L93" s="227">
        <v>1.7</v>
      </c>
      <c r="M93" s="227">
        <v>460</v>
      </c>
      <c r="N93" s="227" t="s">
        <v>65</v>
      </c>
      <c r="O93" s="9"/>
      <c r="P93" s="9"/>
    </row>
    <row r="94" ht="45" customHeight="1" spans="1:16">
      <c r="A94" s="9">
        <v>91</v>
      </c>
      <c r="B94" s="227">
        <v>23200076</v>
      </c>
      <c r="C94" s="227" t="s">
        <v>111</v>
      </c>
      <c r="D94" s="227">
        <v>70.42</v>
      </c>
      <c r="E94" s="227">
        <f t="shared" si="5"/>
        <v>88</v>
      </c>
      <c r="F94" s="227">
        <v>60</v>
      </c>
      <c r="G94" s="11">
        <f t="shared" si="6"/>
        <v>85</v>
      </c>
      <c r="H94" s="227">
        <v>50</v>
      </c>
      <c r="I94" s="11">
        <f t="shared" si="7"/>
        <v>37</v>
      </c>
      <c r="J94" s="232">
        <f t="shared" si="8"/>
        <v>66.294</v>
      </c>
      <c r="K94" s="11">
        <f t="shared" si="9"/>
        <v>91</v>
      </c>
      <c r="L94" s="227">
        <v>1.55</v>
      </c>
      <c r="M94" s="227" t="s">
        <v>25</v>
      </c>
      <c r="N94" s="227" t="s">
        <v>65</v>
      </c>
      <c r="O94" s="9"/>
      <c r="P94" s="9"/>
    </row>
    <row r="95" ht="45" customHeight="1" spans="1:16">
      <c r="A95" s="9">
        <v>92</v>
      </c>
      <c r="B95" s="227">
        <v>23999001</v>
      </c>
      <c r="C95" s="227" t="s">
        <v>112</v>
      </c>
      <c r="D95" s="227">
        <v>70.03</v>
      </c>
      <c r="E95" s="227">
        <f t="shared" si="5"/>
        <v>90</v>
      </c>
      <c r="F95" s="227">
        <v>60</v>
      </c>
      <c r="G95" s="11">
        <f t="shared" si="6"/>
        <v>85</v>
      </c>
      <c r="H95" s="227">
        <v>50</v>
      </c>
      <c r="I95" s="11">
        <f t="shared" si="7"/>
        <v>37</v>
      </c>
      <c r="J95" s="232">
        <f t="shared" si="8"/>
        <v>66.021</v>
      </c>
      <c r="K95" s="11">
        <f t="shared" si="9"/>
        <v>92</v>
      </c>
      <c r="L95" s="227">
        <v>1.54</v>
      </c>
      <c r="M95" s="227" t="s">
        <v>25</v>
      </c>
      <c r="N95" s="227" t="s">
        <v>65</v>
      </c>
      <c r="O95" s="9"/>
      <c r="P95" s="9"/>
    </row>
    <row r="96" ht="45" customHeight="1" spans="1:16">
      <c r="A96" s="9">
        <v>93</v>
      </c>
      <c r="B96" s="227">
        <v>23999077</v>
      </c>
      <c r="C96" s="227" t="s">
        <v>113</v>
      </c>
      <c r="D96" s="227">
        <v>69.2</v>
      </c>
      <c r="E96" s="227">
        <f t="shared" si="5"/>
        <v>92</v>
      </c>
      <c r="F96" s="227">
        <v>62</v>
      </c>
      <c r="G96" s="11">
        <f t="shared" si="6"/>
        <v>70</v>
      </c>
      <c r="H96" s="227">
        <v>50</v>
      </c>
      <c r="I96" s="11">
        <f t="shared" si="7"/>
        <v>37</v>
      </c>
      <c r="J96" s="232">
        <f t="shared" si="8"/>
        <v>65.84</v>
      </c>
      <c r="K96" s="11">
        <f t="shared" si="9"/>
        <v>93</v>
      </c>
      <c r="L96" s="227">
        <v>1.51</v>
      </c>
      <c r="M96" s="227">
        <v>434</v>
      </c>
      <c r="N96" s="227" t="s">
        <v>65</v>
      </c>
      <c r="O96" s="9"/>
      <c r="P96" s="9"/>
    </row>
    <row r="97" ht="45" customHeight="1" spans="1:16">
      <c r="A97" s="9">
        <v>94</v>
      </c>
      <c r="B97" s="227">
        <v>23999041</v>
      </c>
      <c r="C97" s="227" t="s">
        <v>114</v>
      </c>
      <c r="D97" s="227">
        <v>67.08</v>
      </c>
      <c r="E97" s="227">
        <f t="shared" si="5"/>
        <v>96</v>
      </c>
      <c r="F97" s="227">
        <v>69</v>
      </c>
      <c r="G97" s="11">
        <f t="shared" si="6"/>
        <v>36</v>
      </c>
      <c r="H97" s="227">
        <v>50</v>
      </c>
      <c r="I97" s="11">
        <f t="shared" si="7"/>
        <v>37</v>
      </c>
      <c r="J97" s="232">
        <f t="shared" si="8"/>
        <v>65.756</v>
      </c>
      <c r="K97" s="11">
        <f t="shared" si="9"/>
        <v>94</v>
      </c>
      <c r="L97" s="227">
        <v>1.07</v>
      </c>
      <c r="M97" s="227" t="s">
        <v>25</v>
      </c>
      <c r="N97" s="227" t="s">
        <v>65</v>
      </c>
      <c r="O97" s="9"/>
      <c r="P97" s="9"/>
    </row>
    <row r="98" ht="45" customHeight="1" spans="1:16">
      <c r="A98" s="9">
        <v>95</v>
      </c>
      <c r="B98" s="227">
        <v>23999030</v>
      </c>
      <c r="C98" s="227" t="s">
        <v>115</v>
      </c>
      <c r="D98" s="227">
        <v>68.2</v>
      </c>
      <c r="E98" s="227">
        <f t="shared" si="5"/>
        <v>93</v>
      </c>
      <c r="F98" s="227">
        <v>65</v>
      </c>
      <c r="G98" s="11">
        <f t="shared" si="6"/>
        <v>50</v>
      </c>
      <c r="H98" s="227">
        <v>50</v>
      </c>
      <c r="I98" s="11">
        <f t="shared" si="7"/>
        <v>37</v>
      </c>
      <c r="J98" s="232">
        <f t="shared" si="8"/>
        <v>65.74</v>
      </c>
      <c r="K98" s="11">
        <f t="shared" si="9"/>
        <v>95</v>
      </c>
      <c r="L98" s="227">
        <v>1.62</v>
      </c>
      <c r="M98" s="227">
        <v>465</v>
      </c>
      <c r="N98" s="227" t="s">
        <v>65</v>
      </c>
      <c r="O98" s="9"/>
      <c r="P98" s="9"/>
    </row>
    <row r="99" ht="45" customHeight="1" spans="1:16">
      <c r="A99" s="9">
        <v>96</v>
      </c>
      <c r="B99" s="227">
        <v>23999044</v>
      </c>
      <c r="C99" s="227" t="s">
        <v>116</v>
      </c>
      <c r="D99" s="227">
        <v>67.64</v>
      </c>
      <c r="E99" s="227">
        <f t="shared" si="5"/>
        <v>94</v>
      </c>
      <c r="F99" s="227">
        <v>60</v>
      </c>
      <c r="G99" s="11">
        <f t="shared" si="6"/>
        <v>85</v>
      </c>
      <c r="H99" s="227">
        <v>50</v>
      </c>
      <c r="I99" s="11">
        <f t="shared" si="7"/>
        <v>37</v>
      </c>
      <c r="J99" s="232">
        <f t="shared" si="8"/>
        <v>64.348</v>
      </c>
      <c r="K99" s="11">
        <f t="shared" si="9"/>
        <v>96</v>
      </c>
      <c r="L99" s="227">
        <v>1.33</v>
      </c>
      <c r="M99" s="227" t="s">
        <v>25</v>
      </c>
      <c r="N99" s="227" t="s">
        <v>65</v>
      </c>
      <c r="O99" s="9"/>
      <c r="P99" s="9"/>
    </row>
    <row r="100" ht="45" customHeight="1" spans="1:16">
      <c r="A100" s="9">
        <v>97</v>
      </c>
      <c r="B100" s="227">
        <v>23999034</v>
      </c>
      <c r="C100" s="227" t="s">
        <v>117</v>
      </c>
      <c r="D100" s="227">
        <v>66.84</v>
      </c>
      <c r="E100" s="227">
        <f t="shared" si="5"/>
        <v>97</v>
      </c>
      <c r="F100" s="227">
        <v>62</v>
      </c>
      <c r="G100" s="11">
        <f t="shared" si="6"/>
        <v>70</v>
      </c>
      <c r="H100" s="227">
        <v>50</v>
      </c>
      <c r="I100" s="11">
        <f t="shared" si="7"/>
        <v>37</v>
      </c>
      <c r="J100" s="232">
        <f t="shared" si="8"/>
        <v>64.188</v>
      </c>
      <c r="K100" s="11">
        <f t="shared" si="9"/>
        <v>97</v>
      </c>
      <c r="L100" s="227">
        <v>1.29</v>
      </c>
      <c r="M100" s="227" t="s">
        <v>25</v>
      </c>
      <c r="N100" s="227" t="s">
        <v>65</v>
      </c>
      <c r="O100" s="9"/>
      <c r="P100" s="9"/>
    </row>
    <row r="101" ht="45" customHeight="1" spans="1:16">
      <c r="A101" s="9">
        <v>98</v>
      </c>
      <c r="B101" s="227">
        <v>23999028</v>
      </c>
      <c r="C101" s="227" t="s">
        <v>118</v>
      </c>
      <c r="D101" s="227">
        <v>62.34</v>
      </c>
      <c r="E101" s="227">
        <f t="shared" si="5"/>
        <v>100</v>
      </c>
      <c r="F101" s="227">
        <v>65</v>
      </c>
      <c r="G101" s="11">
        <f t="shared" si="6"/>
        <v>50</v>
      </c>
      <c r="H101" s="227">
        <v>66</v>
      </c>
      <c r="I101" s="11">
        <f t="shared" si="7"/>
        <v>12</v>
      </c>
      <c r="J101" s="232">
        <f t="shared" si="8"/>
        <v>63.238</v>
      </c>
      <c r="K101" s="11">
        <f t="shared" si="9"/>
        <v>98</v>
      </c>
      <c r="L101" s="227">
        <v>1.02</v>
      </c>
      <c r="M101" s="227" t="s">
        <v>25</v>
      </c>
      <c r="N101" s="227" t="s">
        <v>65</v>
      </c>
      <c r="O101" s="9"/>
      <c r="P101" s="9"/>
    </row>
    <row r="102" ht="45" customHeight="1" spans="1:16">
      <c r="A102" s="9">
        <v>99</v>
      </c>
      <c r="B102" s="227">
        <v>23999009</v>
      </c>
      <c r="C102" s="227" t="s">
        <v>119</v>
      </c>
      <c r="D102" s="227">
        <v>65.74</v>
      </c>
      <c r="E102" s="227">
        <f t="shared" si="5"/>
        <v>98</v>
      </c>
      <c r="F102" s="227">
        <v>60</v>
      </c>
      <c r="G102" s="11">
        <f t="shared" si="6"/>
        <v>85</v>
      </c>
      <c r="H102" s="227">
        <v>50</v>
      </c>
      <c r="I102" s="11">
        <f t="shared" si="7"/>
        <v>37</v>
      </c>
      <c r="J102" s="232">
        <f t="shared" si="8"/>
        <v>63.018</v>
      </c>
      <c r="K102" s="11">
        <f t="shared" si="9"/>
        <v>99</v>
      </c>
      <c r="L102" s="227">
        <v>1.28</v>
      </c>
      <c r="M102" s="227" t="s">
        <v>25</v>
      </c>
      <c r="N102" s="227" t="s">
        <v>65</v>
      </c>
      <c r="O102" s="9"/>
      <c r="P102" s="9"/>
    </row>
    <row r="103" ht="45" customHeight="1" spans="1:16">
      <c r="A103" s="9">
        <v>100</v>
      </c>
      <c r="B103" s="227">
        <v>23999152</v>
      </c>
      <c r="C103" s="227" t="s">
        <v>120</v>
      </c>
      <c r="D103" s="227">
        <v>63.91</v>
      </c>
      <c r="E103" s="227">
        <f t="shared" si="5"/>
        <v>99</v>
      </c>
      <c r="F103" s="227">
        <v>60</v>
      </c>
      <c r="G103" s="11">
        <f t="shared" si="6"/>
        <v>85</v>
      </c>
      <c r="H103" s="227">
        <v>50</v>
      </c>
      <c r="I103" s="11">
        <f t="shared" si="7"/>
        <v>37</v>
      </c>
      <c r="J103" s="232">
        <f t="shared" si="8"/>
        <v>61.737</v>
      </c>
      <c r="K103" s="11">
        <f t="shared" si="9"/>
        <v>100</v>
      </c>
      <c r="L103" s="227">
        <v>1.28</v>
      </c>
      <c r="M103" s="227" t="s">
        <v>25</v>
      </c>
      <c r="N103" s="227" t="s">
        <v>65</v>
      </c>
      <c r="O103" s="9"/>
      <c r="P103" s="9"/>
    </row>
    <row r="104" ht="45" customHeight="1" spans="1:16">
      <c r="A104" s="9">
        <v>101</v>
      </c>
      <c r="B104" s="227">
        <v>23999040</v>
      </c>
      <c r="C104" s="227" t="s">
        <v>121</v>
      </c>
      <c r="D104" s="227">
        <v>62.29</v>
      </c>
      <c r="E104" s="227">
        <f t="shared" si="5"/>
        <v>101</v>
      </c>
      <c r="F104" s="227">
        <v>60</v>
      </c>
      <c r="G104" s="11">
        <f t="shared" si="6"/>
        <v>85</v>
      </c>
      <c r="H104" s="227">
        <v>50</v>
      </c>
      <c r="I104" s="11">
        <f t="shared" si="7"/>
        <v>37</v>
      </c>
      <c r="J104" s="232">
        <f t="shared" si="8"/>
        <v>60.603</v>
      </c>
      <c r="K104" s="11">
        <f t="shared" si="9"/>
        <v>101</v>
      </c>
      <c r="L104" s="227">
        <v>0.99</v>
      </c>
      <c r="M104" s="227">
        <v>378</v>
      </c>
      <c r="N104" s="227" t="s">
        <v>65</v>
      </c>
      <c r="O104" s="9"/>
      <c r="P104" s="9"/>
    </row>
    <row r="105" ht="45" customHeight="1" spans="1:16">
      <c r="A105" s="9">
        <v>102</v>
      </c>
      <c r="B105" s="227">
        <v>23999046</v>
      </c>
      <c r="C105" s="227" t="s">
        <v>122</v>
      </c>
      <c r="D105" s="227">
        <v>61.22</v>
      </c>
      <c r="E105" s="227">
        <f t="shared" si="5"/>
        <v>102</v>
      </c>
      <c r="F105" s="227">
        <v>60</v>
      </c>
      <c r="G105" s="11">
        <f t="shared" si="6"/>
        <v>85</v>
      </c>
      <c r="H105" s="227">
        <v>50</v>
      </c>
      <c r="I105" s="11">
        <f t="shared" si="7"/>
        <v>37</v>
      </c>
      <c r="J105" s="232">
        <f t="shared" si="8"/>
        <v>59.854</v>
      </c>
      <c r="K105" s="11">
        <f t="shared" si="9"/>
        <v>102</v>
      </c>
      <c r="L105" s="227">
        <v>1.01</v>
      </c>
      <c r="M105" s="227" t="s">
        <v>25</v>
      </c>
      <c r="N105" s="227" t="s">
        <v>65</v>
      </c>
      <c r="O105" s="9"/>
      <c r="P105" s="9"/>
    </row>
    <row r="106" ht="45" customHeight="1" spans="1:16">
      <c r="A106" s="9">
        <v>103</v>
      </c>
      <c r="B106" s="227">
        <v>23999197</v>
      </c>
      <c r="C106" s="227" t="s">
        <v>123</v>
      </c>
      <c r="D106" s="227">
        <v>59.69</v>
      </c>
      <c r="E106" s="227">
        <f t="shared" si="5"/>
        <v>103</v>
      </c>
      <c r="F106" s="227">
        <v>61</v>
      </c>
      <c r="G106" s="11">
        <f t="shared" si="6"/>
        <v>80</v>
      </c>
      <c r="H106" s="227">
        <v>50</v>
      </c>
      <c r="I106" s="11">
        <f t="shared" si="7"/>
        <v>37</v>
      </c>
      <c r="J106" s="232">
        <f t="shared" si="8"/>
        <v>58.983</v>
      </c>
      <c r="K106" s="11">
        <f t="shared" si="9"/>
        <v>103</v>
      </c>
      <c r="L106" s="227">
        <v>0.94</v>
      </c>
      <c r="M106" s="227" t="s">
        <v>25</v>
      </c>
      <c r="N106" s="227" t="s">
        <v>65</v>
      </c>
      <c r="O106" s="9"/>
      <c r="P106" s="9"/>
    </row>
    <row r="107" ht="45" customHeight="1" spans="1:16">
      <c r="A107" s="9">
        <v>104</v>
      </c>
      <c r="B107" s="227">
        <v>23999039</v>
      </c>
      <c r="C107" s="227" t="s">
        <v>124</v>
      </c>
      <c r="D107" s="227">
        <v>57.87</v>
      </c>
      <c r="E107" s="227">
        <f t="shared" si="5"/>
        <v>105</v>
      </c>
      <c r="F107" s="227">
        <v>63.5</v>
      </c>
      <c r="G107" s="11">
        <f t="shared" si="6"/>
        <v>58</v>
      </c>
      <c r="H107" s="227">
        <v>50</v>
      </c>
      <c r="I107" s="11">
        <f t="shared" si="7"/>
        <v>37</v>
      </c>
      <c r="J107" s="232">
        <f t="shared" si="8"/>
        <v>58.209</v>
      </c>
      <c r="K107" s="11">
        <f t="shared" si="9"/>
        <v>104</v>
      </c>
      <c r="L107" s="227">
        <v>0.69</v>
      </c>
      <c r="M107" s="227" t="s">
        <v>25</v>
      </c>
      <c r="N107" s="227" t="s">
        <v>65</v>
      </c>
      <c r="O107" s="9"/>
      <c r="P107" s="9"/>
    </row>
    <row r="108" ht="45" customHeight="1" spans="1:16">
      <c r="A108" s="9">
        <v>105</v>
      </c>
      <c r="B108" s="227">
        <v>23999165</v>
      </c>
      <c r="C108" s="227" t="s">
        <v>125</v>
      </c>
      <c r="D108" s="227">
        <v>58.51</v>
      </c>
      <c r="E108" s="227">
        <f t="shared" si="5"/>
        <v>104</v>
      </c>
      <c r="F108" s="227">
        <v>60</v>
      </c>
      <c r="G108" s="11">
        <f t="shared" si="6"/>
        <v>85</v>
      </c>
      <c r="H108" s="227">
        <v>50</v>
      </c>
      <c r="I108" s="11">
        <f t="shared" si="7"/>
        <v>37</v>
      </c>
      <c r="J108" s="232">
        <f t="shared" si="8"/>
        <v>57.957</v>
      </c>
      <c r="K108" s="11">
        <f t="shared" si="9"/>
        <v>105</v>
      </c>
      <c r="L108" s="227">
        <v>0.75</v>
      </c>
      <c r="M108" s="227">
        <v>473</v>
      </c>
      <c r="N108" s="227" t="s">
        <v>65</v>
      </c>
      <c r="O108" s="9"/>
      <c r="P108" s="9"/>
    </row>
    <row r="109" ht="45" customHeight="1" spans="1:16">
      <c r="A109" s="9">
        <v>106</v>
      </c>
      <c r="B109" s="227">
        <v>23999182</v>
      </c>
      <c r="C109" s="227" t="s">
        <v>126</v>
      </c>
      <c r="D109" s="227">
        <v>57.04</v>
      </c>
      <c r="E109" s="227">
        <f t="shared" si="5"/>
        <v>106</v>
      </c>
      <c r="F109" s="227">
        <v>60</v>
      </c>
      <c r="G109" s="11">
        <f t="shared" si="6"/>
        <v>85</v>
      </c>
      <c r="H109" s="227">
        <v>50</v>
      </c>
      <c r="I109" s="11">
        <f t="shared" si="7"/>
        <v>37</v>
      </c>
      <c r="J109" s="232">
        <f t="shared" si="8"/>
        <v>56.928</v>
      </c>
      <c r="K109" s="11">
        <f t="shared" si="9"/>
        <v>106</v>
      </c>
      <c r="L109" s="227">
        <v>0.95</v>
      </c>
      <c r="M109" s="227" t="s">
        <v>25</v>
      </c>
      <c r="N109" s="227" t="s">
        <v>65</v>
      </c>
      <c r="O109" s="9"/>
      <c r="P109" s="9"/>
    </row>
    <row r="110" ht="45" customHeight="1" spans="1:16">
      <c r="A110" s="9">
        <v>107</v>
      </c>
      <c r="B110" s="227">
        <v>23999018</v>
      </c>
      <c r="C110" s="227" t="s">
        <v>127</v>
      </c>
      <c r="D110" s="227">
        <v>50.69</v>
      </c>
      <c r="E110" s="227">
        <f t="shared" si="5"/>
        <v>107</v>
      </c>
      <c r="F110" s="227">
        <v>60</v>
      </c>
      <c r="G110" s="11">
        <f t="shared" si="6"/>
        <v>85</v>
      </c>
      <c r="H110" s="227">
        <v>50</v>
      </c>
      <c r="I110" s="11">
        <f t="shared" si="7"/>
        <v>37</v>
      </c>
      <c r="J110" s="232">
        <f t="shared" si="8"/>
        <v>52.483</v>
      </c>
      <c r="K110" s="11">
        <f t="shared" si="9"/>
        <v>107</v>
      </c>
      <c r="L110" s="227">
        <v>0.56</v>
      </c>
      <c r="M110" s="227">
        <v>437</v>
      </c>
      <c r="N110" s="227" t="s">
        <v>65</v>
      </c>
      <c r="O110" s="9"/>
      <c r="P110" s="9"/>
    </row>
    <row r="111" ht="45" customHeight="1" spans="1:16">
      <c r="A111" s="9">
        <v>108</v>
      </c>
      <c r="B111" s="227">
        <v>23999192</v>
      </c>
      <c r="C111" s="227" t="s">
        <v>128</v>
      </c>
      <c r="D111" s="227">
        <v>49.64</v>
      </c>
      <c r="E111" s="227">
        <f t="shared" si="5"/>
        <v>108</v>
      </c>
      <c r="F111" s="233">
        <v>63</v>
      </c>
      <c r="G111" s="234">
        <f t="shared" si="6"/>
        <v>64</v>
      </c>
      <c r="H111" s="233">
        <v>50</v>
      </c>
      <c r="I111" s="11">
        <f t="shared" si="7"/>
        <v>37</v>
      </c>
      <c r="J111" s="232">
        <f t="shared" si="8"/>
        <v>52.348</v>
      </c>
      <c r="K111" s="11">
        <f t="shared" si="9"/>
        <v>108</v>
      </c>
      <c r="L111" s="227">
        <v>1.08</v>
      </c>
      <c r="M111" s="227">
        <v>441</v>
      </c>
      <c r="N111" s="227" t="s">
        <v>65</v>
      </c>
      <c r="O111" s="9"/>
      <c r="P111" s="9"/>
    </row>
    <row r="112" spans="1:16">
      <c r="A112" s="9"/>
      <c r="B112" s="60"/>
      <c r="C112" s="60"/>
      <c r="D112" s="60" t="s">
        <v>129</v>
      </c>
      <c r="E112" s="227"/>
      <c r="F112" s="235"/>
      <c r="G112" s="236" t="s">
        <v>130</v>
      </c>
      <c r="H112" s="236"/>
      <c r="I112" s="11"/>
      <c r="J112" s="237"/>
      <c r="K112" s="238"/>
      <c r="L112" s="60"/>
      <c r="M112" s="60"/>
      <c r="N112" s="60"/>
      <c r="O112" s="60"/>
      <c r="P112" s="60"/>
    </row>
  </sheetData>
  <sheetProtection formatCells="0" formatColumns="0" formatRows="0" insertRows="0" insertColumns="0" insertHyperlinks="0" deleteColumns="0" deleteRows="0" sort="0" autoFilter="0" pivotTables="0"/>
  <sortState ref="A2:P110">
    <sortCondition ref="K2"/>
  </sortState>
  <mergeCells count="2">
    <mergeCell ref="A1:P1"/>
    <mergeCell ref="A2:D2"/>
  </mergeCells>
  <pageMargins left="0.75" right="0.75" top="1" bottom="1" header="0.5" footer="1"/>
  <pageSetup paperSize="9" scale="6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22"/>
  <sheetViews>
    <sheetView topLeftCell="A4" workbookViewId="0">
      <selection activeCell="A4" sqref="A4:A111"/>
    </sheetView>
  </sheetViews>
  <sheetFormatPr defaultColWidth="8" defaultRowHeight="17.5"/>
  <cols>
    <col min="1" max="1" width="5.66153846153846" style="2"/>
    <col min="2" max="2" width="11.4769230769231" style="2" customWidth="1"/>
    <col min="3" max="3" width="7.91538461538462" style="2" customWidth="1"/>
    <col min="4" max="5" width="19.5538461538462" style="2" customWidth="1"/>
    <col min="6" max="7" width="10.0230769230769" style="2" customWidth="1"/>
    <col min="8" max="8" width="13.5769230769231" style="2" customWidth="1"/>
    <col min="9" max="9" width="14.6307692307692" style="2" customWidth="1"/>
    <col min="10" max="10" width="12.3615384615385" style="2" customWidth="1"/>
    <col min="11" max="11" width="10.0230769230769" style="2" customWidth="1"/>
    <col min="12" max="12" width="5.66153846153846" style="2" customWidth="1"/>
    <col min="13" max="13" width="10.0230769230769" style="2" customWidth="1"/>
    <col min="14" max="14" width="12.3615384615385" style="2" customWidth="1"/>
    <col min="15" max="15" width="10.0230769230769" style="2" customWidth="1"/>
    <col min="16" max="16" width="5.66153846153846" style="2" customWidth="1"/>
    <col min="17" max="16384" width="8" style="2"/>
  </cols>
  <sheetData>
    <row r="1" ht="54" customHeight="1" spans="1:15">
      <c r="A1" s="89" t="s">
        <v>131</v>
      </c>
      <c r="B1" s="89"/>
      <c r="C1" s="89"/>
      <c r="D1" s="89"/>
      <c r="E1" s="89"/>
      <c r="F1" s="89"/>
      <c r="G1" s="89"/>
      <c r="H1" s="89"/>
      <c r="I1" s="89"/>
      <c r="J1" s="89"/>
      <c r="K1" s="89"/>
      <c r="L1" s="89"/>
      <c r="M1" s="89"/>
      <c r="N1" s="89"/>
      <c r="O1" s="89"/>
    </row>
    <row r="2" customHeight="1" spans="1:15">
      <c r="A2" s="90" t="s">
        <v>1</v>
      </c>
      <c r="B2" s="90"/>
      <c r="C2" s="90"/>
      <c r="D2" s="90"/>
      <c r="E2" s="90"/>
      <c r="F2" s="90"/>
      <c r="G2" s="90"/>
      <c r="H2" s="91"/>
      <c r="I2" s="91"/>
      <c r="J2" s="91"/>
      <c r="K2" s="91"/>
      <c r="L2" s="91"/>
      <c r="M2" s="91"/>
      <c r="N2" s="91"/>
      <c r="O2" s="91"/>
    </row>
    <row r="3" s="1" customFormat="1" ht="48" customHeight="1" spans="1:16">
      <c r="A3" s="7" t="s">
        <v>2</v>
      </c>
      <c r="B3" s="7" t="s">
        <v>3</v>
      </c>
      <c r="C3" s="7" t="s">
        <v>4</v>
      </c>
      <c r="D3" s="7" t="s">
        <v>132</v>
      </c>
      <c r="E3" s="7" t="s">
        <v>133</v>
      </c>
      <c r="F3" s="7" t="s">
        <v>134</v>
      </c>
      <c r="G3" s="7" t="s">
        <v>135</v>
      </c>
      <c r="H3" s="8" t="s">
        <v>136</v>
      </c>
      <c r="I3" s="7" t="s">
        <v>137</v>
      </c>
      <c r="J3" s="92" t="s">
        <v>138</v>
      </c>
      <c r="K3" s="93"/>
      <c r="L3" s="93"/>
      <c r="M3" s="93"/>
      <c r="N3" s="94"/>
      <c r="O3" s="7" t="s">
        <v>16</v>
      </c>
      <c r="P3" s="7" t="s">
        <v>17</v>
      </c>
    </row>
    <row r="4" ht="324" customHeight="1" spans="1:16">
      <c r="A4" s="9">
        <v>1</v>
      </c>
      <c r="B4" s="11">
        <v>23999120</v>
      </c>
      <c r="C4" s="11" t="s">
        <v>18</v>
      </c>
      <c r="D4" s="11">
        <v>60</v>
      </c>
      <c r="E4" s="11">
        <v>19</v>
      </c>
      <c r="F4" s="11">
        <v>0</v>
      </c>
      <c r="G4" s="11">
        <v>79</v>
      </c>
      <c r="H4" s="11">
        <v>79</v>
      </c>
      <c r="I4" s="11">
        <f t="shared" ref="I4:I67" si="0">RANK(H4,$H:$H)</f>
        <v>1</v>
      </c>
      <c r="J4" s="95" t="s">
        <v>139</v>
      </c>
      <c r="K4" s="96"/>
      <c r="L4" s="96"/>
      <c r="M4" s="96"/>
      <c r="N4" s="97"/>
      <c r="O4" s="9"/>
      <c r="P4" s="9"/>
    </row>
    <row r="5" ht="281" customHeight="1" spans="1:16">
      <c r="A5" s="9">
        <v>2</v>
      </c>
      <c r="B5" s="11">
        <v>23999159</v>
      </c>
      <c r="C5" s="11" t="s">
        <v>39</v>
      </c>
      <c r="D5" s="11">
        <v>60</v>
      </c>
      <c r="E5" s="11">
        <v>19</v>
      </c>
      <c r="F5" s="11">
        <v>0</v>
      </c>
      <c r="G5" s="11">
        <v>79</v>
      </c>
      <c r="H5" s="11">
        <v>79</v>
      </c>
      <c r="I5" s="11">
        <f t="shared" si="0"/>
        <v>1</v>
      </c>
      <c r="J5" s="98" t="s">
        <v>140</v>
      </c>
      <c r="K5" s="99"/>
      <c r="L5" s="99"/>
      <c r="M5" s="99"/>
      <c r="N5" s="100"/>
      <c r="O5" s="9"/>
      <c r="P5" s="9"/>
    </row>
    <row r="6" ht="369" customHeight="1" spans="1:16">
      <c r="A6" s="9">
        <v>3</v>
      </c>
      <c r="B6" s="11">
        <v>23999175</v>
      </c>
      <c r="C6" s="11" t="s">
        <v>28</v>
      </c>
      <c r="D6" s="11">
        <v>60</v>
      </c>
      <c r="E6" s="11">
        <v>19</v>
      </c>
      <c r="F6" s="11">
        <v>0</v>
      </c>
      <c r="G6" s="11">
        <v>79</v>
      </c>
      <c r="H6" s="11">
        <v>79</v>
      </c>
      <c r="I6" s="11">
        <f t="shared" si="0"/>
        <v>1</v>
      </c>
      <c r="J6" s="101" t="s">
        <v>141</v>
      </c>
      <c r="K6" s="102"/>
      <c r="L6" s="102"/>
      <c r="M6" s="102"/>
      <c r="N6" s="103"/>
      <c r="O6" s="9"/>
      <c r="P6" s="9"/>
    </row>
    <row r="7" s="2" customFormat="1" ht="308" customHeight="1" spans="1:16">
      <c r="A7" s="9">
        <v>4</v>
      </c>
      <c r="B7" s="11">
        <v>23999011</v>
      </c>
      <c r="C7" s="11" t="s">
        <v>27</v>
      </c>
      <c r="D7" s="11">
        <v>60</v>
      </c>
      <c r="E7" s="11">
        <v>19</v>
      </c>
      <c r="F7" s="11">
        <v>0</v>
      </c>
      <c r="G7" s="11">
        <v>79</v>
      </c>
      <c r="H7" s="11">
        <v>79</v>
      </c>
      <c r="I7" s="11">
        <f t="shared" si="0"/>
        <v>1</v>
      </c>
      <c r="J7" s="104" t="s">
        <v>142</v>
      </c>
      <c r="K7" s="105"/>
      <c r="L7" s="105"/>
      <c r="M7" s="105"/>
      <c r="N7" s="106"/>
      <c r="O7" s="9"/>
      <c r="P7" s="9"/>
    </row>
    <row r="8" ht="288" customHeight="1" spans="1:16">
      <c r="A8" s="9">
        <v>5</v>
      </c>
      <c r="B8" s="11">
        <v>23999184</v>
      </c>
      <c r="C8" s="11" t="s">
        <v>62</v>
      </c>
      <c r="D8" s="11">
        <v>60</v>
      </c>
      <c r="E8" s="11">
        <v>18</v>
      </c>
      <c r="F8" s="11">
        <v>0</v>
      </c>
      <c r="G8" s="11">
        <v>78</v>
      </c>
      <c r="H8" s="11">
        <v>78</v>
      </c>
      <c r="I8" s="11">
        <f t="shared" si="0"/>
        <v>5</v>
      </c>
      <c r="J8" s="107" t="s">
        <v>143</v>
      </c>
      <c r="K8" s="108"/>
      <c r="L8" s="108"/>
      <c r="M8" s="108"/>
      <c r="N8" s="109"/>
      <c r="O8" s="9"/>
      <c r="P8" s="9"/>
    </row>
    <row r="9" ht="256" customHeight="1" spans="1:16">
      <c r="A9" s="9">
        <v>6</v>
      </c>
      <c r="B9" s="11">
        <v>23999143</v>
      </c>
      <c r="C9" s="11" t="s">
        <v>69</v>
      </c>
      <c r="D9" s="11">
        <v>60</v>
      </c>
      <c r="E9" s="11">
        <v>17</v>
      </c>
      <c r="F9" s="11">
        <v>0</v>
      </c>
      <c r="G9" s="11">
        <v>77</v>
      </c>
      <c r="H9" s="11">
        <v>77</v>
      </c>
      <c r="I9" s="11">
        <f t="shared" si="0"/>
        <v>6</v>
      </c>
      <c r="J9" s="110" t="s">
        <v>144</v>
      </c>
      <c r="K9" s="111"/>
      <c r="L9" s="111"/>
      <c r="M9" s="111"/>
      <c r="N9" s="112"/>
      <c r="O9" s="9"/>
      <c r="P9" s="9"/>
    </row>
    <row r="10" ht="278" customHeight="1" spans="1:16">
      <c r="A10" s="9">
        <v>7</v>
      </c>
      <c r="B10" s="11">
        <v>23999115</v>
      </c>
      <c r="C10" s="11" t="s">
        <v>33</v>
      </c>
      <c r="D10" s="11">
        <v>60</v>
      </c>
      <c r="E10" s="11">
        <v>16</v>
      </c>
      <c r="F10" s="11">
        <v>0</v>
      </c>
      <c r="G10" s="11">
        <v>76</v>
      </c>
      <c r="H10" s="11">
        <v>76</v>
      </c>
      <c r="I10" s="11">
        <f t="shared" si="0"/>
        <v>7</v>
      </c>
      <c r="J10" s="113" t="s">
        <v>145</v>
      </c>
      <c r="K10" s="114"/>
      <c r="L10" s="114"/>
      <c r="M10" s="114"/>
      <c r="N10" s="115"/>
      <c r="O10" s="9"/>
      <c r="P10" s="9"/>
    </row>
    <row r="11" ht="200" customHeight="1" spans="1:16">
      <c r="A11" s="9">
        <v>8</v>
      </c>
      <c r="B11" s="11">
        <v>23999074</v>
      </c>
      <c r="C11" s="11" t="s">
        <v>50</v>
      </c>
      <c r="D11" s="11">
        <v>60</v>
      </c>
      <c r="E11" s="11">
        <v>16</v>
      </c>
      <c r="F11" s="11">
        <v>0</v>
      </c>
      <c r="G11" s="11">
        <f>D11+E11</f>
        <v>76</v>
      </c>
      <c r="H11" s="11">
        <f>D11+E11</f>
        <v>76</v>
      </c>
      <c r="I11" s="11">
        <f t="shared" si="0"/>
        <v>7</v>
      </c>
      <c r="J11" s="116" t="s">
        <v>146</v>
      </c>
      <c r="K11" s="117"/>
      <c r="L11" s="117"/>
      <c r="M11" s="117"/>
      <c r="N11" s="118"/>
      <c r="O11" s="9"/>
      <c r="P11" s="9"/>
    </row>
    <row r="12" ht="297" customHeight="1" spans="1:16">
      <c r="A12" s="9">
        <v>9</v>
      </c>
      <c r="B12" s="11">
        <v>23999148</v>
      </c>
      <c r="C12" s="11" t="s">
        <v>31</v>
      </c>
      <c r="D12" s="11">
        <v>60</v>
      </c>
      <c r="E12" s="11">
        <v>14</v>
      </c>
      <c r="F12" s="11">
        <v>0</v>
      </c>
      <c r="G12" s="11">
        <v>74</v>
      </c>
      <c r="H12" s="11">
        <v>74</v>
      </c>
      <c r="I12" s="11">
        <f>RANK(H12,$H:$H)</f>
        <v>9</v>
      </c>
      <c r="J12" s="119" t="s">
        <v>147</v>
      </c>
      <c r="K12" s="120"/>
      <c r="L12" s="120"/>
      <c r="M12" s="120"/>
      <c r="N12" s="121"/>
      <c r="O12" s="9"/>
      <c r="P12" s="9"/>
    </row>
    <row r="13" ht="276" customHeight="1" spans="1:16">
      <c r="A13" s="9">
        <v>10</v>
      </c>
      <c r="B13" s="11">
        <v>23999121</v>
      </c>
      <c r="C13" s="11" t="s">
        <v>57</v>
      </c>
      <c r="D13" s="11">
        <v>60</v>
      </c>
      <c r="E13" s="11">
        <v>14</v>
      </c>
      <c r="F13" s="11">
        <v>0</v>
      </c>
      <c r="G13" s="11">
        <f>D13+E13</f>
        <v>74</v>
      </c>
      <c r="H13" s="11">
        <v>74</v>
      </c>
      <c r="I13" s="11">
        <f>RANK(H13,$H:$H)</f>
        <v>9</v>
      </c>
      <c r="J13" s="110" t="s">
        <v>148</v>
      </c>
      <c r="K13" s="111"/>
      <c r="L13" s="111"/>
      <c r="M13" s="111"/>
      <c r="N13" s="112"/>
      <c r="O13" s="9"/>
      <c r="P13" s="9"/>
    </row>
    <row r="14" ht="220" customHeight="1" spans="1:16">
      <c r="A14" s="9">
        <v>11</v>
      </c>
      <c r="B14" s="11">
        <v>23999071</v>
      </c>
      <c r="C14" s="11" t="s">
        <v>85</v>
      </c>
      <c r="D14" s="11">
        <v>60</v>
      </c>
      <c r="E14" s="11">
        <v>14</v>
      </c>
      <c r="F14" s="11">
        <v>0</v>
      </c>
      <c r="G14" s="11">
        <v>74</v>
      </c>
      <c r="H14" s="11">
        <v>74</v>
      </c>
      <c r="I14" s="11">
        <f>RANK(H14,$H:$H)</f>
        <v>9</v>
      </c>
      <c r="J14" s="98" t="s">
        <v>149</v>
      </c>
      <c r="K14" s="99"/>
      <c r="L14" s="99"/>
      <c r="M14" s="99"/>
      <c r="N14" s="100"/>
      <c r="O14" s="9"/>
      <c r="P14" s="9"/>
    </row>
    <row r="15" ht="235" customHeight="1" spans="1:16">
      <c r="A15" s="9">
        <v>12</v>
      </c>
      <c r="B15" s="11">
        <v>23182026</v>
      </c>
      <c r="C15" s="11" t="s">
        <v>21</v>
      </c>
      <c r="D15" s="11">
        <v>60</v>
      </c>
      <c r="E15" s="11">
        <v>13.5</v>
      </c>
      <c r="F15" s="11">
        <v>0</v>
      </c>
      <c r="G15" s="11">
        <v>73.5</v>
      </c>
      <c r="H15" s="11">
        <v>73.5</v>
      </c>
      <c r="I15" s="11">
        <f>RANK(H15,$H:$H)</f>
        <v>12</v>
      </c>
      <c r="J15" s="122" t="s">
        <v>150</v>
      </c>
      <c r="K15" s="123"/>
      <c r="L15" s="123"/>
      <c r="M15" s="123"/>
      <c r="N15" s="124"/>
      <c r="O15" s="9"/>
      <c r="P15" s="9"/>
    </row>
    <row r="16" ht="201" customHeight="1" spans="1:16">
      <c r="A16" s="9">
        <v>13</v>
      </c>
      <c r="B16" s="11">
        <v>232999139</v>
      </c>
      <c r="C16" s="11" t="s">
        <v>23</v>
      </c>
      <c r="D16" s="11">
        <v>60</v>
      </c>
      <c r="E16" s="11">
        <v>13</v>
      </c>
      <c r="F16" s="11">
        <v>0</v>
      </c>
      <c r="G16" s="11">
        <v>73</v>
      </c>
      <c r="H16" s="11">
        <v>73</v>
      </c>
      <c r="I16" s="11">
        <f>RANK(H16,$H:$H)</f>
        <v>13</v>
      </c>
      <c r="J16" s="125" t="s">
        <v>151</v>
      </c>
      <c r="K16" s="126"/>
      <c r="L16" s="126"/>
      <c r="M16" s="126"/>
      <c r="N16" s="127"/>
      <c r="O16" s="9"/>
      <c r="P16" s="9"/>
    </row>
    <row r="17" ht="320" customHeight="1" spans="1:16">
      <c r="A17" s="9">
        <v>14</v>
      </c>
      <c r="B17" s="11">
        <v>23999142</v>
      </c>
      <c r="C17" s="11" t="s">
        <v>90</v>
      </c>
      <c r="D17" s="11">
        <v>60</v>
      </c>
      <c r="E17" s="11">
        <v>13</v>
      </c>
      <c r="F17" s="11">
        <v>0</v>
      </c>
      <c r="G17" s="11">
        <v>73</v>
      </c>
      <c r="H17" s="11">
        <v>73</v>
      </c>
      <c r="I17" s="11">
        <f>RANK(H17,$H:$H)</f>
        <v>13</v>
      </c>
      <c r="J17" s="101" t="s">
        <v>152</v>
      </c>
      <c r="K17" s="102"/>
      <c r="L17" s="102"/>
      <c r="M17" s="102"/>
      <c r="N17" s="103"/>
      <c r="O17" s="9"/>
      <c r="P17" s="9"/>
    </row>
    <row r="18" ht="331" customHeight="1" spans="1:16">
      <c r="A18" s="9">
        <v>15</v>
      </c>
      <c r="B18" s="11">
        <v>23999171</v>
      </c>
      <c r="C18" s="11" t="s">
        <v>54</v>
      </c>
      <c r="D18" s="11">
        <v>60</v>
      </c>
      <c r="E18" s="11">
        <v>12.5</v>
      </c>
      <c r="F18" s="11">
        <v>0</v>
      </c>
      <c r="G18" s="11">
        <v>72.5</v>
      </c>
      <c r="H18" s="11">
        <v>72.5</v>
      </c>
      <c r="I18" s="11">
        <f>RANK(H18,$H:$H)</f>
        <v>15</v>
      </c>
      <c r="J18" s="110" t="s">
        <v>153</v>
      </c>
      <c r="K18" s="128"/>
      <c r="L18" s="128"/>
      <c r="M18" s="128"/>
      <c r="N18" s="129"/>
      <c r="O18" s="9"/>
      <c r="P18" s="9"/>
    </row>
    <row r="19" ht="157" customHeight="1" spans="1:16">
      <c r="A19" s="9">
        <v>16</v>
      </c>
      <c r="B19" s="11">
        <v>23999155</v>
      </c>
      <c r="C19" s="11" t="s">
        <v>108</v>
      </c>
      <c r="D19" s="11">
        <v>60</v>
      </c>
      <c r="E19" s="11">
        <v>12.5</v>
      </c>
      <c r="F19" s="11">
        <v>0</v>
      </c>
      <c r="G19" s="11">
        <v>72.5</v>
      </c>
      <c r="H19" s="11">
        <v>72.5</v>
      </c>
      <c r="I19" s="11">
        <f t="shared" si="0"/>
        <v>15</v>
      </c>
      <c r="J19" s="104" t="s">
        <v>154</v>
      </c>
      <c r="K19" s="105"/>
      <c r="L19" s="105"/>
      <c r="M19" s="105"/>
      <c r="N19" s="106"/>
      <c r="O19" s="9"/>
      <c r="P19" s="9"/>
    </row>
    <row r="20" ht="405" customHeight="1" spans="1:16">
      <c r="A20" s="9">
        <v>17</v>
      </c>
      <c r="B20" s="11">
        <v>23999104</v>
      </c>
      <c r="C20" s="11" t="s">
        <v>36</v>
      </c>
      <c r="D20" s="11">
        <v>60</v>
      </c>
      <c r="E20" s="11">
        <v>12</v>
      </c>
      <c r="F20" s="11">
        <v>0</v>
      </c>
      <c r="G20" s="11">
        <v>72</v>
      </c>
      <c r="H20" s="11">
        <v>72</v>
      </c>
      <c r="I20" s="11">
        <f t="shared" si="0"/>
        <v>17</v>
      </c>
      <c r="J20" s="130" t="s">
        <v>155</v>
      </c>
      <c r="K20" s="131"/>
      <c r="L20" s="131"/>
      <c r="M20" s="131"/>
      <c r="N20" s="132"/>
      <c r="O20" s="9"/>
      <c r="P20" s="9"/>
    </row>
    <row r="21" ht="247" customHeight="1" spans="1:16">
      <c r="A21" s="9">
        <v>18</v>
      </c>
      <c r="B21" s="11">
        <v>23999024</v>
      </c>
      <c r="C21" s="11" t="s">
        <v>44</v>
      </c>
      <c r="D21" s="11">
        <v>60</v>
      </c>
      <c r="E21" s="11">
        <v>12</v>
      </c>
      <c r="F21" s="11">
        <v>0</v>
      </c>
      <c r="G21" s="11">
        <v>72</v>
      </c>
      <c r="H21" s="11">
        <v>72</v>
      </c>
      <c r="I21" s="11">
        <f t="shared" si="0"/>
        <v>17</v>
      </c>
      <c r="J21" s="98" t="s">
        <v>156</v>
      </c>
      <c r="K21" s="99"/>
      <c r="L21" s="99"/>
      <c r="M21" s="99"/>
      <c r="N21" s="100"/>
      <c r="O21" s="9"/>
      <c r="P21" s="9"/>
    </row>
    <row r="22" ht="156" customHeight="1" spans="1:16">
      <c r="A22" s="9">
        <v>19</v>
      </c>
      <c r="B22" s="11">
        <v>23999056</v>
      </c>
      <c r="C22" s="11" t="s">
        <v>56</v>
      </c>
      <c r="D22" s="11">
        <v>60</v>
      </c>
      <c r="E22" s="11">
        <v>12</v>
      </c>
      <c r="F22" s="11">
        <v>0</v>
      </c>
      <c r="G22" s="11">
        <v>72</v>
      </c>
      <c r="H22" s="11">
        <v>72</v>
      </c>
      <c r="I22" s="11">
        <f t="shared" si="0"/>
        <v>17</v>
      </c>
      <c r="J22" s="122" t="s">
        <v>157</v>
      </c>
      <c r="K22" s="123"/>
      <c r="L22" s="123"/>
      <c r="M22" s="123"/>
      <c r="N22" s="124"/>
      <c r="O22" s="9"/>
      <c r="P22" s="9"/>
    </row>
    <row r="23" ht="270" customHeight="1" spans="1:16">
      <c r="A23" s="9">
        <v>20</v>
      </c>
      <c r="B23" s="11">
        <v>23999146</v>
      </c>
      <c r="C23" s="11" t="s">
        <v>46</v>
      </c>
      <c r="D23" s="11">
        <v>60</v>
      </c>
      <c r="E23" s="11">
        <v>11.5</v>
      </c>
      <c r="F23" s="11">
        <v>0</v>
      </c>
      <c r="G23" s="11">
        <f>D23+E23</f>
        <v>71.5</v>
      </c>
      <c r="H23" s="11">
        <f>D23+E23</f>
        <v>71.5</v>
      </c>
      <c r="I23" s="11">
        <f t="shared" si="0"/>
        <v>20</v>
      </c>
      <c r="J23" s="116" t="s">
        <v>158</v>
      </c>
      <c r="K23" s="117"/>
      <c r="L23" s="117"/>
      <c r="M23" s="117"/>
      <c r="N23" s="118"/>
      <c r="O23" s="9"/>
      <c r="P23" s="9"/>
    </row>
    <row r="24" ht="259" customHeight="1" spans="1:16">
      <c r="A24" s="9">
        <v>21</v>
      </c>
      <c r="B24" s="11">
        <v>23180044</v>
      </c>
      <c r="C24" s="11" t="s">
        <v>24</v>
      </c>
      <c r="D24" s="11">
        <v>60</v>
      </c>
      <c r="E24" s="11">
        <v>11</v>
      </c>
      <c r="F24" s="11">
        <v>0</v>
      </c>
      <c r="G24" s="11">
        <v>71</v>
      </c>
      <c r="H24" s="11">
        <v>71</v>
      </c>
      <c r="I24" s="11">
        <f t="shared" si="0"/>
        <v>21</v>
      </c>
      <c r="J24" s="133" t="s">
        <v>159</v>
      </c>
      <c r="K24" s="134"/>
      <c r="L24" s="134"/>
      <c r="M24" s="134"/>
      <c r="N24" s="135"/>
      <c r="O24" s="9"/>
      <c r="P24" s="9"/>
    </row>
    <row r="25" ht="275" customHeight="1" spans="1:16">
      <c r="A25" s="9">
        <v>22</v>
      </c>
      <c r="B25" s="11">
        <v>23999051</v>
      </c>
      <c r="C25" s="11" t="s">
        <v>42</v>
      </c>
      <c r="D25" s="11">
        <v>60</v>
      </c>
      <c r="E25" s="11">
        <v>11</v>
      </c>
      <c r="F25" s="11">
        <v>0</v>
      </c>
      <c r="G25" s="11">
        <v>71</v>
      </c>
      <c r="H25" s="11">
        <v>71</v>
      </c>
      <c r="I25" s="11">
        <f t="shared" si="0"/>
        <v>21</v>
      </c>
      <c r="J25" s="122" t="s">
        <v>160</v>
      </c>
      <c r="K25" s="123"/>
      <c r="L25" s="123"/>
      <c r="M25" s="123"/>
      <c r="N25" s="124"/>
      <c r="O25" s="9"/>
      <c r="P25" s="9"/>
    </row>
    <row r="26" ht="352" customHeight="1" spans="1:16">
      <c r="A26" s="9">
        <v>23</v>
      </c>
      <c r="B26" s="11">
        <v>23999010</v>
      </c>
      <c r="C26" s="11" t="s">
        <v>48</v>
      </c>
      <c r="D26" s="11">
        <v>60</v>
      </c>
      <c r="E26" s="11">
        <v>11</v>
      </c>
      <c r="F26" s="11">
        <v>0</v>
      </c>
      <c r="G26" s="11">
        <f>D26+E26</f>
        <v>71</v>
      </c>
      <c r="H26" s="11">
        <f>D26+E26</f>
        <v>71</v>
      </c>
      <c r="I26" s="11">
        <f t="shared" si="0"/>
        <v>21</v>
      </c>
      <c r="J26" s="116" t="s">
        <v>161</v>
      </c>
      <c r="K26" s="117"/>
      <c r="L26" s="117"/>
      <c r="M26" s="117"/>
      <c r="N26" s="118"/>
      <c r="O26" s="9"/>
      <c r="P26" s="9"/>
    </row>
    <row r="27" ht="378" customHeight="1" spans="1:16">
      <c r="A27" s="9">
        <v>24</v>
      </c>
      <c r="B27" s="11">
        <v>23999170</v>
      </c>
      <c r="C27" s="11" t="s">
        <v>35</v>
      </c>
      <c r="D27" s="11">
        <v>60</v>
      </c>
      <c r="E27" s="11">
        <v>10</v>
      </c>
      <c r="F27" s="11">
        <v>0</v>
      </c>
      <c r="G27" s="11">
        <v>70</v>
      </c>
      <c r="H27" s="11">
        <v>70</v>
      </c>
      <c r="I27" s="11">
        <f t="shared" si="0"/>
        <v>24</v>
      </c>
      <c r="J27" s="110" t="s">
        <v>162</v>
      </c>
      <c r="K27" s="111"/>
      <c r="L27" s="111"/>
      <c r="M27" s="111"/>
      <c r="N27" s="112"/>
      <c r="O27" s="9"/>
      <c r="P27" s="9"/>
    </row>
    <row r="28" ht="269" customHeight="1" spans="1:16">
      <c r="A28" s="9">
        <v>25</v>
      </c>
      <c r="B28" s="11">
        <v>23999134</v>
      </c>
      <c r="C28" s="11" t="s">
        <v>41</v>
      </c>
      <c r="D28" s="11">
        <v>60</v>
      </c>
      <c r="E28" s="11">
        <v>10</v>
      </c>
      <c r="F28" s="11">
        <v>0</v>
      </c>
      <c r="G28" s="11">
        <v>70</v>
      </c>
      <c r="H28" s="11">
        <v>70</v>
      </c>
      <c r="I28" s="11">
        <f t="shared" si="0"/>
        <v>24</v>
      </c>
      <c r="J28" s="98" t="s">
        <v>163</v>
      </c>
      <c r="K28" s="99"/>
      <c r="L28" s="99"/>
      <c r="M28" s="99"/>
      <c r="N28" s="100"/>
      <c r="O28" s="9"/>
      <c r="P28" s="9"/>
    </row>
    <row r="29" ht="351" customHeight="1" spans="1:16">
      <c r="A29" s="9">
        <v>26</v>
      </c>
      <c r="B29" s="11">
        <v>23999140</v>
      </c>
      <c r="C29" s="11" t="s">
        <v>38</v>
      </c>
      <c r="D29" s="11">
        <v>60</v>
      </c>
      <c r="E29" s="11">
        <v>10</v>
      </c>
      <c r="F29" s="11">
        <v>0</v>
      </c>
      <c r="G29" s="11">
        <v>70</v>
      </c>
      <c r="H29" s="11">
        <v>70</v>
      </c>
      <c r="I29" s="11">
        <f t="shared" si="0"/>
        <v>24</v>
      </c>
      <c r="J29" s="136" t="s">
        <v>164</v>
      </c>
      <c r="K29" s="137"/>
      <c r="L29" s="137"/>
      <c r="M29" s="137"/>
      <c r="N29" s="138"/>
      <c r="O29" s="9"/>
      <c r="P29" s="9"/>
    </row>
    <row r="30" ht="286" customHeight="1" spans="1:16">
      <c r="A30" s="9">
        <v>27</v>
      </c>
      <c r="B30" s="11">
        <v>23999131</v>
      </c>
      <c r="C30" s="11" t="s">
        <v>29</v>
      </c>
      <c r="D30" s="11">
        <v>60</v>
      </c>
      <c r="E30" s="11">
        <v>10</v>
      </c>
      <c r="F30" s="11">
        <v>0</v>
      </c>
      <c r="G30" s="11">
        <v>70</v>
      </c>
      <c r="H30" s="11">
        <v>70</v>
      </c>
      <c r="I30" s="11">
        <f t="shared" si="0"/>
        <v>24</v>
      </c>
      <c r="J30" s="139" t="s">
        <v>165</v>
      </c>
      <c r="K30" s="139"/>
      <c r="L30" s="139"/>
      <c r="M30" s="139"/>
      <c r="N30" s="140"/>
      <c r="O30" s="9"/>
      <c r="P30" s="9"/>
    </row>
    <row r="31" ht="100" customHeight="1" spans="1:16">
      <c r="A31" s="9">
        <v>28</v>
      </c>
      <c r="B31" s="11">
        <v>23999126</v>
      </c>
      <c r="C31" s="11" t="s">
        <v>70</v>
      </c>
      <c r="D31" s="11">
        <v>60</v>
      </c>
      <c r="E31" s="11">
        <v>10</v>
      </c>
      <c r="F31" s="11">
        <v>0</v>
      </c>
      <c r="G31" s="11">
        <f>D31+E31</f>
        <v>70</v>
      </c>
      <c r="H31" s="11">
        <f>D31+E31</f>
        <v>70</v>
      </c>
      <c r="I31" s="11">
        <f t="shared" si="0"/>
        <v>24</v>
      </c>
      <c r="J31" s="141" t="s">
        <v>166</v>
      </c>
      <c r="K31" s="142"/>
      <c r="L31" s="142"/>
      <c r="M31" s="142"/>
      <c r="N31" s="143"/>
      <c r="O31" s="9"/>
      <c r="P31" s="9"/>
    </row>
    <row r="32" ht="311" customHeight="1" spans="1:16">
      <c r="A32" s="9">
        <v>29</v>
      </c>
      <c r="B32" s="11">
        <v>23999156</v>
      </c>
      <c r="C32" s="11" t="s">
        <v>40</v>
      </c>
      <c r="D32" s="11">
        <v>60</v>
      </c>
      <c r="E32" s="11">
        <v>10</v>
      </c>
      <c r="F32" s="11">
        <v>0</v>
      </c>
      <c r="G32" s="11">
        <f>D32+E32</f>
        <v>70</v>
      </c>
      <c r="H32" s="11">
        <f>D32+E32</f>
        <v>70</v>
      </c>
      <c r="I32" s="11">
        <f t="shared" si="0"/>
        <v>24</v>
      </c>
      <c r="J32" s="144" t="s">
        <v>167</v>
      </c>
      <c r="K32" s="145"/>
      <c r="L32" s="145"/>
      <c r="M32" s="145"/>
      <c r="N32" s="146"/>
      <c r="O32" s="9"/>
      <c r="P32" s="9"/>
    </row>
    <row r="33" ht="278" customHeight="1" spans="1:16">
      <c r="A33" s="9">
        <v>30</v>
      </c>
      <c r="B33" s="11">
        <v>23999022</v>
      </c>
      <c r="C33" s="11" t="s">
        <v>51</v>
      </c>
      <c r="D33" s="11">
        <v>60</v>
      </c>
      <c r="E33" s="11">
        <v>10</v>
      </c>
      <c r="F33" s="11">
        <v>0</v>
      </c>
      <c r="G33" s="11">
        <v>70</v>
      </c>
      <c r="H33" s="11">
        <v>70</v>
      </c>
      <c r="I33" s="11">
        <f t="shared" si="0"/>
        <v>24</v>
      </c>
      <c r="J33" s="147" t="s">
        <v>168</v>
      </c>
      <c r="K33" s="148"/>
      <c r="L33" s="148"/>
      <c r="M33" s="148"/>
      <c r="N33" s="149"/>
      <c r="O33" s="9"/>
      <c r="P33" s="9"/>
    </row>
    <row r="34" ht="275" customHeight="1" spans="1:16">
      <c r="A34" s="9">
        <v>31</v>
      </c>
      <c r="B34" s="11">
        <v>23999102</v>
      </c>
      <c r="C34" s="11" t="s">
        <v>22</v>
      </c>
      <c r="D34" s="11">
        <v>60</v>
      </c>
      <c r="E34" s="11">
        <v>10</v>
      </c>
      <c r="F34" s="11">
        <v>0</v>
      </c>
      <c r="G34" s="11">
        <v>70</v>
      </c>
      <c r="H34" s="11">
        <v>70</v>
      </c>
      <c r="I34" s="11">
        <f t="shared" si="0"/>
        <v>24</v>
      </c>
      <c r="J34" s="117" t="s">
        <v>169</v>
      </c>
      <c r="K34" s="117"/>
      <c r="L34" s="117"/>
      <c r="M34" s="117"/>
      <c r="N34" s="118"/>
      <c r="O34" s="9"/>
      <c r="P34" s="9"/>
    </row>
    <row r="35" ht="300" customHeight="1" spans="1:16">
      <c r="A35" s="9">
        <v>32</v>
      </c>
      <c r="B35" s="11">
        <v>23999157</v>
      </c>
      <c r="C35" s="11" t="s">
        <v>58</v>
      </c>
      <c r="D35" s="11">
        <v>60</v>
      </c>
      <c r="E35" s="11">
        <v>10</v>
      </c>
      <c r="F35" s="11">
        <v>0</v>
      </c>
      <c r="G35" s="11">
        <v>70</v>
      </c>
      <c r="H35" s="11">
        <v>70</v>
      </c>
      <c r="I35" s="11">
        <f t="shared" si="0"/>
        <v>24</v>
      </c>
      <c r="J35" s="102" t="s">
        <v>170</v>
      </c>
      <c r="K35" s="102"/>
      <c r="L35" s="102"/>
      <c r="M35" s="102"/>
      <c r="N35" s="103"/>
      <c r="O35" s="9"/>
      <c r="P35" s="9"/>
    </row>
    <row r="36" ht="274" customHeight="1" spans="1:16">
      <c r="A36" s="9">
        <v>33</v>
      </c>
      <c r="B36" s="11">
        <v>23999081</v>
      </c>
      <c r="C36" s="11" t="s">
        <v>66</v>
      </c>
      <c r="D36" s="11">
        <v>60</v>
      </c>
      <c r="E36" s="11">
        <v>9.5</v>
      </c>
      <c r="F36" s="11">
        <v>0</v>
      </c>
      <c r="G36" s="11">
        <v>69.5</v>
      </c>
      <c r="H36" s="11">
        <v>69.5</v>
      </c>
      <c r="I36" s="11">
        <f t="shared" si="0"/>
        <v>33</v>
      </c>
      <c r="J36" s="150" t="s">
        <v>171</v>
      </c>
      <c r="K36" s="151"/>
      <c r="L36" s="151"/>
      <c r="M36" s="151"/>
      <c r="N36" s="152"/>
      <c r="O36" s="9"/>
      <c r="P36" s="9"/>
    </row>
    <row r="37" ht="288" customHeight="1" spans="1:16">
      <c r="A37" s="9">
        <v>34</v>
      </c>
      <c r="B37" s="11">
        <v>23999106</v>
      </c>
      <c r="C37" s="11" t="s">
        <v>74</v>
      </c>
      <c r="D37" s="11">
        <v>60</v>
      </c>
      <c r="E37" s="11">
        <v>9.5</v>
      </c>
      <c r="F37" s="11">
        <v>0</v>
      </c>
      <c r="G37" s="11">
        <v>69.5</v>
      </c>
      <c r="H37" s="11">
        <v>69.5</v>
      </c>
      <c r="I37" s="11">
        <f t="shared" si="0"/>
        <v>33</v>
      </c>
      <c r="J37" s="153" t="s">
        <v>172</v>
      </c>
      <c r="K37" s="154"/>
      <c r="L37" s="154"/>
      <c r="M37" s="154"/>
      <c r="N37" s="155"/>
      <c r="O37" s="9"/>
      <c r="P37" s="9"/>
    </row>
    <row r="38" ht="227" customHeight="1" spans="1:16">
      <c r="A38" s="9">
        <v>35</v>
      </c>
      <c r="B38" s="11">
        <v>23999128</v>
      </c>
      <c r="C38" s="11" t="s">
        <v>45</v>
      </c>
      <c r="D38" s="11">
        <v>60</v>
      </c>
      <c r="E38" s="11">
        <v>9.5</v>
      </c>
      <c r="F38" s="11">
        <v>0</v>
      </c>
      <c r="G38" s="11">
        <v>69.5</v>
      </c>
      <c r="H38" s="11">
        <v>69.5</v>
      </c>
      <c r="I38" s="11">
        <f t="shared" si="0"/>
        <v>33</v>
      </c>
      <c r="J38" s="156" t="s">
        <v>173</v>
      </c>
      <c r="K38" s="157"/>
      <c r="L38" s="157"/>
      <c r="M38" s="157"/>
      <c r="N38" s="158"/>
      <c r="O38" s="9"/>
      <c r="P38" s="9"/>
    </row>
    <row r="39" ht="306" customHeight="1" spans="1:16">
      <c r="A39" s="9">
        <v>36</v>
      </c>
      <c r="B39" s="11">
        <v>23999041</v>
      </c>
      <c r="C39" s="11" t="s">
        <v>114</v>
      </c>
      <c r="D39" s="11">
        <v>60</v>
      </c>
      <c r="E39" s="11">
        <v>9</v>
      </c>
      <c r="F39" s="11">
        <v>0</v>
      </c>
      <c r="G39" s="11">
        <f>D39+E39</f>
        <v>69</v>
      </c>
      <c r="H39" s="11">
        <f>D39+E39</f>
        <v>69</v>
      </c>
      <c r="I39" s="11">
        <f t="shared" si="0"/>
        <v>36</v>
      </c>
      <c r="J39" s="159" t="s">
        <v>174</v>
      </c>
      <c r="K39" s="160"/>
      <c r="L39" s="160"/>
      <c r="M39" s="160"/>
      <c r="N39" s="161"/>
      <c r="O39" s="9"/>
      <c r="P39" s="9"/>
    </row>
    <row r="40" ht="359" customHeight="1" spans="1:16">
      <c r="A40" s="9">
        <v>37</v>
      </c>
      <c r="B40" s="11">
        <v>23999103</v>
      </c>
      <c r="C40" s="11" t="s">
        <v>84</v>
      </c>
      <c r="D40" s="11">
        <v>60</v>
      </c>
      <c r="E40" s="11">
        <v>9</v>
      </c>
      <c r="F40" s="11">
        <v>0</v>
      </c>
      <c r="G40" s="11">
        <f>D40+E40</f>
        <v>69</v>
      </c>
      <c r="H40" s="11">
        <f>D40+E40</f>
        <v>69</v>
      </c>
      <c r="I40" s="11">
        <f t="shared" si="0"/>
        <v>36</v>
      </c>
      <c r="J40" s="159" t="s">
        <v>175</v>
      </c>
      <c r="K40" s="160"/>
      <c r="L40" s="160"/>
      <c r="M40" s="160"/>
      <c r="N40" s="161"/>
      <c r="O40" s="9"/>
      <c r="P40" s="9"/>
    </row>
    <row r="41" ht="178" customHeight="1" spans="1:16">
      <c r="A41" s="9">
        <v>38</v>
      </c>
      <c r="B41" s="11">
        <v>23999135</v>
      </c>
      <c r="C41" s="11" t="s">
        <v>52</v>
      </c>
      <c r="D41" s="11">
        <v>60</v>
      </c>
      <c r="E41" s="11">
        <v>9</v>
      </c>
      <c r="F41" s="11">
        <v>0</v>
      </c>
      <c r="G41" s="11">
        <v>69</v>
      </c>
      <c r="H41" s="11">
        <v>69</v>
      </c>
      <c r="I41" s="11">
        <f t="shared" si="0"/>
        <v>36</v>
      </c>
      <c r="J41" s="162" t="s">
        <v>176</v>
      </c>
      <c r="K41" s="163"/>
      <c r="L41" s="163"/>
      <c r="M41" s="163"/>
      <c r="N41" s="164"/>
      <c r="O41" s="9"/>
      <c r="P41" s="9"/>
    </row>
    <row r="42" ht="402" customHeight="1" spans="1:16">
      <c r="A42" s="9">
        <v>39</v>
      </c>
      <c r="B42" s="11">
        <v>23999173</v>
      </c>
      <c r="C42" s="11" t="s">
        <v>77</v>
      </c>
      <c r="D42" s="11">
        <v>60</v>
      </c>
      <c r="E42" s="11">
        <v>8.5</v>
      </c>
      <c r="F42" s="11">
        <v>0</v>
      </c>
      <c r="G42" s="11">
        <v>68.5</v>
      </c>
      <c r="H42" s="11">
        <v>68.5</v>
      </c>
      <c r="I42" s="11">
        <f t="shared" si="0"/>
        <v>39</v>
      </c>
      <c r="J42" s="165" t="s">
        <v>177</v>
      </c>
      <c r="K42" s="166"/>
      <c r="L42" s="166"/>
      <c r="M42" s="166"/>
      <c r="N42" s="167"/>
      <c r="O42" s="9"/>
      <c r="P42" s="9"/>
    </row>
    <row r="43" ht="124" customHeight="1" spans="1:16">
      <c r="A43" s="9">
        <v>40</v>
      </c>
      <c r="B43" s="11">
        <v>23201112</v>
      </c>
      <c r="C43" s="11" t="s">
        <v>34</v>
      </c>
      <c r="D43" s="11">
        <v>60</v>
      </c>
      <c r="E43" s="11">
        <v>8.5</v>
      </c>
      <c r="F43" s="11">
        <v>0</v>
      </c>
      <c r="G43" s="11">
        <v>68.5</v>
      </c>
      <c r="H43" s="11">
        <v>68.5</v>
      </c>
      <c r="I43" s="11">
        <f t="shared" si="0"/>
        <v>39</v>
      </c>
      <c r="J43" s="168" t="s">
        <v>178</v>
      </c>
      <c r="K43" s="169"/>
      <c r="L43" s="169"/>
      <c r="M43" s="169"/>
      <c r="N43" s="170"/>
      <c r="O43" s="9"/>
      <c r="P43" s="9"/>
    </row>
    <row r="44" ht="176" customHeight="1" spans="1:16">
      <c r="A44" s="9">
        <v>41</v>
      </c>
      <c r="B44" s="11">
        <v>23999167</v>
      </c>
      <c r="C44" s="11" t="s">
        <v>47</v>
      </c>
      <c r="D44" s="11">
        <v>60</v>
      </c>
      <c r="E44" s="11">
        <v>8</v>
      </c>
      <c r="F44" s="11">
        <v>0</v>
      </c>
      <c r="G44" s="11">
        <v>68</v>
      </c>
      <c r="H44" s="11">
        <v>68</v>
      </c>
      <c r="I44" s="11">
        <f t="shared" si="0"/>
        <v>41</v>
      </c>
      <c r="J44" s="162" t="s">
        <v>179</v>
      </c>
      <c r="K44" s="163"/>
      <c r="L44" s="163"/>
      <c r="M44" s="163"/>
      <c r="N44" s="164"/>
      <c r="O44" s="9"/>
      <c r="P44" s="9"/>
    </row>
    <row r="45" ht="274" customHeight="1" spans="1:16">
      <c r="A45" s="9">
        <v>42</v>
      </c>
      <c r="B45" s="11">
        <v>23999177</v>
      </c>
      <c r="C45" s="11" t="s">
        <v>79</v>
      </c>
      <c r="D45" s="11">
        <v>60</v>
      </c>
      <c r="E45" s="11">
        <v>8</v>
      </c>
      <c r="F45" s="11">
        <v>0</v>
      </c>
      <c r="G45" s="11">
        <v>68</v>
      </c>
      <c r="H45" s="11">
        <v>68</v>
      </c>
      <c r="I45" s="11">
        <f t="shared" si="0"/>
        <v>41</v>
      </c>
      <c r="J45" s="123" t="s">
        <v>180</v>
      </c>
      <c r="K45" s="123"/>
      <c r="L45" s="123"/>
      <c r="M45" s="123"/>
      <c r="N45" s="124"/>
      <c r="O45" s="9"/>
      <c r="P45" s="9"/>
    </row>
    <row r="46" ht="249" customHeight="1" spans="1:16">
      <c r="A46" s="9">
        <v>43</v>
      </c>
      <c r="B46" s="11">
        <v>23999105</v>
      </c>
      <c r="C46" s="11" t="s">
        <v>55</v>
      </c>
      <c r="D46" s="11">
        <v>60</v>
      </c>
      <c r="E46" s="11">
        <v>7.5</v>
      </c>
      <c r="F46" s="11">
        <v>0</v>
      </c>
      <c r="G46" s="11">
        <v>67.5</v>
      </c>
      <c r="H46" s="11">
        <v>67.5</v>
      </c>
      <c r="I46" s="11">
        <f t="shared" si="0"/>
        <v>43</v>
      </c>
      <c r="J46" s="171" t="s">
        <v>181</v>
      </c>
      <c r="K46" s="171"/>
      <c r="L46" s="171"/>
      <c r="M46" s="171"/>
      <c r="N46" s="172"/>
      <c r="O46" s="9"/>
      <c r="P46" s="9"/>
    </row>
    <row r="47" ht="245" customHeight="1" spans="1:16">
      <c r="A47" s="9">
        <v>44</v>
      </c>
      <c r="B47" s="11">
        <v>23999090</v>
      </c>
      <c r="C47" s="11" t="s">
        <v>82</v>
      </c>
      <c r="D47" s="11">
        <v>60</v>
      </c>
      <c r="E47" s="11">
        <v>7</v>
      </c>
      <c r="F47" s="11">
        <v>0</v>
      </c>
      <c r="G47" s="11">
        <v>67</v>
      </c>
      <c r="H47" s="11">
        <v>67</v>
      </c>
      <c r="I47" s="11">
        <f t="shared" si="0"/>
        <v>44</v>
      </c>
      <c r="J47" s="123" t="s">
        <v>182</v>
      </c>
      <c r="K47" s="123"/>
      <c r="L47" s="123"/>
      <c r="M47" s="123"/>
      <c r="N47" s="124"/>
      <c r="O47" s="9"/>
      <c r="P47" s="9"/>
    </row>
    <row r="48" ht="159" customHeight="1" spans="1:16">
      <c r="A48" s="9">
        <v>45</v>
      </c>
      <c r="B48" s="11">
        <v>23999087</v>
      </c>
      <c r="C48" s="11" t="s">
        <v>100</v>
      </c>
      <c r="D48" s="11">
        <v>60</v>
      </c>
      <c r="E48" s="11">
        <v>6.5</v>
      </c>
      <c r="F48" s="11">
        <v>0</v>
      </c>
      <c r="G48" s="11">
        <v>66.5</v>
      </c>
      <c r="H48" s="11">
        <v>66.5</v>
      </c>
      <c r="I48" s="11">
        <f t="shared" si="0"/>
        <v>45</v>
      </c>
      <c r="J48" s="105" t="s">
        <v>183</v>
      </c>
      <c r="K48" s="105"/>
      <c r="L48" s="105"/>
      <c r="M48" s="105"/>
      <c r="N48" s="106"/>
      <c r="O48" s="9"/>
      <c r="P48" s="9"/>
    </row>
    <row r="49" ht="204" customHeight="1" spans="1:16">
      <c r="A49" s="9">
        <v>46</v>
      </c>
      <c r="B49" s="11">
        <v>23999160</v>
      </c>
      <c r="C49" s="11" t="s">
        <v>32</v>
      </c>
      <c r="D49" s="11">
        <v>60</v>
      </c>
      <c r="E49" s="11">
        <v>6.5</v>
      </c>
      <c r="F49" s="11">
        <v>0</v>
      </c>
      <c r="G49" s="11">
        <v>66.5</v>
      </c>
      <c r="H49" s="11">
        <v>66.5</v>
      </c>
      <c r="I49" s="11">
        <f t="shared" si="0"/>
        <v>45</v>
      </c>
      <c r="J49" s="173" t="s">
        <v>184</v>
      </c>
      <c r="K49" s="173"/>
      <c r="L49" s="173"/>
      <c r="M49" s="173"/>
      <c r="N49" s="174"/>
      <c r="O49" s="9"/>
      <c r="P49" s="9"/>
    </row>
    <row r="50" ht="154" customHeight="1" spans="1:16">
      <c r="A50" s="9">
        <v>47</v>
      </c>
      <c r="B50" s="11">
        <v>23999154</v>
      </c>
      <c r="C50" s="11" t="s">
        <v>102</v>
      </c>
      <c r="D50" s="11">
        <v>60</v>
      </c>
      <c r="E50" s="11">
        <v>6.5</v>
      </c>
      <c r="F50" s="11">
        <v>0</v>
      </c>
      <c r="G50" s="11">
        <v>66.5</v>
      </c>
      <c r="H50" s="11">
        <v>66.5</v>
      </c>
      <c r="I50" s="11">
        <f t="shared" si="0"/>
        <v>45</v>
      </c>
      <c r="J50" s="175" t="s">
        <v>185</v>
      </c>
      <c r="K50" s="175"/>
      <c r="L50" s="175"/>
      <c r="M50" s="175"/>
      <c r="N50" s="175"/>
      <c r="O50" s="9"/>
      <c r="P50" s="9"/>
    </row>
    <row r="51" ht="124" customHeight="1" spans="1:16">
      <c r="A51" s="9">
        <v>48</v>
      </c>
      <c r="B51" s="11">
        <v>23999095</v>
      </c>
      <c r="C51" s="11" t="s">
        <v>81</v>
      </c>
      <c r="D51" s="11">
        <v>60</v>
      </c>
      <c r="E51" s="11">
        <v>6</v>
      </c>
      <c r="F51" s="11">
        <v>0</v>
      </c>
      <c r="G51" s="11">
        <v>66</v>
      </c>
      <c r="H51" s="11">
        <v>66</v>
      </c>
      <c r="I51" s="11">
        <f t="shared" si="0"/>
        <v>48</v>
      </c>
      <c r="J51" s="176" t="s">
        <v>186</v>
      </c>
      <c r="K51" s="177"/>
      <c r="L51" s="177"/>
      <c r="M51" s="177"/>
      <c r="N51" s="178"/>
      <c r="O51" s="9"/>
      <c r="P51" s="9"/>
    </row>
    <row r="52" ht="89" customHeight="1" spans="1:16">
      <c r="A52" s="9">
        <v>49</v>
      </c>
      <c r="B52" s="11">
        <v>23999093</v>
      </c>
      <c r="C52" s="11" t="s">
        <v>78</v>
      </c>
      <c r="D52" s="11">
        <v>60</v>
      </c>
      <c r="E52" s="11">
        <v>6</v>
      </c>
      <c r="F52" s="11">
        <v>0</v>
      </c>
      <c r="G52" s="11">
        <v>66</v>
      </c>
      <c r="H52" s="11">
        <v>66</v>
      </c>
      <c r="I52" s="11">
        <f t="shared" si="0"/>
        <v>48</v>
      </c>
      <c r="J52" s="176" t="s">
        <v>187</v>
      </c>
      <c r="K52" s="177"/>
      <c r="L52" s="177"/>
      <c r="M52" s="177"/>
      <c r="N52" s="178"/>
      <c r="O52" s="9"/>
      <c r="P52" s="9"/>
    </row>
    <row r="53" ht="117" customHeight="1" spans="1:16">
      <c r="A53" s="9">
        <v>50</v>
      </c>
      <c r="B53" s="11">
        <v>23999007</v>
      </c>
      <c r="C53" s="11" t="s">
        <v>104</v>
      </c>
      <c r="D53" s="11">
        <v>60</v>
      </c>
      <c r="E53" s="11">
        <v>5</v>
      </c>
      <c r="F53" s="11">
        <v>0</v>
      </c>
      <c r="G53" s="11">
        <v>65</v>
      </c>
      <c r="H53" s="11">
        <v>65</v>
      </c>
      <c r="I53" s="11">
        <f t="shared" si="0"/>
        <v>50</v>
      </c>
      <c r="J53" s="162" t="s">
        <v>188</v>
      </c>
      <c r="K53" s="163"/>
      <c r="L53" s="163"/>
      <c r="M53" s="163"/>
      <c r="N53" s="164"/>
      <c r="O53" s="9"/>
      <c r="P53" s="9"/>
    </row>
    <row r="54" ht="192" customHeight="1" spans="1:16">
      <c r="A54" s="9">
        <v>51</v>
      </c>
      <c r="B54" s="11">
        <v>23999028</v>
      </c>
      <c r="C54" s="11" t="s">
        <v>118</v>
      </c>
      <c r="D54" s="11">
        <v>60</v>
      </c>
      <c r="E54" s="11">
        <v>5</v>
      </c>
      <c r="F54" s="11">
        <v>0</v>
      </c>
      <c r="G54" s="11">
        <v>65</v>
      </c>
      <c r="H54" s="11">
        <v>65</v>
      </c>
      <c r="I54" s="11">
        <f t="shared" si="0"/>
        <v>50</v>
      </c>
      <c r="J54" s="179" t="s">
        <v>189</v>
      </c>
      <c r="K54" s="180"/>
      <c r="L54" s="180"/>
      <c r="M54" s="180"/>
      <c r="N54" s="181"/>
      <c r="O54" s="9"/>
      <c r="P54" s="9"/>
    </row>
    <row r="55" ht="207" customHeight="1" spans="1:16">
      <c r="A55" s="9">
        <v>52</v>
      </c>
      <c r="B55" s="11">
        <v>23999030</v>
      </c>
      <c r="C55" s="11" t="s">
        <v>115</v>
      </c>
      <c r="D55" s="11">
        <v>60</v>
      </c>
      <c r="E55" s="11">
        <v>5</v>
      </c>
      <c r="F55" s="11">
        <v>0</v>
      </c>
      <c r="G55" s="11">
        <v>65</v>
      </c>
      <c r="H55" s="11">
        <v>65</v>
      </c>
      <c r="I55" s="11">
        <f t="shared" si="0"/>
        <v>50</v>
      </c>
      <c r="J55" s="162" t="s">
        <v>190</v>
      </c>
      <c r="K55" s="163"/>
      <c r="L55" s="163"/>
      <c r="M55" s="163"/>
      <c r="N55" s="164"/>
      <c r="O55" s="9"/>
      <c r="P55" s="9"/>
    </row>
    <row r="56" ht="91" customHeight="1" spans="1:16">
      <c r="A56" s="9">
        <v>53</v>
      </c>
      <c r="B56" s="11">
        <v>23999125</v>
      </c>
      <c r="C56" s="11" t="s">
        <v>75</v>
      </c>
      <c r="D56" s="11">
        <v>60</v>
      </c>
      <c r="E56" s="11">
        <v>4</v>
      </c>
      <c r="F56" s="11">
        <v>0</v>
      </c>
      <c r="G56" s="11">
        <v>64</v>
      </c>
      <c r="H56" s="11">
        <v>64</v>
      </c>
      <c r="I56" s="11">
        <f t="shared" si="0"/>
        <v>53</v>
      </c>
      <c r="J56" s="173" t="s">
        <v>191</v>
      </c>
      <c r="K56" s="173"/>
      <c r="L56" s="173"/>
      <c r="M56" s="173"/>
      <c r="N56" s="174"/>
      <c r="O56" s="9"/>
      <c r="P56" s="9"/>
    </row>
    <row r="57" ht="180" customHeight="1" spans="1:16">
      <c r="A57" s="9">
        <v>54</v>
      </c>
      <c r="B57" s="11">
        <v>23999058</v>
      </c>
      <c r="C57" s="11" t="s">
        <v>37</v>
      </c>
      <c r="D57" s="11">
        <v>60</v>
      </c>
      <c r="E57" s="11">
        <v>4</v>
      </c>
      <c r="F57" s="11">
        <v>0</v>
      </c>
      <c r="G57" s="11">
        <v>64</v>
      </c>
      <c r="H57" s="11">
        <v>64</v>
      </c>
      <c r="I57" s="11">
        <f t="shared" si="0"/>
        <v>53</v>
      </c>
      <c r="J57" s="110" t="s">
        <v>192</v>
      </c>
      <c r="K57" s="111"/>
      <c r="L57" s="111"/>
      <c r="M57" s="111"/>
      <c r="N57" s="112"/>
      <c r="O57" s="9"/>
      <c r="P57" s="9"/>
    </row>
    <row r="58" ht="114" customHeight="1" spans="1:16">
      <c r="A58" s="9">
        <v>55</v>
      </c>
      <c r="B58" s="11">
        <v>23999164</v>
      </c>
      <c r="C58" s="11" t="s">
        <v>68</v>
      </c>
      <c r="D58" s="11">
        <v>60</v>
      </c>
      <c r="E58" s="11">
        <v>4</v>
      </c>
      <c r="F58" s="11">
        <v>0</v>
      </c>
      <c r="G58" s="11">
        <v>64</v>
      </c>
      <c r="H58" s="11">
        <v>64</v>
      </c>
      <c r="I58" s="11">
        <f t="shared" si="0"/>
        <v>53</v>
      </c>
      <c r="J58" s="150" t="s">
        <v>193</v>
      </c>
      <c r="K58" s="151"/>
      <c r="L58" s="151"/>
      <c r="M58" s="151"/>
      <c r="N58" s="152"/>
      <c r="O58" s="9"/>
      <c r="P58" s="9"/>
    </row>
    <row r="59" ht="148" customHeight="1" spans="1:16">
      <c r="A59" s="9">
        <v>56</v>
      </c>
      <c r="B59" s="11">
        <v>23999061</v>
      </c>
      <c r="C59" s="11" t="s">
        <v>20</v>
      </c>
      <c r="D59" s="11">
        <v>60</v>
      </c>
      <c r="E59" s="11">
        <v>4</v>
      </c>
      <c r="F59" s="11">
        <v>0</v>
      </c>
      <c r="G59" s="11">
        <f t="shared" ref="G59:G64" si="1">D59+E59</f>
        <v>64</v>
      </c>
      <c r="H59" s="11">
        <f t="shared" ref="H59:H64" si="2">D59+E59</f>
        <v>64</v>
      </c>
      <c r="I59" s="11">
        <f t="shared" si="0"/>
        <v>53</v>
      </c>
      <c r="J59" s="141" t="s">
        <v>194</v>
      </c>
      <c r="K59" s="142"/>
      <c r="L59" s="142"/>
      <c r="M59" s="142"/>
      <c r="N59" s="143"/>
      <c r="O59" s="9"/>
      <c r="P59" s="9"/>
    </row>
    <row r="60" ht="190" customHeight="1" spans="1:16">
      <c r="A60" s="9">
        <v>57</v>
      </c>
      <c r="B60" s="11">
        <v>23999065</v>
      </c>
      <c r="C60" s="11" t="s">
        <v>61</v>
      </c>
      <c r="D60" s="11">
        <v>60</v>
      </c>
      <c r="E60" s="11">
        <v>4</v>
      </c>
      <c r="F60" s="11">
        <v>0</v>
      </c>
      <c r="G60" s="11">
        <v>64</v>
      </c>
      <c r="H60" s="11">
        <v>64</v>
      </c>
      <c r="I60" s="11">
        <f t="shared" si="0"/>
        <v>53</v>
      </c>
      <c r="J60" s="179" t="s">
        <v>195</v>
      </c>
      <c r="K60" s="180"/>
      <c r="L60" s="180"/>
      <c r="M60" s="180"/>
      <c r="N60" s="181"/>
      <c r="O60" s="9"/>
      <c r="P60" s="9"/>
    </row>
    <row r="61" ht="101" customHeight="1" spans="1:16">
      <c r="A61" s="9">
        <v>58</v>
      </c>
      <c r="B61" s="11">
        <v>23999144</v>
      </c>
      <c r="C61" s="11" t="s">
        <v>71</v>
      </c>
      <c r="D61" s="11">
        <v>60</v>
      </c>
      <c r="E61" s="11">
        <v>3.5</v>
      </c>
      <c r="F61" s="11">
        <v>0</v>
      </c>
      <c r="G61" s="11">
        <v>63.5</v>
      </c>
      <c r="H61" s="11">
        <v>63.5</v>
      </c>
      <c r="I61" s="11">
        <f t="shared" si="0"/>
        <v>58</v>
      </c>
      <c r="J61" s="150" t="s">
        <v>196</v>
      </c>
      <c r="K61" s="151"/>
      <c r="L61" s="151"/>
      <c r="M61" s="151"/>
      <c r="N61" s="152"/>
      <c r="O61" s="9"/>
      <c r="P61" s="9"/>
    </row>
    <row r="62" ht="96" customHeight="1" spans="1:16">
      <c r="A62" s="9">
        <v>59</v>
      </c>
      <c r="B62" s="11">
        <v>23999012</v>
      </c>
      <c r="C62" s="11" t="s">
        <v>86</v>
      </c>
      <c r="D62" s="11">
        <v>60</v>
      </c>
      <c r="E62" s="11">
        <v>3.5</v>
      </c>
      <c r="F62" s="11">
        <v>0</v>
      </c>
      <c r="G62" s="11">
        <v>63.5</v>
      </c>
      <c r="H62" s="11">
        <v>63.5</v>
      </c>
      <c r="I62" s="11">
        <f t="shared" si="0"/>
        <v>58</v>
      </c>
      <c r="J62" s="150" t="s">
        <v>197</v>
      </c>
      <c r="K62" s="151"/>
      <c r="L62" s="151"/>
      <c r="M62" s="151"/>
      <c r="N62" s="152"/>
      <c r="O62" s="9"/>
      <c r="P62" s="9"/>
    </row>
    <row r="63" ht="138" customHeight="1" spans="1:16">
      <c r="A63" s="9">
        <v>60</v>
      </c>
      <c r="B63" s="11">
        <v>23999111</v>
      </c>
      <c r="C63" s="11" t="s">
        <v>60</v>
      </c>
      <c r="D63" s="11">
        <v>60</v>
      </c>
      <c r="E63" s="11">
        <v>3.5</v>
      </c>
      <c r="F63" s="11">
        <v>0</v>
      </c>
      <c r="G63" s="11">
        <f t="shared" si="1"/>
        <v>63.5</v>
      </c>
      <c r="H63" s="11">
        <f t="shared" si="2"/>
        <v>63.5</v>
      </c>
      <c r="I63" s="11">
        <f t="shared" si="0"/>
        <v>58</v>
      </c>
      <c r="J63" s="141" t="s">
        <v>198</v>
      </c>
      <c r="K63" s="142"/>
      <c r="L63" s="142"/>
      <c r="M63" s="142"/>
      <c r="N63" s="143"/>
      <c r="O63" s="9"/>
      <c r="P63" s="9"/>
    </row>
    <row r="64" ht="79" customHeight="1" spans="1:16">
      <c r="A64" s="9">
        <v>61</v>
      </c>
      <c r="B64" s="11">
        <v>23999183</v>
      </c>
      <c r="C64" s="11" t="s">
        <v>30</v>
      </c>
      <c r="D64" s="11">
        <v>60</v>
      </c>
      <c r="E64" s="11">
        <v>3.5</v>
      </c>
      <c r="F64" s="11">
        <v>0</v>
      </c>
      <c r="G64" s="11">
        <f t="shared" si="1"/>
        <v>63.5</v>
      </c>
      <c r="H64" s="11">
        <f t="shared" si="2"/>
        <v>63.5</v>
      </c>
      <c r="I64" s="11">
        <f t="shared" si="0"/>
        <v>58</v>
      </c>
      <c r="J64" s="182" t="s">
        <v>199</v>
      </c>
      <c r="K64" s="183"/>
      <c r="L64" s="183"/>
      <c r="M64" s="183"/>
      <c r="N64" s="184"/>
      <c r="O64" s="9"/>
      <c r="P64" s="9"/>
    </row>
    <row r="65" ht="164" customHeight="1" spans="1:16">
      <c r="A65" s="9">
        <v>62</v>
      </c>
      <c r="B65" s="11">
        <v>23999094</v>
      </c>
      <c r="C65" s="11" t="s">
        <v>73</v>
      </c>
      <c r="D65" s="11">
        <v>60</v>
      </c>
      <c r="E65" s="11">
        <v>3.5</v>
      </c>
      <c r="F65" s="11">
        <v>0</v>
      </c>
      <c r="G65" s="11">
        <v>63.5</v>
      </c>
      <c r="H65" s="11">
        <v>63.5</v>
      </c>
      <c r="I65" s="11">
        <f t="shared" si="0"/>
        <v>58</v>
      </c>
      <c r="J65" s="179" t="s">
        <v>200</v>
      </c>
      <c r="K65" s="180"/>
      <c r="L65" s="180"/>
      <c r="M65" s="180"/>
      <c r="N65" s="181"/>
      <c r="O65" s="9"/>
      <c r="P65" s="9"/>
    </row>
    <row r="66" ht="68" customHeight="1" spans="1:16">
      <c r="A66" s="9">
        <v>63</v>
      </c>
      <c r="B66" s="11">
        <v>23999039</v>
      </c>
      <c r="C66" s="11" t="s">
        <v>124</v>
      </c>
      <c r="D66" s="11">
        <v>60</v>
      </c>
      <c r="E66" s="11">
        <v>3.5</v>
      </c>
      <c r="F66" s="11">
        <v>0</v>
      </c>
      <c r="G66" s="11">
        <f t="shared" ref="G66:G71" si="3">D66+E66</f>
        <v>63.5</v>
      </c>
      <c r="H66" s="11">
        <f t="shared" ref="H66:H71" si="4">D66+E66</f>
        <v>63.5</v>
      </c>
      <c r="I66" s="11">
        <f t="shared" si="0"/>
        <v>58</v>
      </c>
      <c r="J66" s="141" t="s">
        <v>201</v>
      </c>
      <c r="K66" s="142"/>
      <c r="L66" s="142"/>
      <c r="M66" s="142"/>
      <c r="N66" s="143"/>
      <c r="O66" s="9"/>
      <c r="P66" s="9"/>
    </row>
    <row r="67" ht="45" customHeight="1" spans="1:16">
      <c r="A67" s="9">
        <v>64</v>
      </c>
      <c r="B67" s="11">
        <v>23999086</v>
      </c>
      <c r="C67" s="11" t="s">
        <v>43</v>
      </c>
      <c r="D67" s="11">
        <v>60</v>
      </c>
      <c r="E67" s="11">
        <v>3</v>
      </c>
      <c r="F67" s="11">
        <v>0</v>
      </c>
      <c r="G67" s="11">
        <f t="shared" si="3"/>
        <v>63</v>
      </c>
      <c r="H67" s="11">
        <f t="shared" si="4"/>
        <v>63</v>
      </c>
      <c r="I67" s="11">
        <f t="shared" si="0"/>
        <v>64</v>
      </c>
      <c r="J67" s="141" t="s">
        <v>202</v>
      </c>
      <c r="K67" s="142"/>
      <c r="L67" s="142"/>
      <c r="M67" s="142"/>
      <c r="N67" s="143"/>
      <c r="O67" s="9"/>
      <c r="P67" s="9"/>
    </row>
    <row r="68" ht="79" customHeight="1" spans="1:16">
      <c r="A68" s="9">
        <v>65</v>
      </c>
      <c r="B68" s="11">
        <v>23999192</v>
      </c>
      <c r="C68" s="11" t="s">
        <v>128</v>
      </c>
      <c r="D68" s="11">
        <v>60</v>
      </c>
      <c r="E68" s="11">
        <v>3</v>
      </c>
      <c r="F68" s="11">
        <v>0</v>
      </c>
      <c r="G68" s="11">
        <v>63</v>
      </c>
      <c r="H68" s="11">
        <v>63</v>
      </c>
      <c r="I68" s="11">
        <f t="shared" ref="I68:I111" si="5">RANK(H68,$H:$H)</f>
        <v>64</v>
      </c>
      <c r="J68" s="185" t="s">
        <v>203</v>
      </c>
      <c r="K68" s="186"/>
      <c r="L68" s="186"/>
      <c r="M68" s="186"/>
      <c r="N68" s="187"/>
      <c r="O68" s="9"/>
      <c r="P68" s="9"/>
    </row>
    <row r="69" ht="103" customHeight="1" spans="1:16">
      <c r="A69" s="9">
        <v>66</v>
      </c>
      <c r="B69" s="11">
        <v>23999114</v>
      </c>
      <c r="C69" s="11" t="s">
        <v>49</v>
      </c>
      <c r="D69" s="11">
        <v>60</v>
      </c>
      <c r="E69" s="11">
        <v>2.5</v>
      </c>
      <c r="F69" s="11">
        <v>0</v>
      </c>
      <c r="G69" s="11">
        <v>62.5</v>
      </c>
      <c r="H69" s="11">
        <v>62.5</v>
      </c>
      <c r="I69" s="11">
        <f t="shared" si="5"/>
        <v>66</v>
      </c>
      <c r="J69" s="188" t="s">
        <v>204</v>
      </c>
      <c r="K69" s="189"/>
      <c r="L69" s="189"/>
      <c r="M69" s="189"/>
      <c r="N69" s="190"/>
      <c r="O69" s="9"/>
      <c r="P69" s="9"/>
    </row>
    <row r="70" ht="78" customHeight="1" spans="1:16">
      <c r="A70" s="9">
        <v>67</v>
      </c>
      <c r="B70" s="11">
        <v>23999180</v>
      </c>
      <c r="C70" s="11" t="s">
        <v>26</v>
      </c>
      <c r="D70" s="11">
        <v>60</v>
      </c>
      <c r="E70" s="11">
        <v>2.5</v>
      </c>
      <c r="F70" s="11">
        <v>0</v>
      </c>
      <c r="G70" s="11">
        <v>62.5</v>
      </c>
      <c r="H70" s="11">
        <v>62.5</v>
      </c>
      <c r="I70" s="11">
        <f t="shared" si="5"/>
        <v>66</v>
      </c>
      <c r="J70" s="191" t="s">
        <v>205</v>
      </c>
      <c r="K70" s="192"/>
      <c r="L70" s="192"/>
      <c r="M70" s="192"/>
      <c r="N70" s="193"/>
      <c r="O70" s="9"/>
      <c r="P70" s="9"/>
    </row>
    <row r="71" ht="45" customHeight="1" spans="1:16">
      <c r="A71" s="9">
        <v>68</v>
      </c>
      <c r="B71" s="11">
        <v>23999091</v>
      </c>
      <c r="C71" s="11" t="s">
        <v>101</v>
      </c>
      <c r="D71" s="11">
        <v>60</v>
      </c>
      <c r="E71" s="11">
        <v>2.5</v>
      </c>
      <c r="F71" s="11">
        <v>0</v>
      </c>
      <c r="G71" s="11">
        <f t="shared" si="3"/>
        <v>62.5</v>
      </c>
      <c r="H71" s="11">
        <f t="shared" si="4"/>
        <v>62.5</v>
      </c>
      <c r="I71" s="11">
        <f t="shared" si="5"/>
        <v>66</v>
      </c>
      <c r="J71" s="141" t="s">
        <v>206</v>
      </c>
      <c r="K71" s="142"/>
      <c r="L71" s="142"/>
      <c r="M71" s="142"/>
      <c r="N71" s="143"/>
      <c r="O71" s="9"/>
      <c r="P71" s="9"/>
    </row>
    <row r="72" ht="45" customHeight="1" spans="1:16">
      <c r="A72" s="9">
        <v>69</v>
      </c>
      <c r="B72" s="11">
        <v>23999200</v>
      </c>
      <c r="C72" s="11" t="s">
        <v>83</v>
      </c>
      <c r="D72" s="11">
        <v>60</v>
      </c>
      <c r="E72" s="11">
        <v>2.5</v>
      </c>
      <c r="F72" s="11">
        <v>0</v>
      </c>
      <c r="G72" s="11">
        <v>62.5</v>
      </c>
      <c r="H72" s="11">
        <v>62.5</v>
      </c>
      <c r="I72" s="11">
        <f t="shared" si="5"/>
        <v>66</v>
      </c>
      <c r="J72" s="191" t="s">
        <v>207</v>
      </c>
      <c r="K72" s="192"/>
      <c r="L72" s="192"/>
      <c r="M72" s="192"/>
      <c r="N72" s="193"/>
      <c r="O72" s="9"/>
      <c r="P72" s="9"/>
    </row>
    <row r="73" ht="45" customHeight="1" spans="1:16">
      <c r="A73" s="9">
        <v>70</v>
      </c>
      <c r="B73" s="11">
        <v>23999109</v>
      </c>
      <c r="C73" s="11" t="s">
        <v>105</v>
      </c>
      <c r="D73" s="11">
        <v>60</v>
      </c>
      <c r="E73" s="11">
        <v>2</v>
      </c>
      <c r="F73" s="11">
        <v>0</v>
      </c>
      <c r="G73" s="11">
        <v>62</v>
      </c>
      <c r="H73" s="11">
        <v>62</v>
      </c>
      <c r="I73" s="11">
        <f t="shared" si="5"/>
        <v>70</v>
      </c>
      <c r="J73" s="150" t="s">
        <v>208</v>
      </c>
      <c r="K73" s="151"/>
      <c r="L73" s="151"/>
      <c r="M73" s="151"/>
      <c r="N73" s="152"/>
      <c r="O73" s="9"/>
      <c r="P73" s="9"/>
    </row>
    <row r="74" ht="89" customHeight="1" spans="1:16">
      <c r="A74" s="9">
        <v>71</v>
      </c>
      <c r="B74" s="11">
        <v>23999194</v>
      </c>
      <c r="C74" s="11" t="s">
        <v>95</v>
      </c>
      <c r="D74" s="11">
        <v>60</v>
      </c>
      <c r="E74" s="11">
        <v>2</v>
      </c>
      <c r="F74" s="11">
        <v>0</v>
      </c>
      <c r="G74" s="11">
        <v>62</v>
      </c>
      <c r="H74" s="11">
        <v>62</v>
      </c>
      <c r="I74" s="11">
        <f t="shared" si="5"/>
        <v>70</v>
      </c>
      <c r="J74" s="188" t="s">
        <v>209</v>
      </c>
      <c r="K74" s="189"/>
      <c r="L74" s="189"/>
      <c r="M74" s="189"/>
      <c r="N74" s="190"/>
      <c r="O74" s="9"/>
      <c r="P74" s="9"/>
    </row>
    <row r="75" ht="104" customHeight="1" spans="1:16">
      <c r="A75" s="9">
        <v>72</v>
      </c>
      <c r="B75" s="11">
        <v>23999089</v>
      </c>
      <c r="C75" s="11" t="s">
        <v>92</v>
      </c>
      <c r="D75" s="11">
        <v>60</v>
      </c>
      <c r="E75" s="11">
        <v>2</v>
      </c>
      <c r="F75" s="11">
        <v>0</v>
      </c>
      <c r="G75" s="11">
        <v>62</v>
      </c>
      <c r="H75" s="11">
        <v>62</v>
      </c>
      <c r="I75" s="11">
        <f t="shared" si="5"/>
        <v>70</v>
      </c>
      <c r="J75" s="191" t="s">
        <v>210</v>
      </c>
      <c r="K75" s="192"/>
      <c r="L75" s="192"/>
      <c r="M75" s="192"/>
      <c r="N75" s="193"/>
      <c r="O75" s="9"/>
      <c r="P75" s="9"/>
    </row>
    <row r="76" ht="45" customHeight="1" spans="1:16">
      <c r="A76" s="9">
        <v>73</v>
      </c>
      <c r="B76" s="11">
        <v>2399034</v>
      </c>
      <c r="C76" s="11" t="s">
        <v>117</v>
      </c>
      <c r="D76" s="11">
        <v>60</v>
      </c>
      <c r="E76" s="11">
        <v>2</v>
      </c>
      <c r="F76" s="11">
        <v>0</v>
      </c>
      <c r="G76" s="11">
        <v>62</v>
      </c>
      <c r="H76" s="11">
        <v>62</v>
      </c>
      <c r="I76" s="11">
        <f t="shared" si="5"/>
        <v>70</v>
      </c>
      <c r="J76" s="194" t="s">
        <v>211</v>
      </c>
      <c r="K76" s="195"/>
      <c r="L76" s="195"/>
      <c r="M76" s="195"/>
      <c r="N76" s="196"/>
      <c r="O76" s="9"/>
      <c r="P76" s="9"/>
    </row>
    <row r="77" ht="45" customHeight="1" spans="1:16">
      <c r="A77" s="9">
        <v>74</v>
      </c>
      <c r="B77" s="11">
        <v>23999066</v>
      </c>
      <c r="C77" s="11" t="s">
        <v>64</v>
      </c>
      <c r="D77" s="11">
        <v>60</v>
      </c>
      <c r="E77" s="11">
        <v>2</v>
      </c>
      <c r="F77" s="11">
        <v>0</v>
      </c>
      <c r="G77" s="11">
        <f>D77+E77</f>
        <v>62</v>
      </c>
      <c r="H77" s="11">
        <f>D77+E77</f>
        <v>62</v>
      </c>
      <c r="I77" s="11">
        <f t="shared" si="5"/>
        <v>70</v>
      </c>
      <c r="J77" s="141" t="s">
        <v>212</v>
      </c>
      <c r="K77" s="142"/>
      <c r="L77" s="142"/>
      <c r="M77" s="142"/>
      <c r="N77" s="143"/>
      <c r="O77" s="9"/>
      <c r="P77" s="9"/>
    </row>
    <row r="78" ht="53" customHeight="1" spans="1:16">
      <c r="A78" s="9">
        <v>75</v>
      </c>
      <c r="B78" s="11">
        <v>23999077</v>
      </c>
      <c r="C78" s="11" t="s">
        <v>113</v>
      </c>
      <c r="D78" s="11">
        <v>60</v>
      </c>
      <c r="E78" s="11">
        <v>2</v>
      </c>
      <c r="F78" s="11">
        <v>0</v>
      </c>
      <c r="G78" s="11">
        <v>62</v>
      </c>
      <c r="H78" s="11">
        <v>62</v>
      </c>
      <c r="I78" s="11">
        <f t="shared" si="5"/>
        <v>70</v>
      </c>
      <c r="J78" s="197" t="s">
        <v>213</v>
      </c>
      <c r="K78" s="198"/>
      <c r="L78" s="198"/>
      <c r="M78" s="198"/>
      <c r="N78" s="199"/>
      <c r="O78" s="9"/>
      <c r="P78" s="9"/>
    </row>
    <row r="79" ht="45" customHeight="1" spans="1:16">
      <c r="A79" s="9">
        <v>76</v>
      </c>
      <c r="B79" s="11">
        <v>23999189</v>
      </c>
      <c r="C79" s="11" t="s">
        <v>59</v>
      </c>
      <c r="D79" s="11">
        <v>60</v>
      </c>
      <c r="E79" s="11">
        <v>2</v>
      </c>
      <c r="F79" s="11">
        <v>0</v>
      </c>
      <c r="G79" s="11">
        <v>62</v>
      </c>
      <c r="H79" s="11">
        <v>62</v>
      </c>
      <c r="I79" s="11">
        <f t="shared" si="5"/>
        <v>70</v>
      </c>
      <c r="J79" s="200" t="s">
        <v>214</v>
      </c>
      <c r="K79" s="201"/>
      <c r="L79" s="201"/>
      <c r="M79" s="201"/>
      <c r="N79" s="202"/>
      <c r="O79" s="9"/>
      <c r="P79" s="9"/>
    </row>
    <row r="80" ht="45" customHeight="1" spans="1:16">
      <c r="A80" s="9">
        <v>77</v>
      </c>
      <c r="B80" s="11">
        <v>23999088</v>
      </c>
      <c r="C80" s="11" t="s">
        <v>72</v>
      </c>
      <c r="D80" s="11">
        <v>60</v>
      </c>
      <c r="E80" s="11">
        <v>2</v>
      </c>
      <c r="F80" s="11">
        <v>0</v>
      </c>
      <c r="G80" s="11">
        <v>62</v>
      </c>
      <c r="H80" s="11">
        <v>62</v>
      </c>
      <c r="I80" s="11">
        <f t="shared" si="5"/>
        <v>70</v>
      </c>
      <c r="J80" s="104" t="s">
        <v>215</v>
      </c>
      <c r="K80" s="105"/>
      <c r="L80" s="105"/>
      <c r="M80" s="105"/>
      <c r="N80" s="106"/>
      <c r="O80" s="9"/>
      <c r="P80" s="9"/>
    </row>
    <row r="81" ht="45" customHeight="1" spans="1:16">
      <c r="A81" s="9">
        <v>78</v>
      </c>
      <c r="B81" s="11">
        <v>23999063</v>
      </c>
      <c r="C81" s="11" t="s">
        <v>107</v>
      </c>
      <c r="D81" s="11">
        <v>60</v>
      </c>
      <c r="E81" s="11">
        <v>1.5</v>
      </c>
      <c r="F81" s="11">
        <v>0</v>
      </c>
      <c r="G81" s="11">
        <v>61.5</v>
      </c>
      <c r="H81" s="11">
        <v>61.5</v>
      </c>
      <c r="I81" s="11">
        <f t="shared" si="5"/>
        <v>78</v>
      </c>
      <c r="J81" s="203" t="s">
        <v>216</v>
      </c>
      <c r="K81" s="204"/>
      <c r="L81" s="204"/>
      <c r="M81" s="204"/>
      <c r="N81" s="205"/>
      <c r="O81" s="9"/>
      <c r="P81" s="9"/>
    </row>
    <row r="82" ht="45" customHeight="1" spans="1:16">
      <c r="A82" s="9">
        <v>79</v>
      </c>
      <c r="B82" s="11">
        <v>23999048</v>
      </c>
      <c r="C82" s="11" t="s">
        <v>94</v>
      </c>
      <c r="D82" s="11">
        <v>60</v>
      </c>
      <c r="E82" s="11">
        <v>1.5</v>
      </c>
      <c r="F82" s="11">
        <v>0</v>
      </c>
      <c r="G82" s="11">
        <f>D82+E82</f>
        <v>61.5</v>
      </c>
      <c r="H82" s="11">
        <f>D82+E82</f>
        <v>61.5</v>
      </c>
      <c r="I82" s="11">
        <f t="shared" si="5"/>
        <v>78</v>
      </c>
      <c r="J82" s="116" t="s">
        <v>217</v>
      </c>
      <c r="K82" s="117"/>
      <c r="L82" s="117"/>
      <c r="M82" s="117"/>
      <c r="N82" s="118"/>
      <c r="O82" s="9"/>
      <c r="P82" s="9"/>
    </row>
    <row r="83" ht="45" customHeight="1" spans="1:16">
      <c r="A83" s="9">
        <v>80</v>
      </c>
      <c r="B83" s="11">
        <v>23999078</v>
      </c>
      <c r="C83" s="11" t="s">
        <v>80</v>
      </c>
      <c r="D83" s="11">
        <v>60</v>
      </c>
      <c r="E83" s="11">
        <v>1</v>
      </c>
      <c r="F83" s="11">
        <v>0</v>
      </c>
      <c r="G83" s="11">
        <v>61</v>
      </c>
      <c r="H83" s="11">
        <v>61</v>
      </c>
      <c r="I83" s="11">
        <f t="shared" si="5"/>
        <v>80</v>
      </c>
      <c r="J83" s="156" t="s">
        <v>218</v>
      </c>
      <c r="K83" s="157"/>
      <c r="L83" s="157"/>
      <c r="M83" s="157"/>
      <c r="N83" s="158"/>
      <c r="O83" s="9"/>
      <c r="P83" s="9"/>
    </row>
    <row r="84" ht="45" customHeight="1" spans="1:16">
      <c r="A84" s="9">
        <v>81</v>
      </c>
      <c r="B84" s="11">
        <v>23999017</v>
      </c>
      <c r="C84" s="11" t="s">
        <v>89</v>
      </c>
      <c r="D84" s="11">
        <v>60</v>
      </c>
      <c r="E84" s="11">
        <v>1</v>
      </c>
      <c r="F84" s="11">
        <v>0</v>
      </c>
      <c r="G84" s="11">
        <v>61</v>
      </c>
      <c r="H84" s="11">
        <v>61</v>
      </c>
      <c r="I84" s="11">
        <f t="shared" si="5"/>
        <v>80</v>
      </c>
      <c r="J84" s="156" t="s">
        <v>219</v>
      </c>
      <c r="K84" s="157"/>
      <c r="L84" s="157"/>
      <c r="M84" s="157"/>
      <c r="N84" s="158"/>
      <c r="O84" s="9"/>
      <c r="P84" s="9"/>
    </row>
    <row r="85" ht="45" customHeight="1" spans="1:16">
      <c r="A85" s="9">
        <v>82</v>
      </c>
      <c r="B85" s="11">
        <v>23999031</v>
      </c>
      <c r="C85" s="11" t="s">
        <v>91</v>
      </c>
      <c r="D85" s="11">
        <v>60</v>
      </c>
      <c r="E85" s="11">
        <v>1</v>
      </c>
      <c r="F85" s="11">
        <v>0</v>
      </c>
      <c r="G85" s="11">
        <v>61</v>
      </c>
      <c r="H85" s="11">
        <v>61</v>
      </c>
      <c r="I85" s="11">
        <f t="shared" si="5"/>
        <v>80</v>
      </c>
      <c r="J85" s="156" t="s">
        <v>220</v>
      </c>
      <c r="K85" s="157"/>
      <c r="L85" s="157"/>
      <c r="M85" s="157"/>
      <c r="N85" s="158"/>
      <c r="O85" s="9"/>
      <c r="P85" s="9"/>
    </row>
    <row r="86" ht="45" customHeight="1" spans="1:16">
      <c r="A86" s="9">
        <v>83</v>
      </c>
      <c r="B86" s="11">
        <v>23999193</v>
      </c>
      <c r="C86" s="11" t="s">
        <v>88</v>
      </c>
      <c r="D86" s="11">
        <v>60</v>
      </c>
      <c r="E86" s="11">
        <v>1</v>
      </c>
      <c r="F86" s="11">
        <v>0</v>
      </c>
      <c r="G86" s="11">
        <v>61</v>
      </c>
      <c r="H86" s="11">
        <v>61</v>
      </c>
      <c r="I86" s="11">
        <f t="shared" si="5"/>
        <v>80</v>
      </c>
      <c r="J86" s="206" t="s">
        <v>221</v>
      </c>
      <c r="K86" s="207"/>
      <c r="L86" s="207"/>
      <c r="M86" s="207"/>
      <c r="N86" s="208"/>
      <c r="O86" s="9"/>
      <c r="P86" s="9"/>
    </row>
    <row r="87" ht="45" customHeight="1" spans="1:16">
      <c r="A87" s="9">
        <v>84</v>
      </c>
      <c r="B87" s="11">
        <v>23999197</v>
      </c>
      <c r="C87" s="11" t="s">
        <v>123</v>
      </c>
      <c r="D87" s="11">
        <v>60</v>
      </c>
      <c r="E87" s="11">
        <v>1</v>
      </c>
      <c r="F87" s="11">
        <v>0</v>
      </c>
      <c r="G87" s="11">
        <f>D87+E87</f>
        <v>61</v>
      </c>
      <c r="H87" s="11">
        <f>D87+E87</f>
        <v>61</v>
      </c>
      <c r="I87" s="11">
        <f t="shared" si="5"/>
        <v>80</v>
      </c>
      <c r="J87" s="159" t="s">
        <v>222</v>
      </c>
      <c r="K87" s="160"/>
      <c r="L87" s="160"/>
      <c r="M87" s="160"/>
      <c r="N87" s="161"/>
      <c r="O87" s="9"/>
      <c r="P87" s="9"/>
    </row>
    <row r="88" ht="45" customHeight="1" spans="1:16">
      <c r="A88" s="9">
        <v>85</v>
      </c>
      <c r="B88" s="11">
        <v>23999018</v>
      </c>
      <c r="C88" s="11" t="s">
        <v>127</v>
      </c>
      <c r="D88" s="11">
        <v>60</v>
      </c>
      <c r="E88" s="11">
        <v>0</v>
      </c>
      <c r="F88" s="11">
        <v>0</v>
      </c>
      <c r="G88" s="11">
        <v>60</v>
      </c>
      <c r="H88" s="11">
        <v>60</v>
      </c>
      <c r="I88" s="11">
        <f t="shared" si="5"/>
        <v>85</v>
      </c>
      <c r="J88" s="209" t="s">
        <v>25</v>
      </c>
      <c r="K88" s="210"/>
      <c r="L88" s="210"/>
      <c r="M88" s="210"/>
      <c r="N88" s="211"/>
      <c r="O88" s="9"/>
      <c r="P88" s="9"/>
    </row>
    <row r="89" ht="45" customHeight="1" spans="1:16">
      <c r="A89" s="9">
        <v>86</v>
      </c>
      <c r="B89" s="11">
        <v>23999001</v>
      </c>
      <c r="C89" s="11" t="s">
        <v>112</v>
      </c>
      <c r="D89" s="11">
        <v>60</v>
      </c>
      <c r="E89" s="11">
        <v>0</v>
      </c>
      <c r="F89" s="11">
        <v>0</v>
      </c>
      <c r="G89" s="11">
        <v>60</v>
      </c>
      <c r="H89" s="11">
        <v>60</v>
      </c>
      <c r="I89" s="11">
        <f t="shared" si="5"/>
        <v>85</v>
      </c>
      <c r="J89" s="209" t="s">
        <v>25</v>
      </c>
      <c r="K89" s="210"/>
      <c r="L89" s="210"/>
      <c r="M89" s="210"/>
      <c r="N89" s="211"/>
      <c r="O89" s="9"/>
      <c r="P89" s="9"/>
    </row>
    <row r="90" ht="45" customHeight="1" spans="1:16">
      <c r="A90" s="9">
        <v>87</v>
      </c>
      <c r="B90" s="11">
        <v>23999198</v>
      </c>
      <c r="C90" s="11" t="s">
        <v>76</v>
      </c>
      <c r="D90" s="11">
        <v>60</v>
      </c>
      <c r="E90" s="11">
        <v>0</v>
      </c>
      <c r="F90" s="11">
        <v>0</v>
      </c>
      <c r="G90" s="11">
        <v>60</v>
      </c>
      <c r="H90" s="11">
        <v>60</v>
      </c>
      <c r="I90" s="11">
        <f t="shared" si="5"/>
        <v>85</v>
      </c>
      <c r="J90" s="209" t="s">
        <v>25</v>
      </c>
      <c r="K90" s="210"/>
      <c r="L90" s="210"/>
      <c r="M90" s="210"/>
      <c r="N90" s="211"/>
      <c r="O90" s="9"/>
      <c r="P90" s="9"/>
    </row>
    <row r="91" ht="45" customHeight="1" spans="1:16">
      <c r="A91" s="9">
        <v>88</v>
      </c>
      <c r="B91" s="11">
        <v>23999046</v>
      </c>
      <c r="C91" s="11" t="s">
        <v>122</v>
      </c>
      <c r="D91" s="11">
        <v>60</v>
      </c>
      <c r="E91" s="11">
        <v>0</v>
      </c>
      <c r="F91" s="11">
        <v>0</v>
      </c>
      <c r="G91" s="11">
        <v>60</v>
      </c>
      <c r="H91" s="11">
        <v>60</v>
      </c>
      <c r="I91" s="11">
        <f t="shared" si="5"/>
        <v>85</v>
      </c>
      <c r="J91" s="209" t="s">
        <v>25</v>
      </c>
      <c r="K91" s="210"/>
      <c r="L91" s="210"/>
      <c r="M91" s="210"/>
      <c r="N91" s="211"/>
      <c r="O91" s="9"/>
      <c r="P91" s="9"/>
    </row>
    <row r="92" ht="45" customHeight="1" spans="1:16">
      <c r="A92" s="9">
        <v>89</v>
      </c>
      <c r="B92" s="11">
        <v>23999009</v>
      </c>
      <c r="C92" s="11" t="s">
        <v>110</v>
      </c>
      <c r="D92" s="11">
        <v>60</v>
      </c>
      <c r="E92" s="11">
        <v>0</v>
      </c>
      <c r="F92" s="11">
        <v>0</v>
      </c>
      <c r="G92" s="11">
        <v>60</v>
      </c>
      <c r="H92" s="11">
        <v>60</v>
      </c>
      <c r="I92" s="11">
        <f t="shared" si="5"/>
        <v>85</v>
      </c>
      <c r="J92" s="209" t="s">
        <v>25</v>
      </c>
      <c r="K92" s="210"/>
      <c r="L92" s="210"/>
      <c r="M92" s="210"/>
      <c r="N92" s="211"/>
      <c r="O92" s="9"/>
      <c r="P92" s="9"/>
    </row>
    <row r="93" ht="45" customHeight="1" spans="1:16">
      <c r="A93" s="9">
        <v>90</v>
      </c>
      <c r="B93" s="11">
        <v>23999021</v>
      </c>
      <c r="C93" s="11" t="s">
        <v>93</v>
      </c>
      <c r="D93" s="11">
        <v>60</v>
      </c>
      <c r="E93" s="11">
        <v>0</v>
      </c>
      <c r="F93" s="11">
        <v>0</v>
      </c>
      <c r="G93" s="11">
        <v>60</v>
      </c>
      <c r="H93" s="11">
        <v>60</v>
      </c>
      <c r="I93" s="11">
        <f t="shared" si="5"/>
        <v>85</v>
      </c>
      <c r="J93" s="209" t="s">
        <v>25</v>
      </c>
      <c r="K93" s="210"/>
      <c r="L93" s="210"/>
      <c r="M93" s="210"/>
      <c r="N93" s="211"/>
      <c r="O93" s="9"/>
      <c r="P93" s="9"/>
    </row>
    <row r="94" ht="45" customHeight="1" spans="1:16">
      <c r="A94" s="9">
        <v>91</v>
      </c>
      <c r="B94" s="11">
        <v>23180038</v>
      </c>
      <c r="C94" s="11" t="s">
        <v>53</v>
      </c>
      <c r="D94" s="11">
        <v>60</v>
      </c>
      <c r="E94" s="11">
        <v>0</v>
      </c>
      <c r="F94" s="11">
        <v>0</v>
      </c>
      <c r="G94" s="11">
        <v>60</v>
      </c>
      <c r="H94" s="11">
        <v>60</v>
      </c>
      <c r="I94" s="11">
        <f t="shared" si="5"/>
        <v>85</v>
      </c>
      <c r="J94" s="212" t="s">
        <v>25</v>
      </c>
      <c r="K94" s="213"/>
      <c r="L94" s="213"/>
      <c r="M94" s="213"/>
      <c r="N94" s="214"/>
      <c r="O94" s="9"/>
      <c r="P94" s="9"/>
    </row>
    <row r="95" ht="45" customHeight="1" spans="1:16">
      <c r="A95" s="9">
        <v>92</v>
      </c>
      <c r="B95" s="11">
        <v>23999042</v>
      </c>
      <c r="C95" s="11" t="s">
        <v>87</v>
      </c>
      <c r="D95" s="11">
        <v>60</v>
      </c>
      <c r="E95" s="11">
        <v>0</v>
      </c>
      <c r="F95" s="11">
        <v>0</v>
      </c>
      <c r="G95" s="11">
        <v>60</v>
      </c>
      <c r="H95" s="11">
        <v>60</v>
      </c>
      <c r="I95" s="11">
        <f t="shared" si="5"/>
        <v>85</v>
      </c>
      <c r="J95" s="215" t="s">
        <v>25</v>
      </c>
      <c r="K95" s="216"/>
      <c r="L95" s="216"/>
      <c r="M95" s="216"/>
      <c r="N95" s="217"/>
      <c r="O95" s="9"/>
      <c r="P95" s="9"/>
    </row>
    <row r="96" ht="45" customHeight="1" spans="1:16">
      <c r="A96" s="9">
        <v>93</v>
      </c>
      <c r="B96" s="11">
        <v>23999182</v>
      </c>
      <c r="C96" s="11" t="s">
        <v>126</v>
      </c>
      <c r="D96" s="11">
        <v>60</v>
      </c>
      <c r="E96" s="11">
        <v>0</v>
      </c>
      <c r="F96" s="11">
        <v>0</v>
      </c>
      <c r="G96" s="11">
        <v>60</v>
      </c>
      <c r="H96" s="11">
        <v>60</v>
      </c>
      <c r="I96" s="11">
        <f t="shared" si="5"/>
        <v>85</v>
      </c>
      <c r="J96" s="218" t="s">
        <v>25</v>
      </c>
      <c r="K96" s="219"/>
      <c r="L96" s="219"/>
      <c r="M96" s="219"/>
      <c r="N96" s="220"/>
      <c r="O96" s="9"/>
      <c r="P96" s="9"/>
    </row>
    <row r="97" ht="45" customHeight="1" spans="1:16">
      <c r="A97" s="9">
        <v>94</v>
      </c>
      <c r="B97" s="11">
        <v>23999038</v>
      </c>
      <c r="C97" s="11" t="s">
        <v>106</v>
      </c>
      <c r="D97" s="11">
        <v>60</v>
      </c>
      <c r="E97" s="11">
        <v>0</v>
      </c>
      <c r="F97" s="11">
        <v>0</v>
      </c>
      <c r="G97" s="11">
        <v>60</v>
      </c>
      <c r="H97" s="11">
        <v>60</v>
      </c>
      <c r="I97" s="11">
        <f t="shared" si="5"/>
        <v>85</v>
      </c>
      <c r="J97" s="218" t="s">
        <v>25</v>
      </c>
      <c r="K97" s="219"/>
      <c r="L97" s="219"/>
      <c r="M97" s="219"/>
      <c r="N97" s="220"/>
      <c r="O97" s="9"/>
      <c r="P97" s="9"/>
    </row>
    <row r="98" ht="45" customHeight="1" spans="1:16">
      <c r="A98" s="9">
        <v>95</v>
      </c>
      <c r="B98" s="11">
        <v>23999145</v>
      </c>
      <c r="C98" s="11" t="s">
        <v>63</v>
      </c>
      <c r="D98" s="11">
        <v>60</v>
      </c>
      <c r="E98" s="11">
        <v>0</v>
      </c>
      <c r="F98" s="11">
        <v>0</v>
      </c>
      <c r="G98" s="11">
        <v>60</v>
      </c>
      <c r="H98" s="11">
        <v>60</v>
      </c>
      <c r="I98" s="11">
        <f t="shared" si="5"/>
        <v>85</v>
      </c>
      <c r="J98" s="218" t="s">
        <v>25</v>
      </c>
      <c r="K98" s="219"/>
      <c r="L98" s="219"/>
      <c r="M98" s="219"/>
      <c r="N98" s="220"/>
      <c r="O98" s="9"/>
      <c r="P98" s="9"/>
    </row>
    <row r="99" ht="45" customHeight="1" spans="1:16">
      <c r="A99" s="9">
        <v>96</v>
      </c>
      <c r="B99" s="11">
        <v>23999165</v>
      </c>
      <c r="C99" s="11" t="s">
        <v>125</v>
      </c>
      <c r="D99" s="11">
        <v>60</v>
      </c>
      <c r="E99" s="11">
        <v>0</v>
      </c>
      <c r="F99" s="11">
        <v>0</v>
      </c>
      <c r="G99" s="11">
        <v>60</v>
      </c>
      <c r="H99" s="11">
        <v>60</v>
      </c>
      <c r="I99" s="11">
        <f t="shared" si="5"/>
        <v>85</v>
      </c>
      <c r="J99" s="218" t="s">
        <v>25</v>
      </c>
      <c r="K99" s="219"/>
      <c r="L99" s="219"/>
      <c r="M99" s="219"/>
      <c r="N99" s="220"/>
      <c r="O99" s="9"/>
      <c r="P99" s="9"/>
    </row>
    <row r="100" ht="45" customHeight="1" spans="1:16">
      <c r="A100" s="9">
        <v>97</v>
      </c>
      <c r="B100" s="11">
        <v>23999015</v>
      </c>
      <c r="C100" s="11" t="s">
        <v>99</v>
      </c>
      <c r="D100" s="11">
        <v>60</v>
      </c>
      <c r="E100" s="11">
        <v>0</v>
      </c>
      <c r="F100" s="11">
        <v>0</v>
      </c>
      <c r="G100" s="11">
        <f t="shared" ref="G100:G102" si="6">D100+E100</f>
        <v>60</v>
      </c>
      <c r="H100" s="11">
        <f t="shared" ref="H100:H102" si="7">D100+E100</f>
        <v>60</v>
      </c>
      <c r="I100" s="11">
        <f t="shared" si="5"/>
        <v>85</v>
      </c>
      <c r="J100" s="218" t="s">
        <v>25</v>
      </c>
      <c r="K100" s="219"/>
      <c r="L100" s="219"/>
      <c r="M100" s="219"/>
      <c r="N100" s="220"/>
      <c r="O100" s="9"/>
      <c r="P100" s="9"/>
    </row>
    <row r="101" ht="45" customHeight="1" spans="1:16">
      <c r="A101" s="9">
        <v>98</v>
      </c>
      <c r="B101" s="11">
        <v>23999096</v>
      </c>
      <c r="C101" s="11" t="s">
        <v>103</v>
      </c>
      <c r="D101" s="11">
        <v>60</v>
      </c>
      <c r="E101" s="11">
        <v>0</v>
      </c>
      <c r="F101" s="11">
        <v>0</v>
      </c>
      <c r="G101" s="11">
        <f t="shared" si="6"/>
        <v>60</v>
      </c>
      <c r="H101" s="11">
        <f t="shared" si="7"/>
        <v>60</v>
      </c>
      <c r="I101" s="11">
        <f t="shared" si="5"/>
        <v>85</v>
      </c>
      <c r="J101" s="218" t="s">
        <v>25</v>
      </c>
      <c r="K101" s="219"/>
      <c r="L101" s="219"/>
      <c r="M101" s="219"/>
      <c r="N101" s="220"/>
      <c r="O101" s="9"/>
      <c r="P101" s="9"/>
    </row>
    <row r="102" ht="45" customHeight="1" spans="1:16">
      <c r="A102" s="9">
        <v>99</v>
      </c>
      <c r="B102" s="11">
        <v>23999132</v>
      </c>
      <c r="C102" s="11" t="s">
        <v>97</v>
      </c>
      <c r="D102" s="11">
        <v>60</v>
      </c>
      <c r="E102" s="11">
        <v>0</v>
      </c>
      <c r="F102" s="11">
        <v>0</v>
      </c>
      <c r="G102" s="11">
        <f t="shared" si="6"/>
        <v>60</v>
      </c>
      <c r="H102" s="11">
        <f t="shared" si="7"/>
        <v>60</v>
      </c>
      <c r="I102" s="11">
        <f t="shared" si="5"/>
        <v>85</v>
      </c>
      <c r="J102" s="218" t="s">
        <v>25</v>
      </c>
      <c r="K102" s="219"/>
      <c r="L102" s="219"/>
      <c r="M102" s="219"/>
      <c r="N102" s="220"/>
      <c r="O102" s="9"/>
      <c r="P102" s="9"/>
    </row>
    <row r="103" ht="45" customHeight="1" spans="1:16">
      <c r="A103" s="9">
        <v>100</v>
      </c>
      <c r="B103" s="11">
        <v>23999040</v>
      </c>
      <c r="C103" s="11" t="s">
        <v>121</v>
      </c>
      <c r="D103" s="11">
        <v>60</v>
      </c>
      <c r="E103" s="11">
        <v>0</v>
      </c>
      <c r="F103" s="11">
        <v>0</v>
      </c>
      <c r="G103" s="11">
        <v>60</v>
      </c>
      <c r="H103" s="11">
        <v>60</v>
      </c>
      <c r="I103" s="11">
        <f t="shared" si="5"/>
        <v>85</v>
      </c>
      <c r="J103" s="218" t="s">
        <v>25</v>
      </c>
      <c r="K103" s="219"/>
      <c r="L103" s="219"/>
      <c r="M103" s="219"/>
      <c r="N103" s="220"/>
      <c r="O103" s="9"/>
      <c r="P103" s="9"/>
    </row>
    <row r="104" ht="45" customHeight="1" spans="1:16">
      <c r="A104" s="9">
        <v>101</v>
      </c>
      <c r="B104" s="11">
        <v>23999044</v>
      </c>
      <c r="C104" s="11" t="s">
        <v>116</v>
      </c>
      <c r="D104" s="11">
        <v>60</v>
      </c>
      <c r="E104" s="11">
        <v>0</v>
      </c>
      <c r="F104" s="11">
        <v>0</v>
      </c>
      <c r="G104" s="11">
        <v>60</v>
      </c>
      <c r="H104" s="11">
        <v>60</v>
      </c>
      <c r="I104" s="11">
        <f t="shared" si="5"/>
        <v>85</v>
      </c>
      <c r="J104" s="218" t="s">
        <v>25</v>
      </c>
      <c r="K104" s="219"/>
      <c r="L104" s="219"/>
      <c r="M104" s="219"/>
      <c r="N104" s="220"/>
      <c r="O104" s="9"/>
      <c r="P104" s="9"/>
    </row>
    <row r="105" ht="45" customHeight="1" spans="1:16">
      <c r="A105" s="9">
        <v>102</v>
      </c>
      <c r="B105" s="11">
        <v>23999062</v>
      </c>
      <c r="C105" s="11" t="s">
        <v>67</v>
      </c>
      <c r="D105" s="11">
        <v>60</v>
      </c>
      <c r="E105" s="11">
        <v>0</v>
      </c>
      <c r="F105" s="11">
        <v>0</v>
      </c>
      <c r="G105" s="11">
        <v>60</v>
      </c>
      <c r="H105" s="11">
        <v>60</v>
      </c>
      <c r="I105" s="11">
        <f t="shared" si="5"/>
        <v>85</v>
      </c>
      <c r="J105" s="218" t="s">
        <v>25</v>
      </c>
      <c r="K105" s="219"/>
      <c r="L105" s="219"/>
      <c r="M105" s="219"/>
      <c r="N105" s="220"/>
      <c r="O105" s="9"/>
      <c r="P105" s="9"/>
    </row>
    <row r="106" ht="45" customHeight="1" spans="1:16">
      <c r="A106" s="9">
        <v>103</v>
      </c>
      <c r="B106" s="11">
        <v>23999152</v>
      </c>
      <c r="C106" s="11" t="s">
        <v>120</v>
      </c>
      <c r="D106" s="11">
        <v>60</v>
      </c>
      <c r="E106" s="11">
        <v>0</v>
      </c>
      <c r="F106" s="11">
        <v>0</v>
      </c>
      <c r="G106" s="11">
        <v>60</v>
      </c>
      <c r="H106" s="11">
        <v>60</v>
      </c>
      <c r="I106" s="11">
        <f t="shared" si="5"/>
        <v>85</v>
      </c>
      <c r="J106" s="218" t="s">
        <v>25</v>
      </c>
      <c r="K106" s="219"/>
      <c r="L106" s="219"/>
      <c r="M106" s="219"/>
      <c r="N106" s="220"/>
      <c r="O106" s="9"/>
      <c r="P106" s="9"/>
    </row>
    <row r="107" ht="45" customHeight="1" spans="1:16">
      <c r="A107" s="9">
        <v>104</v>
      </c>
      <c r="B107" s="11">
        <v>23999196</v>
      </c>
      <c r="C107" s="11" t="s">
        <v>98</v>
      </c>
      <c r="D107" s="11">
        <v>60</v>
      </c>
      <c r="E107" s="11">
        <v>0</v>
      </c>
      <c r="F107" s="11">
        <v>0</v>
      </c>
      <c r="G107" s="11">
        <v>60</v>
      </c>
      <c r="H107" s="11">
        <v>60</v>
      </c>
      <c r="I107" s="11">
        <f t="shared" si="5"/>
        <v>85</v>
      </c>
      <c r="J107" s="218" t="s">
        <v>25</v>
      </c>
      <c r="K107" s="219"/>
      <c r="L107" s="219"/>
      <c r="M107" s="219"/>
      <c r="N107" s="220"/>
      <c r="O107" s="9"/>
      <c r="P107" s="9"/>
    </row>
    <row r="108" ht="45" customHeight="1" spans="1:16">
      <c r="A108" s="9">
        <v>105</v>
      </c>
      <c r="B108" s="11">
        <v>23200076</v>
      </c>
      <c r="C108" s="11" t="s">
        <v>111</v>
      </c>
      <c r="D108" s="11">
        <v>60</v>
      </c>
      <c r="E108" s="11">
        <v>0</v>
      </c>
      <c r="F108" s="11">
        <v>0</v>
      </c>
      <c r="G108" s="11">
        <v>60</v>
      </c>
      <c r="H108" s="11">
        <v>60</v>
      </c>
      <c r="I108" s="11">
        <f t="shared" si="5"/>
        <v>85</v>
      </c>
      <c r="J108" s="221" t="s">
        <v>25</v>
      </c>
      <c r="K108" s="222"/>
      <c r="L108" s="222"/>
      <c r="M108" s="222"/>
      <c r="N108" s="223"/>
      <c r="O108" s="9"/>
      <c r="P108" s="9"/>
    </row>
    <row r="109" ht="45" customHeight="1" spans="1:16">
      <c r="A109" s="9">
        <v>106</v>
      </c>
      <c r="B109" s="11">
        <v>23999004</v>
      </c>
      <c r="C109" s="11" t="s">
        <v>109</v>
      </c>
      <c r="D109" s="11">
        <v>60</v>
      </c>
      <c r="E109" s="11">
        <v>0</v>
      </c>
      <c r="F109" s="11">
        <v>0</v>
      </c>
      <c r="G109" s="11">
        <v>60</v>
      </c>
      <c r="H109" s="11">
        <v>60</v>
      </c>
      <c r="I109" s="11">
        <f t="shared" si="5"/>
        <v>85</v>
      </c>
      <c r="J109" s="212" t="s">
        <v>25</v>
      </c>
      <c r="K109" s="213"/>
      <c r="L109" s="213"/>
      <c r="M109" s="213"/>
      <c r="N109" s="214"/>
      <c r="O109" s="9"/>
      <c r="P109" s="9"/>
    </row>
    <row r="110" ht="45" customHeight="1" spans="1:16">
      <c r="A110" s="9">
        <v>107</v>
      </c>
      <c r="B110" s="11">
        <v>23999073</v>
      </c>
      <c r="C110" s="11" t="s">
        <v>96</v>
      </c>
      <c r="D110" s="11">
        <v>60</v>
      </c>
      <c r="E110" s="11">
        <v>0</v>
      </c>
      <c r="F110" s="11">
        <v>0</v>
      </c>
      <c r="G110" s="11">
        <v>60</v>
      </c>
      <c r="H110" s="11">
        <v>60</v>
      </c>
      <c r="I110" s="11">
        <f t="shared" si="5"/>
        <v>85</v>
      </c>
      <c r="J110" s="212" t="s">
        <v>25</v>
      </c>
      <c r="K110" s="213"/>
      <c r="L110" s="213"/>
      <c r="M110" s="213"/>
      <c r="N110" s="214"/>
      <c r="O110" s="9"/>
      <c r="P110" s="9"/>
    </row>
    <row r="111" ht="45" customHeight="1" spans="1:16">
      <c r="A111" s="9">
        <v>108</v>
      </c>
      <c r="B111" s="11">
        <v>23999009</v>
      </c>
      <c r="C111" s="11" t="s">
        <v>119</v>
      </c>
      <c r="D111" s="11">
        <v>60</v>
      </c>
      <c r="E111" s="11">
        <v>0</v>
      </c>
      <c r="F111" s="11" t="s">
        <v>25</v>
      </c>
      <c r="G111" s="11">
        <v>60</v>
      </c>
      <c r="H111" s="11">
        <v>0</v>
      </c>
      <c r="I111" s="11">
        <f t="shared" si="5"/>
        <v>108</v>
      </c>
      <c r="J111" s="212" t="s">
        <v>25</v>
      </c>
      <c r="K111" s="213"/>
      <c r="L111" s="213"/>
      <c r="M111" s="213"/>
      <c r="N111" s="214"/>
      <c r="O111" s="9"/>
      <c r="P111" s="9"/>
    </row>
    <row r="112" spans="1:14">
      <c r="A112" s="9"/>
      <c r="B112" s="61"/>
      <c r="C112" s="61"/>
      <c r="D112" s="61" t="s">
        <v>129</v>
      </c>
      <c r="E112" s="61"/>
      <c r="F112" s="61"/>
      <c r="G112" s="60" t="s">
        <v>130</v>
      </c>
      <c r="H112" s="60"/>
      <c r="I112" s="60"/>
      <c r="J112" s="61"/>
      <c r="K112" s="61"/>
      <c r="L112" s="61"/>
      <c r="M112" s="61"/>
      <c r="N112" s="61"/>
    </row>
    <row r="122" spans="10:10">
      <c r="J122" s="2" t="s">
        <v>223</v>
      </c>
    </row>
  </sheetData>
  <sheetProtection formatCells="0" formatColumns="0" formatRows="0" insertRows="0" insertColumns="0" insertHyperlinks="0" deleteColumns="0" deleteRows="0" sort="0" autoFilter="0" pivotTables="0"/>
  <sortState ref="A2:J110">
    <sortCondition ref="I2"/>
  </sortState>
  <mergeCells count="122">
    <mergeCell ref="A1:O1"/>
    <mergeCell ref="A2:D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 ref="J18:N18"/>
    <mergeCell ref="J19:N19"/>
    <mergeCell ref="J20:N20"/>
    <mergeCell ref="J21:N21"/>
    <mergeCell ref="J22:N22"/>
    <mergeCell ref="J23:N23"/>
    <mergeCell ref="J24:N24"/>
    <mergeCell ref="J25:N25"/>
    <mergeCell ref="J26:N26"/>
    <mergeCell ref="J27:N27"/>
    <mergeCell ref="J28:N28"/>
    <mergeCell ref="J29:N29"/>
    <mergeCell ref="J30:N30"/>
    <mergeCell ref="J31:N31"/>
    <mergeCell ref="J32:N32"/>
    <mergeCell ref="J33:N33"/>
    <mergeCell ref="J34:N34"/>
    <mergeCell ref="J35:N35"/>
    <mergeCell ref="J36:N36"/>
    <mergeCell ref="J37:N37"/>
    <mergeCell ref="J38:N38"/>
    <mergeCell ref="J39:N39"/>
    <mergeCell ref="J40:N40"/>
    <mergeCell ref="J41:N41"/>
    <mergeCell ref="J42:N42"/>
    <mergeCell ref="J43:N43"/>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J58:N58"/>
    <mergeCell ref="J59:N59"/>
    <mergeCell ref="J60:N60"/>
    <mergeCell ref="J61:N61"/>
    <mergeCell ref="J62:N62"/>
    <mergeCell ref="J63:N63"/>
    <mergeCell ref="J64:N64"/>
    <mergeCell ref="J65:N65"/>
    <mergeCell ref="J66:N66"/>
    <mergeCell ref="J67:N67"/>
    <mergeCell ref="J68:N68"/>
    <mergeCell ref="J69:N69"/>
    <mergeCell ref="J70:N70"/>
    <mergeCell ref="J71:N71"/>
    <mergeCell ref="J72:N72"/>
    <mergeCell ref="J73:N73"/>
    <mergeCell ref="J74:N74"/>
    <mergeCell ref="J75:N75"/>
    <mergeCell ref="J76:N76"/>
    <mergeCell ref="J77:N77"/>
    <mergeCell ref="J78:N78"/>
    <mergeCell ref="J79:N79"/>
    <mergeCell ref="J80:N80"/>
    <mergeCell ref="J81:N81"/>
    <mergeCell ref="J82:N82"/>
    <mergeCell ref="J83:N83"/>
    <mergeCell ref="J84:N84"/>
    <mergeCell ref="J85:N85"/>
    <mergeCell ref="J86:N86"/>
    <mergeCell ref="J87:N87"/>
    <mergeCell ref="J88:N88"/>
    <mergeCell ref="J89:N89"/>
    <mergeCell ref="J90:N90"/>
    <mergeCell ref="J91:N91"/>
    <mergeCell ref="J92:N92"/>
    <mergeCell ref="J93:N93"/>
    <mergeCell ref="J94:N94"/>
    <mergeCell ref="J95:N95"/>
    <mergeCell ref="J96:N96"/>
    <mergeCell ref="J97:N97"/>
    <mergeCell ref="J98:N98"/>
    <mergeCell ref="J99:N99"/>
    <mergeCell ref="J100:N100"/>
    <mergeCell ref="J101:N101"/>
    <mergeCell ref="J102:N102"/>
    <mergeCell ref="J103:N103"/>
    <mergeCell ref="J104:N104"/>
    <mergeCell ref="J105:N105"/>
    <mergeCell ref="J106:N106"/>
    <mergeCell ref="J107:N107"/>
    <mergeCell ref="J108:N108"/>
    <mergeCell ref="J109:N109"/>
    <mergeCell ref="J110:N110"/>
    <mergeCell ref="J111:N111"/>
    <mergeCell ref="J112:N112"/>
    <mergeCell ref="J113:N113"/>
    <mergeCell ref="J114:N114"/>
    <mergeCell ref="J115:N115"/>
    <mergeCell ref="J116:N116"/>
    <mergeCell ref="J117:N117"/>
    <mergeCell ref="J118:N118"/>
    <mergeCell ref="J119:N119"/>
    <mergeCell ref="J120:N120"/>
    <mergeCell ref="J121:N121"/>
    <mergeCell ref="J122:N122"/>
  </mergeCells>
  <pageMargins left="0.75" right="0.75" top="1" bottom="1" header="0.5" footer="1"/>
  <pageSetup paperSize="9" scale="6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2"/>
  <sheetViews>
    <sheetView workbookViewId="0">
      <selection activeCell="A1" sqref="A1:O1"/>
    </sheetView>
  </sheetViews>
  <sheetFormatPr defaultColWidth="8" defaultRowHeight="17.5"/>
  <cols>
    <col min="1" max="1" width="5.66153846153846" style="3"/>
    <col min="2" max="2" width="12.2846153846154" style="2" customWidth="1"/>
    <col min="3" max="3" width="10.2615384615385" style="2" customWidth="1"/>
    <col min="4" max="4" width="28.7692307692308" style="2" customWidth="1"/>
    <col min="5" max="6" width="10.0230769230769" style="2" customWidth="1"/>
    <col min="7" max="7" width="13.7384615384615" style="2" customWidth="1"/>
    <col min="8" max="8" width="18.6692307692308" style="2" customWidth="1"/>
    <col min="9" max="9" width="12.3615384615385" style="2" customWidth="1"/>
    <col min="10" max="10" width="10.0230769230769" style="2" customWidth="1"/>
    <col min="11" max="11" width="5.66153846153846" style="2" customWidth="1"/>
    <col min="12" max="12" width="10.0230769230769" style="2" customWidth="1"/>
    <col min="13" max="13" width="12.3615384615385" style="2" customWidth="1"/>
    <col min="14" max="14" width="10.0230769230769" style="2" customWidth="1"/>
    <col min="15" max="15" width="5.66153846153846" style="2" customWidth="1"/>
    <col min="16" max="16384" width="8" style="2"/>
  </cols>
  <sheetData>
    <row r="1" s="2" customFormat="1" ht="40" customHeight="1" spans="1:15">
      <c r="A1" s="59" t="s">
        <v>224</v>
      </c>
      <c r="B1" s="59"/>
      <c r="C1" s="59"/>
      <c r="D1" s="59"/>
      <c r="E1" s="59"/>
      <c r="F1" s="59"/>
      <c r="G1" s="59"/>
      <c r="H1" s="59"/>
      <c r="I1" s="59"/>
      <c r="J1" s="59"/>
      <c r="K1" s="59"/>
      <c r="L1" s="59"/>
      <c r="M1" s="59"/>
      <c r="N1" s="59"/>
      <c r="O1" s="59"/>
    </row>
    <row r="2" s="1" customFormat="1" ht="28" customHeight="1" spans="1:15">
      <c r="A2" s="60" t="s">
        <v>1</v>
      </c>
      <c r="B2" s="60"/>
      <c r="C2" s="60"/>
      <c r="D2" s="60"/>
      <c r="E2" s="60"/>
      <c r="F2" s="60"/>
      <c r="G2" s="60"/>
      <c r="H2" s="61"/>
      <c r="I2" s="61"/>
      <c r="J2" s="61"/>
      <c r="K2" s="61"/>
      <c r="L2" s="61"/>
      <c r="M2" s="61"/>
      <c r="N2" s="61"/>
      <c r="O2" s="61"/>
    </row>
    <row r="3" s="1" customFormat="1" ht="48" customHeight="1" spans="1:15">
      <c r="A3" s="7" t="s">
        <v>2</v>
      </c>
      <c r="B3" s="7" t="s">
        <v>3</v>
      </c>
      <c r="C3" s="7" t="s">
        <v>4</v>
      </c>
      <c r="D3" s="7" t="s">
        <v>225</v>
      </c>
      <c r="E3" s="7" t="s">
        <v>226</v>
      </c>
      <c r="F3" s="7" t="s">
        <v>135</v>
      </c>
      <c r="G3" s="8" t="s">
        <v>227</v>
      </c>
      <c r="H3" s="7" t="s">
        <v>228</v>
      </c>
      <c r="I3" s="62" t="s">
        <v>138</v>
      </c>
      <c r="J3" s="63"/>
      <c r="K3" s="63"/>
      <c r="L3" s="63"/>
      <c r="M3" s="64"/>
      <c r="N3" s="7" t="s">
        <v>16</v>
      </c>
      <c r="O3" s="7" t="s">
        <v>17</v>
      </c>
    </row>
    <row r="4" ht="75" customHeight="1" spans="1:15">
      <c r="A4" s="9">
        <v>1</v>
      </c>
      <c r="B4" s="11">
        <v>23999102</v>
      </c>
      <c r="C4" s="11" t="s">
        <v>22</v>
      </c>
      <c r="D4" s="11">
        <v>94.39</v>
      </c>
      <c r="E4" s="11">
        <v>10</v>
      </c>
      <c r="F4" s="11">
        <v>104.39</v>
      </c>
      <c r="G4" s="11">
        <v>104.39</v>
      </c>
      <c r="H4" s="11">
        <f t="shared" ref="H4:H67" si="0">RANK(G4,$G:$G)</f>
        <v>1</v>
      </c>
      <c r="I4" s="20" t="s">
        <v>229</v>
      </c>
      <c r="J4" s="21"/>
      <c r="K4" s="21"/>
      <c r="L4" s="21"/>
      <c r="M4" s="22"/>
      <c r="N4" s="19"/>
      <c r="O4" s="19"/>
    </row>
    <row r="5" ht="61" customHeight="1" spans="1:15">
      <c r="A5" s="9">
        <v>2</v>
      </c>
      <c r="B5" s="11">
        <v>23999180</v>
      </c>
      <c r="C5" s="11" t="s">
        <v>26</v>
      </c>
      <c r="D5" s="11">
        <v>93.42</v>
      </c>
      <c r="E5" s="11">
        <v>10</v>
      </c>
      <c r="F5" s="11">
        <v>103.42</v>
      </c>
      <c r="G5" s="11">
        <v>103.42</v>
      </c>
      <c r="H5" s="11">
        <f t="shared" si="0"/>
        <v>2</v>
      </c>
      <c r="I5" s="20" t="s">
        <v>230</v>
      </c>
      <c r="J5" s="21"/>
      <c r="K5" s="21"/>
      <c r="L5" s="21"/>
      <c r="M5" s="22"/>
      <c r="N5" s="19"/>
      <c r="O5" s="19"/>
    </row>
    <row r="6" ht="67" customHeight="1" spans="1:15">
      <c r="A6" s="9">
        <v>3</v>
      </c>
      <c r="B6" s="11">
        <v>23999120</v>
      </c>
      <c r="C6" s="11" t="s">
        <v>18</v>
      </c>
      <c r="D6" s="11">
        <v>92.55</v>
      </c>
      <c r="E6" s="11">
        <v>10</v>
      </c>
      <c r="F6" s="11">
        <v>102.55</v>
      </c>
      <c r="G6" s="11">
        <v>102.55</v>
      </c>
      <c r="H6" s="11">
        <f t="shared" si="0"/>
        <v>3</v>
      </c>
      <c r="I6" s="23" t="s">
        <v>231</v>
      </c>
      <c r="J6" s="24"/>
      <c r="K6" s="24"/>
      <c r="L6" s="24"/>
      <c r="M6" s="25"/>
      <c r="N6" s="19"/>
      <c r="O6" s="19"/>
    </row>
    <row r="7" s="2" customFormat="1" ht="100" customHeight="1" spans="1:15">
      <c r="A7" s="9">
        <v>4</v>
      </c>
      <c r="B7" s="11">
        <v>23999139</v>
      </c>
      <c r="C7" s="11" t="s">
        <v>23</v>
      </c>
      <c r="D7" s="11">
        <v>92.45</v>
      </c>
      <c r="E7" s="11">
        <v>10</v>
      </c>
      <c r="F7" s="11">
        <v>102.45</v>
      </c>
      <c r="G7" s="11">
        <v>102.45</v>
      </c>
      <c r="H7" s="11">
        <f t="shared" si="0"/>
        <v>4</v>
      </c>
      <c r="I7" s="65" t="s">
        <v>232</v>
      </c>
      <c r="J7" s="66"/>
      <c r="K7" s="66"/>
      <c r="L7" s="66"/>
      <c r="M7" s="67"/>
      <c r="N7" s="19"/>
      <c r="O7" s="19"/>
    </row>
    <row r="8" s="2" customFormat="1" ht="76" customHeight="1" spans="1:15">
      <c r="A8" s="9">
        <v>5</v>
      </c>
      <c r="B8" s="11">
        <v>23999061</v>
      </c>
      <c r="C8" s="11" t="s">
        <v>20</v>
      </c>
      <c r="D8" s="11">
        <v>91.67</v>
      </c>
      <c r="E8" s="11">
        <v>10</v>
      </c>
      <c r="F8" s="11">
        <f>D8+E8</f>
        <v>101.67</v>
      </c>
      <c r="G8" s="11">
        <f>D8+E8</f>
        <v>101.67</v>
      </c>
      <c r="H8" s="11">
        <f t="shared" si="0"/>
        <v>5</v>
      </c>
      <c r="I8" s="20" t="s">
        <v>233</v>
      </c>
      <c r="J8" s="21"/>
      <c r="K8" s="21"/>
      <c r="L8" s="21"/>
      <c r="M8" s="22"/>
      <c r="N8" s="19"/>
      <c r="O8" s="19"/>
    </row>
    <row r="9" ht="84" customHeight="1" spans="1:15">
      <c r="A9" s="9">
        <v>6</v>
      </c>
      <c r="B9" s="11">
        <v>23180044</v>
      </c>
      <c r="C9" s="11" t="s">
        <v>24</v>
      </c>
      <c r="D9" s="11">
        <v>89.77</v>
      </c>
      <c r="E9" s="11">
        <v>10</v>
      </c>
      <c r="F9" s="11">
        <v>99.77</v>
      </c>
      <c r="G9" s="11">
        <v>99.77</v>
      </c>
      <c r="H9" s="11">
        <f t="shared" si="0"/>
        <v>6</v>
      </c>
      <c r="I9" s="26" t="s">
        <v>234</v>
      </c>
      <c r="J9" s="27"/>
      <c r="K9" s="27"/>
      <c r="L9" s="27"/>
      <c r="M9" s="28"/>
      <c r="N9" s="19"/>
      <c r="O9" s="19"/>
    </row>
    <row r="10" s="2" customFormat="1" ht="72" customHeight="1" spans="1:15">
      <c r="A10" s="9">
        <v>7</v>
      </c>
      <c r="B10" s="11">
        <v>23999183</v>
      </c>
      <c r="C10" s="11" t="s">
        <v>30</v>
      </c>
      <c r="D10" s="11">
        <v>87.97</v>
      </c>
      <c r="E10" s="11">
        <v>10</v>
      </c>
      <c r="F10" s="11">
        <f>D10+E10</f>
        <v>97.97</v>
      </c>
      <c r="G10" s="11">
        <f>D10+E10</f>
        <v>97.97</v>
      </c>
      <c r="H10" s="11">
        <f t="shared" si="0"/>
        <v>7</v>
      </c>
      <c r="I10" s="20" t="s">
        <v>235</v>
      </c>
      <c r="J10" s="21"/>
      <c r="K10" s="21"/>
      <c r="L10" s="21"/>
      <c r="M10" s="22"/>
      <c r="N10" s="19"/>
      <c r="O10" s="19"/>
    </row>
    <row r="11" ht="29" customHeight="1" spans="1:15">
      <c r="A11" s="9">
        <v>8</v>
      </c>
      <c r="B11" s="11">
        <v>23182026</v>
      </c>
      <c r="C11" s="11" t="s">
        <v>21</v>
      </c>
      <c r="D11" s="11">
        <v>91.75</v>
      </c>
      <c r="E11" s="11">
        <v>6</v>
      </c>
      <c r="F11" s="11">
        <v>97.75</v>
      </c>
      <c r="G11" s="11">
        <v>97.75</v>
      </c>
      <c r="H11" s="11">
        <f t="shared" si="0"/>
        <v>8</v>
      </c>
      <c r="I11" s="16" t="s">
        <v>236</v>
      </c>
      <c r="J11" s="17"/>
      <c r="K11" s="17"/>
      <c r="L11" s="17"/>
      <c r="M11" s="18"/>
      <c r="N11" s="19"/>
      <c r="O11" s="19"/>
    </row>
    <row r="12" s="2" customFormat="1" ht="91" customHeight="1" spans="1:15">
      <c r="A12" s="9">
        <v>9</v>
      </c>
      <c r="B12" s="11">
        <v>23999131</v>
      </c>
      <c r="C12" s="11" t="s">
        <v>29</v>
      </c>
      <c r="D12" s="11">
        <v>88.56</v>
      </c>
      <c r="E12" s="11">
        <v>8.5</v>
      </c>
      <c r="F12" s="11">
        <v>97.06</v>
      </c>
      <c r="G12" s="11">
        <v>97.06</v>
      </c>
      <c r="H12" s="11">
        <f t="shared" si="0"/>
        <v>9</v>
      </c>
      <c r="I12" s="23" t="s">
        <v>237</v>
      </c>
      <c r="J12" s="24"/>
      <c r="K12" s="24"/>
      <c r="L12" s="24"/>
      <c r="M12" s="25"/>
      <c r="N12" s="19"/>
      <c r="O12" s="19"/>
    </row>
    <row r="13" ht="104" customHeight="1" spans="1:15">
      <c r="A13" s="9">
        <v>10</v>
      </c>
      <c r="B13" s="11">
        <v>23999011</v>
      </c>
      <c r="C13" s="11" t="s">
        <v>27</v>
      </c>
      <c r="D13" s="11">
        <v>85.4</v>
      </c>
      <c r="E13" s="11">
        <v>10</v>
      </c>
      <c r="F13" s="11">
        <v>95.4</v>
      </c>
      <c r="G13" s="11">
        <v>95.4</v>
      </c>
      <c r="H13" s="11">
        <f t="shared" si="0"/>
        <v>10</v>
      </c>
      <c r="I13" s="20" t="s">
        <v>238</v>
      </c>
      <c r="J13" s="21"/>
      <c r="K13" s="21"/>
      <c r="L13" s="21"/>
      <c r="M13" s="22"/>
      <c r="N13" s="19"/>
      <c r="O13" s="19"/>
    </row>
    <row r="14" ht="45" customHeight="1" spans="1:15">
      <c r="A14" s="9">
        <v>11</v>
      </c>
      <c r="B14" s="11">
        <v>23999148</v>
      </c>
      <c r="C14" s="11" t="s">
        <v>31</v>
      </c>
      <c r="D14" s="11">
        <v>88.45</v>
      </c>
      <c r="E14" s="11">
        <v>6</v>
      </c>
      <c r="F14" s="11">
        <v>94.45</v>
      </c>
      <c r="G14" s="11">
        <v>94.45</v>
      </c>
      <c r="H14" s="11">
        <f t="shared" si="0"/>
        <v>11</v>
      </c>
      <c r="I14" s="23" t="s">
        <v>239</v>
      </c>
      <c r="J14" s="24"/>
      <c r="K14" s="24"/>
      <c r="L14" s="24"/>
      <c r="M14" s="25"/>
      <c r="N14" s="19"/>
      <c r="O14" s="19"/>
    </row>
    <row r="15" ht="61" customHeight="1" spans="1:15">
      <c r="A15" s="9">
        <v>12</v>
      </c>
      <c r="B15" s="11">
        <v>23999160</v>
      </c>
      <c r="C15" s="11" t="s">
        <v>32</v>
      </c>
      <c r="D15" s="11">
        <v>88.39</v>
      </c>
      <c r="E15" s="11">
        <v>6</v>
      </c>
      <c r="F15" s="11">
        <v>94.39</v>
      </c>
      <c r="G15" s="11">
        <v>94.39</v>
      </c>
      <c r="H15" s="11">
        <f t="shared" si="0"/>
        <v>12</v>
      </c>
      <c r="I15" s="26" t="s">
        <v>240</v>
      </c>
      <c r="J15" s="27"/>
      <c r="K15" s="27"/>
      <c r="L15" s="27"/>
      <c r="M15" s="28"/>
      <c r="N15" s="19"/>
      <c r="O15" s="19"/>
    </row>
    <row r="16" ht="91" customHeight="1" spans="1:15">
      <c r="A16" s="9">
        <v>13</v>
      </c>
      <c r="B16" s="11">
        <v>23201112</v>
      </c>
      <c r="C16" s="11" t="s">
        <v>34</v>
      </c>
      <c r="D16" s="11">
        <v>84.26</v>
      </c>
      <c r="E16" s="11">
        <v>8.5</v>
      </c>
      <c r="F16" s="11">
        <v>92.76</v>
      </c>
      <c r="G16" s="11">
        <v>92.76</v>
      </c>
      <c r="H16" s="11">
        <f t="shared" si="0"/>
        <v>13</v>
      </c>
      <c r="I16" s="23" t="s">
        <v>241</v>
      </c>
      <c r="J16" s="24"/>
      <c r="K16" s="24"/>
      <c r="L16" s="24"/>
      <c r="M16" s="25"/>
      <c r="N16" s="19"/>
      <c r="O16" s="19"/>
    </row>
    <row r="17" ht="97" customHeight="1" spans="1:15">
      <c r="A17" s="9">
        <v>14</v>
      </c>
      <c r="B17" s="11">
        <v>23999058</v>
      </c>
      <c r="C17" s="11" t="s">
        <v>37</v>
      </c>
      <c r="D17" s="11">
        <v>82.72</v>
      </c>
      <c r="E17" s="11">
        <v>10</v>
      </c>
      <c r="F17" s="11">
        <v>92.72</v>
      </c>
      <c r="G17" s="11">
        <v>92.72</v>
      </c>
      <c r="H17" s="11">
        <f t="shared" si="0"/>
        <v>14</v>
      </c>
      <c r="I17" s="68" t="s">
        <v>242</v>
      </c>
      <c r="J17" s="69"/>
      <c r="K17" s="69"/>
      <c r="L17" s="69"/>
      <c r="M17" s="70"/>
      <c r="N17" s="19"/>
      <c r="O17" s="19"/>
    </row>
    <row r="18" ht="125" customHeight="1" spans="1:15">
      <c r="A18" s="9">
        <v>15</v>
      </c>
      <c r="B18" s="11">
        <v>23999104</v>
      </c>
      <c r="C18" s="11" t="s">
        <v>36</v>
      </c>
      <c r="D18" s="11">
        <v>81.41</v>
      </c>
      <c r="E18" s="11">
        <v>9</v>
      </c>
      <c r="F18" s="11">
        <v>90.41</v>
      </c>
      <c r="G18" s="11">
        <v>90.41</v>
      </c>
      <c r="H18" s="11">
        <f t="shared" si="0"/>
        <v>15</v>
      </c>
      <c r="I18" s="71" t="s">
        <v>243</v>
      </c>
      <c r="J18" s="72"/>
      <c r="K18" s="72"/>
      <c r="L18" s="72"/>
      <c r="M18" s="73"/>
      <c r="N18" s="19"/>
      <c r="O18" s="19"/>
    </row>
    <row r="19" s="2" customFormat="1" ht="162" customHeight="1" spans="1:15">
      <c r="A19" s="9">
        <v>16</v>
      </c>
      <c r="B19" s="11">
        <v>23999170</v>
      </c>
      <c r="C19" s="11" t="s">
        <v>35</v>
      </c>
      <c r="D19" s="11">
        <v>79.69</v>
      </c>
      <c r="E19" s="11">
        <v>10</v>
      </c>
      <c r="F19" s="11">
        <v>89.69</v>
      </c>
      <c r="G19" s="11">
        <v>89.69</v>
      </c>
      <c r="H19" s="11">
        <f t="shared" si="0"/>
        <v>16</v>
      </c>
      <c r="I19" s="20" t="s">
        <v>244</v>
      </c>
      <c r="J19" s="21"/>
      <c r="K19" s="21"/>
      <c r="L19" s="21"/>
      <c r="M19" s="22"/>
      <c r="N19" s="19"/>
      <c r="O19" s="19"/>
    </row>
    <row r="20" ht="129" customHeight="1" spans="1:15">
      <c r="A20" s="9">
        <v>17</v>
      </c>
      <c r="B20" s="11">
        <v>23999175</v>
      </c>
      <c r="C20" s="11" t="s">
        <v>28</v>
      </c>
      <c r="D20" s="11">
        <v>83.99</v>
      </c>
      <c r="E20" s="11">
        <v>5.5</v>
      </c>
      <c r="F20" s="11">
        <v>89.49</v>
      </c>
      <c r="G20" s="11">
        <v>89.49</v>
      </c>
      <c r="H20" s="11">
        <f t="shared" si="0"/>
        <v>17</v>
      </c>
      <c r="I20" s="74" t="s">
        <v>245</v>
      </c>
      <c r="J20" s="75"/>
      <c r="K20" s="75"/>
      <c r="L20" s="75"/>
      <c r="M20" s="76"/>
      <c r="N20" s="19"/>
      <c r="O20" s="19"/>
    </row>
    <row r="21" ht="41" customHeight="1" spans="1:15">
      <c r="A21" s="9">
        <v>18</v>
      </c>
      <c r="B21" s="11">
        <v>23999140</v>
      </c>
      <c r="C21" s="11" t="s">
        <v>38</v>
      </c>
      <c r="D21" s="11">
        <v>86.33</v>
      </c>
      <c r="E21" s="11">
        <v>3</v>
      </c>
      <c r="F21" s="11">
        <v>89.33</v>
      </c>
      <c r="G21" s="11">
        <v>89.33</v>
      </c>
      <c r="H21" s="11">
        <f t="shared" si="0"/>
        <v>18</v>
      </c>
      <c r="I21" s="20" t="s">
        <v>246</v>
      </c>
      <c r="J21" s="21"/>
      <c r="K21" s="21"/>
      <c r="L21" s="21"/>
      <c r="M21" s="22"/>
      <c r="N21" s="19"/>
      <c r="O21" s="19"/>
    </row>
    <row r="22" ht="97" customHeight="1" spans="1:15">
      <c r="A22" s="9">
        <v>19</v>
      </c>
      <c r="B22" s="11">
        <v>23999086</v>
      </c>
      <c r="C22" s="11" t="s">
        <v>43</v>
      </c>
      <c r="D22" s="11">
        <v>80.24</v>
      </c>
      <c r="E22" s="11">
        <v>9</v>
      </c>
      <c r="F22" s="11">
        <f>D22+E22</f>
        <v>89.24</v>
      </c>
      <c r="G22" s="11">
        <f>D22+E22</f>
        <v>89.24</v>
      </c>
      <c r="H22" s="11">
        <f t="shared" si="0"/>
        <v>19</v>
      </c>
      <c r="I22" s="20" t="s">
        <v>247</v>
      </c>
      <c r="J22" s="21"/>
      <c r="K22" s="21"/>
      <c r="L22" s="21"/>
      <c r="M22" s="22"/>
      <c r="N22" s="19"/>
      <c r="O22" s="19"/>
    </row>
    <row r="23" ht="26" customHeight="1" spans="1:15">
      <c r="A23" s="9">
        <v>20</v>
      </c>
      <c r="B23" s="11">
        <v>23999134</v>
      </c>
      <c r="C23" s="11" t="s">
        <v>41</v>
      </c>
      <c r="D23" s="11">
        <v>87.77</v>
      </c>
      <c r="E23" s="11">
        <v>0</v>
      </c>
      <c r="F23" s="11">
        <v>87.77</v>
      </c>
      <c r="G23" s="11">
        <v>87.77</v>
      </c>
      <c r="H23" s="11">
        <f t="shared" si="0"/>
        <v>20</v>
      </c>
      <c r="I23" s="26" t="s">
        <v>25</v>
      </c>
      <c r="J23" s="27"/>
      <c r="K23" s="27"/>
      <c r="L23" s="27"/>
      <c r="M23" s="28"/>
      <c r="N23" s="19"/>
      <c r="O23" s="19"/>
    </row>
    <row r="24" ht="59" customHeight="1" spans="1:15">
      <c r="A24" s="9">
        <v>21</v>
      </c>
      <c r="B24" s="11">
        <v>23999114</v>
      </c>
      <c r="C24" s="11" t="s">
        <v>49</v>
      </c>
      <c r="D24" s="11">
        <v>87.59</v>
      </c>
      <c r="E24" s="11">
        <v>0</v>
      </c>
      <c r="F24" s="11">
        <v>87.59</v>
      </c>
      <c r="G24" s="11">
        <v>87.59</v>
      </c>
      <c r="H24" s="11">
        <f t="shared" si="0"/>
        <v>21</v>
      </c>
      <c r="I24" s="26" t="s">
        <v>25</v>
      </c>
      <c r="J24" s="27"/>
      <c r="K24" s="27"/>
      <c r="L24" s="27"/>
      <c r="M24" s="28"/>
      <c r="N24" s="19"/>
      <c r="O24" s="19"/>
    </row>
    <row r="25" ht="45" customHeight="1" spans="1:15">
      <c r="A25" s="9">
        <v>22</v>
      </c>
      <c r="B25" s="11">
        <v>23999128</v>
      </c>
      <c r="C25" s="11" t="s">
        <v>45</v>
      </c>
      <c r="D25" s="11">
        <v>87</v>
      </c>
      <c r="E25" s="11">
        <v>0</v>
      </c>
      <c r="F25" s="11">
        <v>87</v>
      </c>
      <c r="G25" s="11">
        <v>87</v>
      </c>
      <c r="H25" s="11">
        <f t="shared" si="0"/>
        <v>22</v>
      </c>
      <c r="I25" s="26" t="s">
        <v>25</v>
      </c>
      <c r="J25" s="27"/>
      <c r="K25" s="27"/>
      <c r="L25" s="27"/>
      <c r="M25" s="28"/>
      <c r="N25" s="19"/>
      <c r="O25" s="19"/>
    </row>
    <row r="26" ht="45" customHeight="1" spans="1:15">
      <c r="A26" s="9">
        <v>23</v>
      </c>
      <c r="B26" s="11">
        <v>23999156</v>
      </c>
      <c r="C26" s="11" t="s">
        <v>40</v>
      </c>
      <c r="D26" s="11">
        <v>86.71</v>
      </c>
      <c r="E26" s="11">
        <v>0</v>
      </c>
      <c r="F26" s="11">
        <f t="shared" ref="F26:F31" si="1">D26+E26</f>
        <v>86.71</v>
      </c>
      <c r="G26" s="11">
        <f t="shared" ref="G26:G31" si="2">D26+E26</f>
        <v>86.71</v>
      </c>
      <c r="H26" s="11">
        <f t="shared" si="0"/>
        <v>23</v>
      </c>
      <c r="I26" s="26" t="s">
        <v>25</v>
      </c>
      <c r="J26" s="27"/>
      <c r="K26" s="27"/>
      <c r="L26" s="27"/>
      <c r="M26" s="28"/>
      <c r="N26" s="19"/>
      <c r="O26" s="19"/>
    </row>
    <row r="27" ht="86" customHeight="1" spans="1:15">
      <c r="A27" s="9">
        <v>24</v>
      </c>
      <c r="B27" s="11">
        <v>23999024</v>
      </c>
      <c r="C27" s="11" t="s">
        <v>44</v>
      </c>
      <c r="D27" s="11">
        <v>76.42</v>
      </c>
      <c r="E27" s="11">
        <v>10</v>
      </c>
      <c r="F27" s="11">
        <v>86.42</v>
      </c>
      <c r="G27" s="11">
        <v>86.42</v>
      </c>
      <c r="H27" s="11">
        <f t="shared" si="0"/>
        <v>24</v>
      </c>
      <c r="I27" s="26" t="s">
        <v>248</v>
      </c>
      <c r="J27" s="27"/>
      <c r="K27" s="27"/>
      <c r="L27" s="27"/>
      <c r="M27" s="28"/>
      <c r="N27" s="19"/>
      <c r="O27" s="19"/>
    </row>
    <row r="28" s="2" customFormat="1" ht="37" customHeight="1" spans="1:15">
      <c r="A28" s="9">
        <v>25</v>
      </c>
      <c r="B28" s="11">
        <v>23999146</v>
      </c>
      <c r="C28" s="11" t="s">
        <v>46</v>
      </c>
      <c r="D28" s="11">
        <v>86.31</v>
      </c>
      <c r="E28" s="11">
        <v>0</v>
      </c>
      <c r="F28" s="11">
        <f t="shared" si="1"/>
        <v>86.31</v>
      </c>
      <c r="G28" s="11">
        <f t="shared" si="2"/>
        <v>86.31</v>
      </c>
      <c r="H28" s="11">
        <f t="shared" si="0"/>
        <v>25</v>
      </c>
      <c r="I28" s="26" t="s">
        <v>25</v>
      </c>
      <c r="J28" s="27"/>
      <c r="K28" s="27"/>
      <c r="L28" s="27"/>
      <c r="M28" s="28"/>
      <c r="N28" s="19"/>
      <c r="O28" s="19"/>
    </row>
    <row r="29" ht="45" customHeight="1" spans="1:15">
      <c r="A29" s="9">
        <v>26</v>
      </c>
      <c r="B29" s="11">
        <v>23999051</v>
      </c>
      <c r="C29" s="11" t="s">
        <v>42</v>
      </c>
      <c r="D29" s="11">
        <v>85.35</v>
      </c>
      <c r="E29" s="11">
        <v>0.5</v>
      </c>
      <c r="F29" s="11">
        <v>85.85</v>
      </c>
      <c r="G29" s="11">
        <v>85.85</v>
      </c>
      <c r="H29" s="11">
        <f t="shared" si="0"/>
        <v>26</v>
      </c>
      <c r="I29" s="23" t="s">
        <v>249</v>
      </c>
      <c r="J29" s="24"/>
      <c r="K29" s="24"/>
      <c r="L29" s="24"/>
      <c r="M29" s="25"/>
      <c r="N29" s="19"/>
      <c r="O29" s="19"/>
    </row>
    <row r="30" s="2" customFormat="1" ht="45" customHeight="1" spans="1:15">
      <c r="A30" s="9">
        <v>27</v>
      </c>
      <c r="B30" s="11">
        <v>23180038</v>
      </c>
      <c r="C30" s="11" t="s">
        <v>53</v>
      </c>
      <c r="D30" s="11">
        <v>85.72</v>
      </c>
      <c r="E30" s="11">
        <v>0</v>
      </c>
      <c r="F30" s="11">
        <v>85.72</v>
      </c>
      <c r="G30" s="11">
        <v>85.72</v>
      </c>
      <c r="H30" s="11">
        <f t="shared" si="0"/>
        <v>27</v>
      </c>
      <c r="I30" s="77" t="s">
        <v>25</v>
      </c>
      <c r="J30" s="77"/>
      <c r="K30" s="77"/>
      <c r="L30" s="77"/>
      <c r="M30" s="78"/>
      <c r="N30" s="19"/>
      <c r="O30" s="19"/>
    </row>
    <row r="31" ht="45" customHeight="1" spans="1:15">
      <c r="A31" s="9">
        <v>28</v>
      </c>
      <c r="B31" s="11">
        <v>23999010</v>
      </c>
      <c r="C31" s="11" t="s">
        <v>48</v>
      </c>
      <c r="D31" s="11">
        <v>85.48</v>
      </c>
      <c r="E31" s="11">
        <v>0</v>
      </c>
      <c r="F31" s="11">
        <f t="shared" si="1"/>
        <v>85.48</v>
      </c>
      <c r="G31" s="11">
        <f t="shared" si="2"/>
        <v>85.48</v>
      </c>
      <c r="H31" s="11">
        <f t="shared" si="0"/>
        <v>28</v>
      </c>
      <c r="I31" s="26" t="s">
        <v>25</v>
      </c>
      <c r="J31" s="27"/>
      <c r="K31" s="27"/>
      <c r="L31" s="27"/>
      <c r="M31" s="28"/>
      <c r="N31" s="19"/>
      <c r="O31" s="19"/>
    </row>
    <row r="32" ht="45" customHeight="1" spans="1:15">
      <c r="A32" s="9">
        <v>29</v>
      </c>
      <c r="B32" s="11">
        <v>23999135</v>
      </c>
      <c r="C32" s="11" t="s">
        <v>52</v>
      </c>
      <c r="D32" s="11">
        <v>85.28</v>
      </c>
      <c r="E32" s="11">
        <v>0</v>
      </c>
      <c r="F32" s="11">
        <v>85.28</v>
      </c>
      <c r="G32" s="11">
        <v>85.28</v>
      </c>
      <c r="H32" s="11">
        <f t="shared" si="0"/>
        <v>29</v>
      </c>
      <c r="I32" s="20" t="s">
        <v>25</v>
      </c>
      <c r="J32" s="21"/>
      <c r="K32" s="21"/>
      <c r="L32" s="21"/>
      <c r="M32" s="22"/>
      <c r="N32" s="19"/>
      <c r="O32" s="19"/>
    </row>
    <row r="33" ht="45" customHeight="1" spans="1:15">
      <c r="A33" s="9">
        <v>30</v>
      </c>
      <c r="B33" s="11">
        <v>23999115</v>
      </c>
      <c r="C33" s="11" t="s">
        <v>33</v>
      </c>
      <c r="D33" s="11">
        <v>84.93</v>
      </c>
      <c r="E33" s="11">
        <v>0</v>
      </c>
      <c r="F33" s="11">
        <v>84.93</v>
      </c>
      <c r="G33" s="11">
        <v>84.93</v>
      </c>
      <c r="H33" s="11">
        <f t="shared" si="0"/>
        <v>30</v>
      </c>
      <c r="I33" s="79" t="s">
        <v>25</v>
      </c>
      <c r="J33" s="77"/>
      <c r="K33" s="77"/>
      <c r="L33" s="77"/>
      <c r="M33" s="78"/>
      <c r="N33" s="19"/>
      <c r="O33" s="19"/>
    </row>
    <row r="34" ht="45" customHeight="1" spans="1:15">
      <c r="A34" s="9">
        <v>31</v>
      </c>
      <c r="B34" s="11">
        <v>23999022</v>
      </c>
      <c r="C34" s="11" t="s">
        <v>51</v>
      </c>
      <c r="D34" s="11">
        <v>84.66</v>
      </c>
      <c r="E34" s="11">
        <v>0</v>
      </c>
      <c r="F34" s="11">
        <v>84.66</v>
      </c>
      <c r="G34" s="11">
        <v>84.66</v>
      </c>
      <c r="H34" s="11">
        <f t="shared" si="0"/>
        <v>31</v>
      </c>
      <c r="I34" s="80" t="s">
        <v>25</v>
      </c>
      <c r="J34" s="81"/>
      <c r="K34" s="81"/>
      <c r="L34" s="81"/>
      <c r="M34" s="82"/>
      <c r="N34" s="19"/>
      <c r="O34" s="19"/>
    </row>
    <row r="35" ht="45" customHeight="1" spans="1:15">
      <c r="A35" s="9">
        <v>32</v>
      </c>
      <c r="B35" s="11">
        <v>23999167</v>
      </c>
      <c r="C35" s="11" t="s">
        <v>47</v>
      </c>
      <c r="D35" s="11">
        <v>83.6</v>
      </c>
      <c r="E35" s="11">
        <v>1</v>
      </c>
      <c r="F35" s="11">
        <v>84.6</v>
      </c>
      <c r="G35" s="11">
        <v>84.6</v>
      </c>
      <c r="H35" s="11">
        <f t="shared" si="0"/>
        <v>32</v>
      </c>
      <c r="I35" s="75" t="s">
        <v>250</v>
      </c>
      <c r="J35" s="75"/>
      <c r="K35" s="75"/>
      <c r="L35" s="75"/>
      <c r="M35" s="76"/>
      <c r="N35" s="19"/>
      <c r="O35" s="19"/>
    </row>
    <row r="36" s="2" customFormat="1" ht="62" customHeight="1" spans="1:15">
      <c r="A36" s="9">
        <v>33</v>
      </c>
      <c r="B36" s="11">
        <v>23999189</v>
      </c>
      <c r="C36" s="11" t="s">
        <v>59</v>
      </c>
      <c r="D36" s="11">
        <v>79.37</v>
      </c>
      <c r="E36" s="11">
        <v>4.5</v>
      </c>
      <c r="F36" s="11">
        <v>83.87</v>
      </c>
      <c r="G36" s="11">
        <v>83.87</v>
      </c>
      <c r="H36" s="11">
        <f t="shared" si="0"/>
        <v>33</v>
      </c>
      <c r="I36" s="20" t="s">
        <v>251</v>
      </c>
      <c r="J36" s="21"/>
      <c r="K36" s="21"/>
      <c r="L36" s="21"/>
      <c r="M36" s="22"/>
      <c r="N36" s="19"/>
      <c r="O36" s="19"/>
    </row>
    <row r="37" ht="45" customHeight="1" spans="1:15">
      <c r="A37" s="9">
        <v>34</v>
      </c>
      <c r="B37" s="11">
        <v>2399974</v>
      </c>
      <c r="C37" s="11" t="s">
        <v>50</v>
      </c>
      <c r="D37" s="11">
        <v>79.56</v>
      </c>
      <c r="E37" s="11">
        <v>4</v>
      </c>
      <c r="F37" s="11">
        <f>D37+E37</f>
        <v>83.56</v>
      </c>
      <c r="G37" s="11">
        <f>D37+E37</f>
        <v>83.56</v>
      </c>
      <c r="H37" s="11">
        <f t="shared" si="0"/>
        <v>34</v>
      </c>
      <c r="I37" s="44" t="s">
        <v>252</v>
      </c>
      <c r="J37" s="45"/>
      <c r="K37" s="45"/>
      <c r="L37" s="45"/>
      <c r="M37" s="46"/>
      <c r="N37" s="19"/>
      <c r="O37" s="19"/>
    </row>
    <row r="38" s="2" customFormat="1" ht="45" customHeight="1" spans="1:15">
      <c r="A38" s="9">
        <v>35</v>
      </c>
      <c r="B38" s="11">
        <v>23999111</v>
      </c>
      <c r="C38" s="11" t="s">
        <v>60</v>
      </c>
      <c r="D38" s="11">
        <v>81.29</v>
      </c>
      <c r="E38" s="11">
        <v>2</v>
      </c>
      <c r="F38" s="11">
        <f>D38+E38</f>
        <v>83.29</v>
      </c>
      <c r="G38" s="11">
        <f>D38+E38</f>
        <v>83.29</v>
      </c>
      <c r="H38" s="11">
        <f t="shared" si="0"/>
        <v>35</v>
      </c>
      <c r="I38" s="20" t="s">
        <v>253</v>
      </c>
      <c r="J38" s="21"/>
      <c r="K38" s="21"/>
      <c r="L38" s="21"/>
      <c r="M38" s="22"/>
      <c r="N38" s="19"/>
      <c r="O38" s="19"/>
    </row>
    <row r="39" ht="38" customHeight="1" spans="1:15">
      <c r="A39" s="9">
        <v>36</v>
      </c>
      <c r="B39" s="11">
        <v>23999065</v>
      </c>
      <c r="C39" s="11" t="s">
        <v>61</v>
      </c>
      <c r="D39" s="11">
        <v>82.27</v>
      </c>
      <c r="E39" s="11">
        <v>0.5</v>
      </c>
      <c r="F39" s="11">
        <v>82.77</v>
      </c>
      <c r="G39" s="11">
        <v>82.77</v>
      </c>
      <c r="H39" s="11">
        <f t="shared" si="0"/>
        <v>36</v>
      </c>
      <c r="I39" s="74" t="s">
        <v>254</v>
      </c>
      <c r="J39" s="75"/>
      <c r="K39" s="75"/>
      <c r="L39" s="75"/>
      <c r="M39" s="76"/>
      <c r="N39" s="19"/>
      <c r="O39" s="19"/>
    </row>
    <row r="40" ht="45" customHeight="1" spans="1:15">
      <c r="A40" s="9">
        <v>37</v>
      </c>
      <c r="B40" s="11">
        <v>23999056</v>
      </c>
      <c r="C40" s="11" t="s">
        <v>56</v>
      </c>
      <c r="D40" s="11">
        <v>82.68</v>
      </c>
      <c r="E40" s="11">
        <v>0</v>
      </c>
      <c r="F40" s="11">
        <v>82.68</v>
      </c>
      <c r="G40" s="11">
        <v>82.68</v>
      </c>
      <c r="H40" s="11">
        <f t="shared" si="0"/>
        <v>37</v>
      </c>
      <c r="I40" s="26" t="s">
        <v>25</v>
      </c>
      <c r="J40" s="27"/>
      <c r="K40" s="27"/>
      <c r="L40" s="27"/>
      <c r="M40" s="28"/>
      <c r="N40" s="19"/>
      <c r="O40" s="19"/>
    </row>
    <row r="41" ht="45" customHeight="1" spans="1:15">
      <c r="A41" s="9">
        <v>38</v>
      </c>
      <c r="B41" s="11">
        <v>23999171</v>
      </c>
      <c r="C41" s="11" t="s">
        <v>54</v>
      </c>
      <c r="D41" s="11">
        <v>82.57</v>
      </c>
      <c r="E41" s="11">
        <v>0</v>
      </c>
      <c r="F41" s="11">
        <v>82.57</v>
      </c>
      <c r="G41" s="11">
        <v>82.57</v>
      </c>
      <c r="H41" s="11">
        <f t="shared" si="0"/>
        <v>38</v>
      </c>
      <c r="I41" s="53" t="s">
        <v>25</v>
      </c>
      <c r="J41" s="54"/>
      <c r="K41" s="54"/>
      <c r="L41" s="54"/>
      <c r="M41" s="55"/>
      <c r="N41" s="19"/>
      <c r="O41" s="19"/>
    </row>
    <row r="42" ht="45" customHeight="1" spans="1:15">
      <c r="A42" s="9">
        <v>39</v>
      </c>
      <c r="B42" s="11">
        <v>23999062</v>
      </c>
      <c r="C42" s="11" t="s">
        <v>67</v>
      </c>
      <c r="D42" s="11">
        <v>82.47</v>
      </c>
      <c r="E42" s="11">
        <v>0</v>
      </c>
      <c r="F42" s="11">
        <v>82.47</v>
      </c>
      <c r="G42" s="11">
        <v>82.47</v>
      </c>
      <c r="H42" s="11">
        <f t="shared" si="0"/>
        <v>39</v>
      </c>
      <c r="I42" s="80" t="s">
        <v>25</v>
      </c>
      <c r="J42" s="81"/>
      <c r="K42" s="81"/>
      <c r="L42" s="81"/>
      <c r="M42" s="82"/>
      <c r="N42" s="19"/>
      <c r="O42" s="19"/>
    </row>
    <row r="43" ht="45" customHeight="1" spans="1:15">
      <c r="A43" s="9">
        <v>40</v>
      </c>
      <c r="B43" s="11">
        <v>23999159</v>
      </c>
      <c r="C43" s="11" t="s">
        <v>39</v>
      </c>
      <c r="D43" s="11">
        <v>81.29</v>
      </c>
      <c r="E43" s="11">
        <v>1</v>
      </c>
      <c r="F43" s="11">
        <v>82.29</v>
      </c>
      <c r="G43" s="11">
        <v>82.29</v>
      </c>
      <c r="H43" s="11">
        <f t="shared" si="0"/>
        <v>40</v>
      </c>
      <c r="I43" s="74" t="s">
        <v>255</v>
      </c>
      <c r="J43" s="75"/>
      <c r="K43" s="75"/>
      <c r="L43" s="75"/>
      <c r="M43" s="76"/>
      <c r="N43" s="19"/>
      <c r="O43" s="19"/>
    </row>
    <row r="44" ht="66" customHeight="1" spans="1:15">
      <c r="A44" s="9">
        <v>41</v>
      </c>
      <c r="B44" s="11">
        <v>23999066</v>
      </c>
      <c r="C44" s="11" t="s">
        <v>64</v>
      </c>
      <c r="D44" s="11">
        <v>74.07</v>
      </c>
      <c r="E44" s="11">
        <v>8</v>
      </c>
      <c r="F44" s="11">
        <f>D44+E44</f>
        <v>82.07</v>
      </c>
      <c r="G44" s="11">
        <f>D44+E44</f>
        <v>82.07</v>
      </c>
      <c r="H44" s="11">
        <f t="shared" si="0"/>
        <v>41</v>
      </c>
      <c r="I44" s="21" t="s">
        <v>256</v>
      </c>
      <c r="J44" s="21"/>
      <c r="K44" s="21"/>
      <c r="L44" s="21"/>
      <c r="M44" s="22"/>
      <c r="N44" s="19"/>
      <c r="O44" s="19"/>
    </row>
    <row r="45" ht="45" customHeight="1" spans="1:15">
      <c r="A45" s="9">
        <v>42</v>
      </c>
      <c r="B45" s="11">
        <v>23999105</v>
      </c>
      <c r="C45" s="11" t="s">
        <v>55</v>
      </c>
      <c r="D45" s="11">
        <v>81.91</v>
      </c>
      <c r="E45" s="11">
        <v>0</v>
      </c>
      <c r="F45" s="11">
        <v>81.91</v>
      </c>
      <c r="G45" s="11">
        <v>81.91</v>
      </c>
      <c r="H45" s="11">
        <f t="shared" si="0"/>
        <v>42</v>
      </c>
      <c r="I45" s="79" t="s">
        <v>25</v>
      </c>
      <c r="J45" s="77"/>
      <c r="K45" s="77"/>
      <c r="L45" s="77"/>
      <c r="M45" s="78"/>
      <c r="N45" s="19"/>
      <c r="O45" s="19"/>
    </row>
    <row r="46" s="2" customFormat="1" ht="45" customHeight="1" spans="1:15">
      <c r="A46" s="9">
        <v>43</v>
      </c>
      <c r="B46" s="11">
        <v>23999157</v>
      </c>
      <c r="C46" s="11" t="s">
        <v>58</v>
      </c>
      <c r="D46" s="11">
        <v>80.28</v>
      </c>
      <c r="E46" s="11">
        <v>1</v>
      </c>
      <c r="F46" s="11">
        <v>81.28</v>
      </c>
      <c r="G46" s="11">
        <v>81.28</v>
      </c>
      <c r="H46" s="11">
        <f t="shared" si="0"/>
        <v>43</v>
      </c>
      <c r="I46" s="20" t="s">
        <v>257</v>
      </c>
      <c r="J46" s="21"/>
      <c r="K46" s="21"/>
      <c r="L46" s="21"/>
      <c r="M46" s="22"/>
      <c r="N46" s="19"/>
      <c r="O46" s="19"/>
    </row>
    <row r="47" s="2" customFormat="1" ht="45" customHeight="1" spans="1:15">
      <c r="A47" s="9">
        <v>44</v>
      </c>
      <c r="B47" s="11">
        <v>23999088</v>
      </c>
      <c r="C47" s="11" t="s">
        <v>72</v>
      </c>
      <c r="D47" s="11">
        <v>75.11</v>
      </c>
      <c r="E47" s="11">
        <v>6</v>
      </c>
      <c r="F47" s="11">
        <v>81.11</v>
      </c>
      <c r="G47" s="11">
        <v>81.11</v>
      </c>
      <c r="H47" s="11">
        <f t="shared" si="0"/>
        <v>44</v>
      </c>
      <c r="I47" s="23" t="s">
        <v>258</v>
      </c>
      <c r="J47" s="24"/>
      <c r="K47" s="24"/>
      <c r="L47" s="24"/>
      <c r="M47" s="25"/>
      <c r="N47" s="19"/>
      <c r="O47" s="19"/>
    </row>
    <row r="48" ht="45" customHeight="1" spans="1:15">
      <c r="A48" s="9">
        <v>45</v>
      </c>
      <c r="B48" s="11">
        <v>23999198</v>
      </c>
      <c r="C48" s="11" t="s">
        <v>76</v>
      </c>
      <c r="D48" s="11">
        <v>80.8</v>
      </c>
      <c r="E48" s="11">
        <v>0</v>
      </c>
      <c r="F48" s="11">
        <v>80.8</v>
      </c>
      <c r="G48" s="11">
        <v>80.8</v>
      </c>
      <c r="H48" s="11">
        <f t="shared" si="0"/>
        <v>45</v>
      </c>
      <c r="I48" s="26" t="s">
        <v>25</v>
      </c>
      <c r="J48" s="27"/>
      <c r="K48" s="27"/>
      <c r="L48" s="27"/>
      <c r="M48" s="28"/>
      <c r="N48" s="19"/>
      <c r="O48" s="19"/>
    </row>
    <row r="49" s="2" customFormat="1" ht="45" customHeight="1" spans="1:15">
      <c r="A49" s="9">
        <v>46</v>
      </c>
      <c r="B49" s="11">
        <v>23999094</v>
      </c>
      <c r="C49" s="11" t="s">
        <v>73</v>
      </c>
      <c r="D49" s="11">
        <v>78.68</v>
      </c>
      <c r="E49" s="11">
        <v>2</v>
      </c>
      <c r="F49" s="11">
        <v>80.68</v>
      </c>
      <c r="G49" s="11">
        <v>80.68</v>
      </c>
      <c r="H49" s="11">
        <f t="shared" si="0"/>
        <v>46</v>
      </c>
      <c r="I49" s="20" t="s">
        <v>259</v>
      </c>
      <c r="J49" s="21"/>
      <c r="K49" s="21"/>
      <c r="L49" s="21"/>
      <c r="M49" s="22"/>
      <c r="N49" s="19"/>
      <c r="O49" s="19"/>
    </row>
    <row r="50" s="2" customFormat="1" ht="45" customHeight="1" spans="1:15">
      <c r="A50" s="9">
        <v>47</v>
      </c>
      <c r="B50" s="11">
        <v>23999144</v>
      </c>
      <c r="C50" s="11" t="s">
        <v>71</v>
      </c>
      <c r="D50" s="11">
        <v>75.82</v>
      </c>
      <c r="E50" s="11">
        <v>4.5</v>
      </c>
      <c r="F50" s="11">
        <v>80.32</v>
      </c>
      <c r="G50" s="11">
        <v>80.32</v>
      </c>
      <c r="H50" s="11">
        <f t="shared" si="0"/>
        <v>47</v>
      </c>
      <c r="I50" s="83" t="s">
        <v>260</v>
      </c>
      <c r="J50" s="84"/>
      <c r="K50" s="84"/>
      <c r="L50" s="84"/>
      <c r="M50" s="85"/>
      <c r="N50" s="19"/>
      <c r="O50" s="19"/>
    </row>
    <row r="51" ht="45" customHeight="1" spans="1:15">
      <c r="A51" s="9">
        <v>48</v>
      </c>
      <c r="B51" s="11">
        <v>23999125</v>
      </c>
      <c r="C51" s="11" t="s">
        <v>75</v>
      </c>
      <c r="D51" s="11">
        <v>80.26</v>
      </c>
      <c r="E51" s="11">
        <v>0</v>
      </c>
      <c r="F51" s="11">
        <v>80.26</v>
      </c>
      <c r="G51" s="11">
        <v>80.26</v>
      </c>
      <c r="H51" s="11">
        <f t="shared" si="0"/>
        <v>48</v>
      </c>
      <c r="I51" s="26" t="s">
        <v>25</v>
      </c>
      <c r="J51" s="27"/>
      <c r="K51" s="27"/>
      <c r="L51" s="27"/>
      <c r="M51" s="28"/>
      <c r="N51" s="19"/>
      <c r="O51" s="19"/>
    </row>
    <row r="52" s="2" customFormat="1" ht="45" customHeight="1" spans="1:15">
      <c r="A52" s="9">
        <v>49</v>
      </c>
      <c r="B52" s="11">
        <v>23999164</v>
      </c>
      <c r="C52" s="11" t="s">
        <v>68</v>
      </c>
      <c r="D52" s="11">
        <v>79.72</v>
      </c>
      <c r="E52" s="11">
        <v>0.5</v>
      </c>
      <c r="F52" s="11">
        <v>80.22</v>
      </c>
      <c r="G52" s="11">
        <v>80.22</v>
      </c>
      <c r="H52" s="11">
        <f t="shared" si="0"/>
        <v>49</v>
      </c>
      <c r="I52" s="26" t="s">
        <v>261</v>
      </c>
      <c r="J52" s="27"/>
      <c r="K52" s="27"/>
      <c r="L52" s="27"/>
      <c r="M52" s="28"/>
      <c r="N52" s="19"/>
      <c r="O52" s="19"/>
    </row>
    <row r="53" ht="45" customHeight="1" spans="1:15">
      <c r="A53" s="9">
        <v>50</v>
      </c>
      <c r="B53" s="11">
        <v>23999121</v>
      </c>
      <c r="C53" s="11" t="s">
        <v>57</v>
      </c>
      <c r="D53" s="11">
        <v>80.01</v>
      </c>
      <c r="E53" s="11"/>
      <c r="F53" s="11">
        <f>D53+E53</f>
        <v>80.01</v>
      </c>
      <c r="G53" s="11">
        <f>D53+E53</f>
        <v>80.01</v>
      </c>
      <c r="H53" s="11">
        <f t="shared" si="0"/>
        <v>50</v>
      </c>
      <c r="I53" s="26" t="s">
        <v>25</v>
      </c>
      <c r="J53" s="27"/>
      <c r="K53" s="27"/>
      <c r="L53" s="27"/>
      <c r="M53" s="28"/>
      <c r="N53" s="19"/>
      <c r="O53" s="19"/>
    </row>
    <row r="54" ht="45" customHeight="1" spans="1:15">
      <c r="A54" s="9">
        <v>51</v>
      </c>
      <c r="B54" s="11">
        <v>23999081</v>
      </c>
      <c r="C54" s="11" t="s">
        <v>66</v>
      </c>
      <c r="D54" s="11">
        <v>79.84</v>
      </c>
      <c r="E54" s="11">
        <v>0</v>
      </c>
      <c r="F54" s="11">
        <v>79.84</v>
      </c>
      <c r="G54" s="11">
        <v>79.84</v>
      </c>
      <c r="H54" s="11">
        <f t="shared" si="0"/>
        <v>51</v>
      </c>
      <c r="I54" s="26" t="s">
        <v>25</v>
      </c>
      <c r="J54" s="27"/>
      <c r="K54" s="27"/>
      <c r="L54" s="27"/>
      <c r="M54" s="28"/>
      <c r="N54" s="19"/>
      <c r="O54" s="19"/>
    </row>
    <row r="55" ht="45" customHeight="1" spans="1:15">
      <c r="A55" s="9">
        <v>52</v>
      </c>
      <c r="B55" s="11">
        <v>23999078</v>
      </c>
      <c r="C55" s="11" t="s">
        <v>80</v>
      </c>
      <c r="D55" s="11">
        <v>79.55</v>
      </c>
      <c r="E55" s="11">
        <v>0</v>
      </c>
      <c r="F55" s="11">
        <v>79.55</v>
      </c>
      <c r="G55" s="11">
        <v>79.55</v>
      </c>
      <c r="H55" s="11">
        <f t="shared" si="0"/>
        <v>52</v>
      </c>
      <c r="I55" s="26" t="s">
        <v>25</v>
      </c>
      <c r="J55" s="27"/>
      <c r="K55" s="27"/>
      <c r="L55" s="27"/>
      <c r="M55" s="28"/>
      <c r="N55" s="19"/>
      <c r="O55" s="19"/>
    </row>
    <row r="56" ht="45" customHeight="1" spans="1:15">
      <c r="A56" s="9">
        <v>53</v>
      </c>
      <c r="B56" s="11">
        <v>23999106</v>
      </c>
      <c r="C56" s="11" t="s">
        <v>74</v>
      </c>
      <c r="D56" s="11">
        <v>78.74</v>
      </c>
      <c r="E56" s="11">
        <v>0</v>
      </c>
      <c r="F56" s="11">
        <v>78.74</v>
      </c>
      <c r="G56" s="11">
        <v>78.74</v>
      </c>
      <c r="H56" s="11">
        <f t="shared" si="0"/>
        <v>53</v>
      </c>
      <c r="I56" s="26" t="s">
        <v>25</v>
      </c>
      <c r="J56" s="27"/>
      <c r="K56" s="27"/>
      <c r="L56" s="27"/>
      <c r="M56" s="28"/>
      <c r="N56" s="19"/>
      <c r="O56" s="19"/>
    </row>
    <row r="57" ht="45" customHeight="1" spans="1:15">
      <c r="A57" s="9">
        <v>54</v>
      </c>
      <c r="B57" s="11">
        <v>23999173</v>
      </c>
      <c r="C57" s="11" t="s">
        <v>77</v>
      </c>
      <c r="D57" s="11">
        <v>78.26</v>
      </c>
      <c r="E57" s="11">
        <v>0</v>
      </c>
      <c r="F57" s="11">
        <v>78.26</v>
      </c>
      <c r="G57" s="11">
        <v>78.26</v>
      </c>
      <c r="H57" s="11">
        <f t="shared" si="0"/>
        <v>54</v>
      </c>
      <c r="I57" s="26" t="s">
        <v>25</v>
      </c>
      <c r="J57" s="27"/>
      <c r="K57" s="27"/>
      <c r="L57" s="27"/>
      <c r="M57" s="28"/>
      <c r="N57" s="19"/>
      <c r="O57" s="19"/>
    </row>
    <row r="58" ht="45" customHeight="1" spans="1:15">
      <c r="A58" s="9">
        <v>55</v>
      </c>
      <c r="B58" s="11">
        <v>23999177</v>
      </c>
      <c r="C58" s="11" t="s">
        <v>79</v>
      </c>
      <c r="D58" s="11">
        <v>78.22</v>
      </c>
      <c r="E58" s="11">
        <v>0</v>
      </c>
      <c r="F58" s="11">
        <v>78.22</v>
      </c>
      <c r="G58" s="11">
        <v>78.22</v>
      </c>
      <c r="H58" s="11">
        <f t="shared" si="0"/>
        <v>55</v>
      </c>
      <c r="I58" s="26" t="s">
        <v>25</v>
      </c>
      <c r="J58" s="27"/>
      <c r="K58" s="27"/>
      <c r="L58" s="27"/>
      <c r="M58" s="28"/>
      <c r="N58" s="19"/>
      <c r="O58" s="19"/>
    </row>
    <row r="59" ht="45" customHeight="1" spans="1:15">
      <c r="A59" s="9">
        <v>56</v>
      </c>
      <c r="B59" s="11">
        <v>23999200</v>
      </c>
      <c r="C59" s="11" t="s">
        <v>83</v>
      </c>
      <c r="D59" s="11">
        <v>78.04</v>
      </c>
      <c r="E59" s="11">
        <v>0</v>
      </c>
      <c r="F59" s="11">
        <v>78.04</v>
      </c>
      <c r="G59" s="11">
        <v>78.04</v>
      </c>
      <c r="H59" s="11">
        <f t="shared" si="0"/>
        <v>56</v>
      </c>
      <c r="I59" s="26" t="s">
        <v>25</v>
      </c>
      <c r="J59" s="27"/>
      <c r="K59" s="27"/>
      <c r="L59" s="27"/>
      <c r="M59" s="28"/>
      <c r="N59" s="19"/>
      <c r="O59" s="19"/>
    </row>
    <row r="60" ht="45" customHeight="1" spans="1:15">
      <c r="A60" s="9">
        <v>57</v>
      </c>
      <c r="B60" s="11">
        <v>23999042</v>
      </c>
      <c r="C60" s="11" t="s">
        <v>87</v>
      </c>
      <c r="D60" s="11">
        <v>78</v>
      </c>
      <c r="E60" s="11">
        <v>0</v>
      </c>
      <c r="F60" s="11">
        <v>78</v>
      </c>
      <c r="G60" s="11">
        <v>78</v>
      </c>
      <c r="H60" s="11">
        <f t="shared" si="0"/>
        <v>57</v>
      </c>
      <c r="I60" s="26" t="s">
        <v>25</v>
      </c>
      <c r="J60" s="27"/>
      <c r="K60" s="27"/>
      <c r="L60" s="27"/>
      <c r="M60" s="28"/>
      <c r="N60" s="19"/>
      <c r="O60" s="19"/>
    </row>
    <row r="61" ht="45" customHeight="1" spans="1:15">
      <c r="A61" s="9">
        <v>58</v>
      </c>
      <c r="B61" s="11">
        <v>23999095</v>
      </c>
      <c r="C61" s="11" t="s">
        <v>81</v>
      </c>
      <c r="D61" s="11">
        <v>77.97</v>
      </c>
      <c r="E61" s="11">
        <v>0</v>
      </c>
      <c r="F61" s="11">
        <v>77.97</v>
      </c>
      <c r="G61" s="11">
        <v>77.97</v>
      </c>
      <c r="H61" s="11">
        <f t="shared" si="0"/>
        <v>58</v>
      </c>
      <c r="I61" s="26" t="s">
        <v>25</v>
      </c>
      <c r="J61" s="27"/>
      <c r="K61" s="27"/>
      <c r="L61" s="27"/>
      <c r="M61" s="28"/>
      <c r="N61" s="19"/>
      <c r="O61" s="19"/>
    </row>
    <row r="62" s="2" customFormat="1" ht="63" customHeight="1" spans="1:15">
      <c r="A62" s="9">
        <v>59</v>
      </c>
      <c r="B62" s="11">
        <v>23999126</v>
      </c>
      <c r="C62" s="11" t="s">
        <v>70</v>
      </c>
      <c r="D62" s="11">
        <v>70.78</v>
      </c>
      <c r="E62" s="11">
        <v>7</v>
      </c>
      <c r="F62" s="11">
        <f>D62+E62</f>
        <v>77.78</v>
      </c>
      <c r="G62" s="11">
        <f>D62+E62</f>
        <v>77.78</v>
      </c>
      <c r="H62" s="11">
        <f t="shared" si="0"/>
        <v>59</v>
      </c>
      <c r="I62" s="20" t="s">
        <v>262</v>
      </c>
      <c r="J62" s="21"/>
      <c r="K62" s="21"/>
      <c r="L62" s="21"/>
      <c r="M62" s="22"/>
      <c r="N62" s="19"/>
      <c r="O62" s="19"/>
    </row>
    <row r="63" ht="45" customHeight="1" spans="1:15">
      <c r="A63" s="9">
        <v>60</v>
      </c>
      <c r="B63" s="11">
        <v>23999193</v>
      </c>
      <c r="C63" s="11" t="s">
        <v>88</v>
      </c>
      <c r="D63" s="11">
        <v>77.52</v>
      </c>
      <c r="E63" s="11">
        <v>0</v>
      </c>
      <c r="F63" s="11">
        <v>77.52</v>
      </c>
      <c r="G63" s="11">
        <v>77.52</v>
      </c>
      <c r="H63" s="11">
        <f t="shared" si="0"/>
        <v>60</v>
      </c>
      <c r="I63" s="44" t="s">
        <v>25</v>
      </c>
      <c r="J63" s="45"/>
      <c r="K63" s="45"/>
      <c r="L63" s="45"/>
      <c r="M63" s="46"/>
      <c r="N63" s="19"/>
      <c r="O63" s="19"/>
    </row>
    <row r="64" ht="45" customHeight="1" spans="1:15">
      <c r="A64" s="9">
        <v>61</v>
      </c>
      <c r="B64" s="11">
        <v>23999012</v>
      </c>
      <c r="C64" s="11" t="s">
        <v>86</v>
      </c>
      <c r="D64" s="11">
        <v>77.42</v>
      </c>
      <c r="E64" s="11">
        <v>0</v>
      </c>
      <c r="F64" s="11">
        <v>77.42</v>
      </c>
      <c r="G64" s="11">
        <v>77.42</v>
      </c>
      <c r="H64" s="11">
        <f t="shared" si="0"/>
        <v>61</v>
      </c>
      <c r="I64" s="44" t="s">
        <v>25</v>
      </c>
      <c r="J64" s="45"/>
      <c r="K64" s="45"/>
      <c r="L64" s="45"/>
      <c r="M64" s="46"/>
      <c r="N64" s="19"/>
      <c r="O64" s="19"/>
    </row>
    <row r="65" ht="45" customHeight="1" spans="1:15">
      <c r="A65" s="9">
        <v>62</v>
      </c>
      <c r="B65" s="11">
        <v>23999145</v>
      </c>
      <c r="C65" s="11" t="s">
        <v>63</v>
      </c>
      <c r="D65" s="11">
        <v>77.37</v>
      </c>
      <c r="E65" s="11">
        <v>0</v>
      </c>
      <c r="F65" s="11">
        <v>77.37</v>
      </c>
      <c r="G65" s="11">
        <v>77.37</v>
      </c>
      <c r="H65" s="11">
        <f t="shared" si="0"/>
        <v>62</v>
      </c>
      <c r="I65" s="44" t="s">
        <v>25</v>
      </c>
      <c r="J65" s="45"/>
      <c r="K65" s="45"/>
      <c r="L65" s="45"/>
      <c r="M65" s="46"/>
      <c r="N65" s="19"/>
      <c r="O65" s="19"/>
    </row>
    <row r="66" ht="45" customHeight="1" spans="1:15">
      <c r="A66" s="9">
        <v>63</v>
      </c>
      <c r="B66" s="11">
        <v>23999090</v>
      </c>
      <c r="C66" s="11" t="s">
        <v>82</v>
      </c>
      <c r="D66" s="11">
        <v>77.22</v>
      </c>
      <c r="E66" s="11">
        <v>0</v>
      </c>
      <c r="F66" s="11">
        <v>77.22</v>
      </c>
      <c r="G66" s="11">
        <v>77.22</v>
      </c>
      <c r="H66" s="11">
        <f t="shared" si="0"/>
        <v>63</v>
      </c>
      <c r="I66" s="44" t="s">
        <v>25</v>
      </c>
      <c r="J66" s="45"/>
      <c r="K66" s="45"/>
      <c r="L66" s="45"/>
      <c r="M66" s="46"/>
      <c r="N66" s="19"/>
      <c r="O66" s="19"/>
    </row>
    <row r="67" ht="45" customHeight="1" spans="1:15">
      <c r="A67" s="9">
        <v>64</v>
      </c>
      <c r="B67" s="11">
        <v>23999017</v>
      </c>
      <c r="C67" s="11" t="s">
        <v>89</v>
      </c>
      <c r="D67" s="11">
        <v>77.19</v>
      </c>
      <c r="E67" s="11">
        <v>0</v>
      </c>
      <c r="F67" s="11">
        <v>77.19</v>
      </c>
      <c r="G67" s="11">
        <v>77.19</v>
      </c>
      <c r="H67" s="11">
        <f t="shared" si="0"/>
        <v>64</v>
      </c>
      <c r="I67" s="44" t="s">
        <v>25</v>
      </c>
      <c r="J67" s="45"/>
      <c r="K67" s="45"/>
      <c r="L67" s="45"/>
      <c r="M67" s="46"/>
      <c r="N67" s="19"/>
      <c r="O67" s="19"/>
    </row>
    <row r="68" ht="45" customHeight="1" spans="1:15">
      <c r="A68" s="9">
        <v>65</v>
      </c>
      <c r="B68" s="11">
        <v>23999093</v>
      </c>
      <c r="C68" s="11" t="s">
        <v>78</v>
      </c>
      <c r="D68" s="11">
        <v>77.1</v>
      </c>
      <c r="E68" s="11">
        <v>0</v>
      </c>
      <c r="F68" s="11">
        <v>77.1</v>
      </c>
      <c r="G68" s="11">
        <v>77.1</v>
      </c>
      <c r="H68" s="11">
        <f t="shared" ref="H68:H111" si="3">RANK(G68,$G:$G)</f>
        <v>65</v>
      </c>
      <c r="I68" s="44" t="s">
        <v>25</v>
      </c>
      <c r="J68" s="45"/>
      <c r="K68" s="45"/>
      <c r="L68" s="45"/>
      <c r="M68" s="46"/>
      <c r="N68" s="19"/>
      <c r="O68" s="19"/>
    </row>
    <row r="69" ht="45" customHeight="1" spans="1:15">
      <c r="A69" s="9">
        <v>66</v>
      </c>
      <c r="B69" s="11">
        <v>23999031</v>
      </c>
      <c r="C69" s="11" t="s">
        <v>91</v>
      </c>
      <c r="D69" s="11">
        <v>76.96</v>
      </c>
      <c r="E69" s="11">
        <v>0</v>
      </c>
      <c r="F69" s="11">
        <v>76.96</v>
      </c>
      <c r="G69" s="11">
        <v>76.96</v>
      </c>
      <c r="H69" s="11">
        <f t="shared" si="3"/>
        <v>66</v>
      </c>
      <c r="I69" s="44" t="s">
        <v>25</v>
      </c>
      <c r="J69" s="45"/>
      <c r="K69" s="45"/>
      <c r="L69" s="45"/>
      <c r="M69" s="46"/>
      <c r="N69" s="19"/>
      <c r="O69" s="19"/>
    </row>
    <row r="70" ht="45" customHeight="1" spans="1:15">
      <c r="A70" s="9">
        <v>67</v>
      </c>
      <c r="B70" s="11">
        <v>23999089</v>
      </c>
      <c r="C70" s="11" t="s">
        <v>92</v>
      </c>
      <c r="D70" s="11">
        <v>76.6</v>
      </c>
      <c r="E70" s="11">
        <v>0</v>
      </c>
      <c r="F70" s="11">
        <v>76.6</v>
      </c>
      <c r="G70" s="11">
        <v>76.6</v>
      </c>
      <c r="H70" s="11">
        <f t="shared" si="3"/>
        <v>67</v>
      </c>
      <c r="I70" s="44" t="s">
        <v>25</v>
      </c>
      <c r="J70" s="45"/>
      <c r="K70" s="45"/>
      <c r="L70" s="45"/>
      <c r="M70" s="46"/>
      <c r="N70" s="19"/>
      <c r="O70" s="19"/>
    </row>
    <row r="71" ht="45" customHeight="1" spans="1:15">
      <c r="A71" s="9">
        <v>68</v>
      </c>
      <c r="B71" s="11">
        <v>23999143</v>
      </c>
      <c r="C71" s="11" t="s">
        <v>69</v>
      </c>
      <c r="D71" s="11">
        <v>76.52</v>
      </c>
      <c r="E71" s="11">
        <v>0</v>
      </c>
      <c r="F71" s="11">
        <v>76.52</v>
      </c>
      <c r="G71" s="11">
        <v>76.52</v>
      </c>
      <c r="H71" s="11">
        <f t="shared" si="3"/>
        <v>68</v>
      </c>
      <c r="I71" s="44" t="s">
        <v>25</v>
      </c>
      <c r="J71" s="45"/>
      <c r="K71" s="45"/>
      <c r="L71" s="45"/>
      <c r="M71" s="46"/>
      <c r="N71" s="19"/>
      <c r="O71" s="19"/>
    </row>
    <row r="72" ht="45" customHeight="1" spans="1:15">
      <c r="A72" s="9">
        <v>69</v>
      </c>
      <c r="B72" s="11">
        <v>23999021</v>
      </c>
      <c r="C72" s="11" t="s">
        <v>93</v>
      </c>
      <c r="D72" s="11">
        <v>76.37</v>
      </c>
      <c r="E72" s="11">
        <v>0</v>
      </c>
      <c r="F72" s="11">
        <v>76.37</v>
      </c>
      <c r="G72" s="11">
        <v>76.37</v>
      </c>
      <c r="H72" s="11">
        <f t="shared" si="3"/>
        <v>69</v>
      </c>
      <c r="I72" s="44" t="s">
        <v>25</v>
      </c>
      <c r="J72" s="45"/>
      <c r="K72" s="45"/>
      <c r="L72" s="45"/>
      <c r="M72" s="46"/>
      <c r="N72" s="19"/>
      <c r="O72" s="19"/>
    </row>
    <row r="73" ht="45" customHeight="1" spans="1:15">
      <c r="A73" s="9">
        <v>70</v>
      </c>
      <c r="B73" s="11">
        <v>23999103</v>
      </c>
      <c r="C73" s="11" t="s">
        <v>84</v>
      </c>
      <c r="D73" s="11">
        <v>76.16</v>
      </c>
      <c r="E73" s="11">
        <v>0</v>
      </c>
      <c r="F73" s="11">
        <f t="shared" ref="F73:F77" si="4">D73+E73</f>
        <v>76.16</v>
      </c>
      <c r="G73" s="11">
        <f t="shared" ref="G73:G77" si="5">D73+E73</f>
        <v>76.16</v>
      </c>
      <c r="H73" s="11">
        <f t="shared" si="3"/>
        <v>70</v>
      </c>
      <c r="I73" s="44" t="s">
        <v>25</v>
      </c>
      <c r="J73" s="45"/>
      <c r="K73" s="45"/>
      <c r="L73" s="45"/>
      <c r="M73" s="46"/>
      <c r="N73" s="19"/>
      <c r="O73" s="19"/>
    </row>
    <row r="74" ht="45" customHeight="1" spans="1:15">
      <c r="A74" s="9">
        <v>71</v>
      </c>
      <c r="B74" s="11">
        <v>23999048</v>
      </c>
      <c r="C74" s="11" t="s">
        <v>94</v>
      </c>
      <c r="D74" s="11">
        <v>75.72</v>
      </c>
      <c r="E74" s="11">
        <v>0</v>
      </c>
      <c r="F74" s="11">
        <f t="shared" si="4"/>
        <v>75.72</v>
      </c>
      <c r="G74" s="11">
        <f t="shared" si="5"/>
        <v>75.72</v>
      </c>
      <c r="H74" s="11">
        <f t="shared" si="3"/>
        <v>71</v>
      </c>
      <c r="I74" s="44" t="s">
        <v>25</v>
      </c>
      <c r="J74" s="45"/>
      <c r="K74" s="45"/>
      <c r="L74" s="45"/>
      <c r="M74" s="46"/>
      <c r="N74" s="19"/>
      <c r="O74" s="19"/>
    </row>
    <row r="75" ht="45" customHeight="1" spans="1:15">
      <c r="A75" s="9">
        <v>72</v>
      </c>
      <c r="B75" s="11">
        <v>23999194</v>
      </c>
      <c r="C75" s="11" t="s">
        <v>95</v>
      </c>
      <c r="D75" s="11">
        <v>75.4</v>
      </c>
      <c r="E75" s="11">
        <v>0</v>
      </c>
      <c r="F75" s="11">
        <v>75.4</v>
      </c>
      <c r="G75" s="11">
        <v>75.4</v>
      </c>
      <c r="H75" s="11">
        <f t="shared" si="3"/>
        <v>72</v>
      </c>
      <c r="I75" s="44" t="s">
        <v>25</v>
      </c>
      <c r="J75" s="45"/>
      <c r="K75" s="45"/>
      <c r="L75" s="45"/>
      <c r="M75" s="46"/>
      <c r="N75" s="19"/>
      <c r="O75" s="19"/>
    </row>
    <row r="76" ht="45" customHeight="1" spans="1:15">
      <c r="A76" s="9">
        <v>73</v>
      </c>
      <c r="B76" s="11">
        <v>23999073</v>
      </c>
      <c r="C76" s="11" t="s">
        <v>96</v>
      </c>
      <c r="D76" s="11">
        <v>75.16</v>
      </c>
      <c r="E76" s="11">
        <v>0</v>
      </c>
      <c r="F76" s="11">
        <v>75.16</v>
      </c>
      <c r="G76" s="11">
        <v>75.16</v>
      </c>
      <c r="H76" s="11">
        <f t="shared" si="3"/>
        <v>73</v>
      </c>
      <c r="I76" s="44" t="s">
        <v>25</v>
      </c>
      <c r="J76" s="45"/>
      <c r="K76" s="45"/>
      <c r="L76" s="45"/>
      <c r="M76" s="46"/>
      <c r="N76" s="19"/>
      <c r="O76" s="19"/>
    </row>
    <row r="77" ht="45" customHeight="1" spans="1:15">
      <c r="A77" s="9">
        <v>74</v>
      </c>
      <c r="B77" s="11">
        <v>23999132</v>
      </c>
      <c r="C77" s="11" t="s">
        <v>97</v>
      </c>
      <c r="D77" s="11">
        <v>74.6</v>
      </c>
      <c r="E77" s="11">
        <v>0</v>
      </c>
      <c r="F77" s="11">
        <f t="shared" si="4"/>
        <v>74.6</v>
      </c>
      <c r="G77" s="11">
        <f t="shared" si="5"/>
        <v>74.6</v>
      </c>
      <c r="H77" s="11">
        <f t="shared" si="3"/>
        <v>74</v>
      </c>
      <c r="I77" s="44" t="s">
        <v>25</v>
      </c>
      <c r="J77" s="45"/>
      <c r="K77" s="45"/>
      <c r="L77" s="45"/>
      <c r="M77" s="46"/>
      <c r="N77" s="19"/>
      <c r="O77" s="19"/>
    </row>
    <row r="78" ht="45" customHeight="1" spans="1:15">
      <c r="A78" s="9">
        <v>75</v>
      </c>
      <c r="B78" s="11">
        <v>23999196</v>
      </c>
      <c r="C78" s="11" t="s">
        <v>98</v>
      </c>
      <c r="D78" s="11">
        <v>74.59</v>
      </c>
      <c r="E78" s="11">
        <v>0</v>
      </c>
      <c r="F78" s="11">
        <v>74.59</v>
      </c>
      <c r="G78" s="11">
        <v>74.59</v>
      </c>
      <c r="H78" s="11">
        <f t="shared" si="3"/>
        <v>75</v>
      </c>
      <c r="I78" s="44" t="s">
        <v>25</v>
      </c>
      <c r="J78" s="45"/>
      <c r="K78" s="45"/>
      <c r="L78" s="45"/>
      <c r="M78" s="46"/>
      <c r="N78" s="19"/>
      <c r="O78" s="19"/>
    </row>
    <row r="79" ht="45" customHeight="1" spans="1:15">
      <c r="A79" s="9">
        <v>76</v>
      </c>
      <c r="B79" s="11">
        <v>23999015</v>
      </c>
      <c r="C79" s="11" t="s">
        <v>99</v>
      </c>
      <c r="D79" s="11">
        <v>74.03</v>
      </c>
      <c r="E79" s="11">
        <v>0</v>
      </c>
      <c r="F79" s="11">
        <f t="shared" ref="F79:F83" si="6">D79+E79</f>
        <v>74.03</v>
      </c>
      <c r="G79" s="11">
        <f t="shared" ref="G79:G83" si="7">D79+E79</f>
        <v>74.03</v>
      </c>
      <c r="H79" s="11">
        <f t="shared" si="3"/>
        <v>76</v>
      </c>
      <c r="I79" s="44" t="s">
        <v>25</v>
      </c>
      <c r="J79" s="45"/>
      <c r="K79" s="45"/>
      <c r="L79" s="45"/>
      <c r="M79" s="46"/>
      <c r="N79" s="19"/>
      <c r="O79" s="19"/>
    </row>
    <row r="80" s="2" customFormat="1" ht="45" customHeight="1" spans="1:15">
      <c r="A80" s="9">
        <v>77</v>
      </c>
      <c r="B80" s="11">
        <v>23999184</v>
      </c>
      <c r="C80" s="11" t="s">
        <v>62</v>
      </c>
      <c r="D80" s="11">
        <v>72.97</v>
      </c>
      <c r="E80" s="11">
        <v>1</v>
      </c>
      <c r="F80" s="11">
        <v>73.97</v>
      </c>
      <c r="G80" s="11">
        <v>73.97</v>
      </c>
      <c r="H80" s="11">
        <f t="shared" si="3"/>
        <v>77</v>
      </c>
      <c r="I80" s="20" t="s">
        <v>263</v>
      </c>
      <c r="J80" s="21"/>
      <c r="K80" s="21"/>
      <c r="L80" s="21"/>
      <c r="M80" s="22"/>
      <c r="N80" s="19"/>
      <c r="O80" s="19"/>
    </row>
    <row r="81" ht="45" customHeight="1" spans="1:15">
      <c r="A81" s="9">
        <v>78</v>
      </c>
      <c r="B81" s="11">
        <v>23999071</v>
      </c>
      <c r="C81" s="11" t="s">
        <v>85</v>
      </c>
      <c r="D81" s="11">
        <v>73.31</v>
      </c>
      <c r="E81" s="11">
        <v>0</v>
      </c>
      <c r="F81" s="11">
        <v>73.31</v>
      </c>
      <c r="G81" s="11">
        <v>73.31</v>
      </c>
      <c r="H81" s="11">
        <f t="shared" si="3"/>
        <v>78</v>
      </c>
      <c r="I81" s="44" t="s">
        <v>25</v>
      </c>
      <c r="J81" s="45"/>
      <c r="K81" s="45"/>
      <c r="L81" s="45"/>
      <c r="M81" s="46"/>
      <c r="N81" s="19"/>
      <c r="O81" s="19"/>
    </row>
    <row r="82" ht="45" customHeight="1" spans="1:15">
      <c r="A82" s="9">
        <v>79</v>
      </c>
      <c r="B82" s="11">
        <v>23999096</v>
      </c>
      <c r="C82" s="11" t="s">
        <v>103</v>
      </c>
      <c r="D82" s="11">
        <v>72.85</v>
      </c>
      <c r="E82" s="11">
        <v>0</v>
      </c>
      <c r="F82" s="11">
        <f t="shared" si="6"/>
        <v>72.85</v>
      </c>
      <c r="G82" s="11">
        <f t="shared" si="7"/>
        <v>72.85</v>
      </c>
      <c r="H82" s="11">
        <f t="shared" si="3"/>
        <v>79</v>
      </c>
      <c r="I82" s="44" t="s">
        <v>25</v>
      </c>
      <c r="J82" s="45"/>
      <c r="K82" s="45"/>
      <c r="L82" s="45"/>
      <c r="M82" s="46"/>
      <c r="N82" s="19"/>
      <c r="O82" s="19"/>
    </row>
    <row r="83" ht="45" customHeight="1" spans="1:15">
      <c r="A83" s="9">
        <v>80</v>
      </c>
      <c r="B83" s="11">
        <v>23999091</v>
      </c>
      <c r="C83" s="11" t="s">
        <v>101</v>
      </c>
      <c r="D83" s="11">
        <v>72.64</v>
      </c>
      <c r="E83" s="11">
        <v>0</v>
      </c>
      <c r="F83" s="11">
        <f t="shared" si="6"/>
        <v>72.64</v>
      </c>
      <c r="G83" s="11">
        <f t="shared" si="7"/>
        <v>72.64</v>
      </c>
      <c r="H83" s="11">
        <f t="shared" si="3"/>
        <v>80</v>
      </c>
      <c r="I83" s="44" t="s">
        <v>25</v>
      </c>
      <c r="J83" s="45"/>
      <c r="K83" s="45"/>
      <c r="L83" s="45"/>
      <c r="M83" s="46"/>
      <c r="N83" s="19"/>
      <c r="O83" s="19"/>
    </row>
    <row r="84" ht="45" customHeight="1" spans="1:15">
      <c r="A84" s="9">
        <v>81</v>
      </c>
      <c r="B84" s="11">
        <v>23999142</v>
      </c>
      <c r="C84" s="11" t="s">
        <v>90</v>
      </c>
      <c r="D84" s="11">
        <v>71.88</v>
      </c>
      <c r="E84" s="11">
        <v>0</v>
      </c>
      <c r="F84" s="11">
        <v>71.88</v>
      </c>
      <c r="G84" s="11">
        <v>71.88</v>
      </c>
      <c r="H84" s="11">
        <f t="shared" si="3"/>
        <v>81</v>
      </c>
      <c r="I84" s="44" t="s">
        <v>25</v>
      </c>
      <c r="J84" s="45"/>
      <c r="K84" s="45"/>
      <c r="L84" s="45"/>
      <c r="M84" s="46"/>
      <c r="N84" s="19"/>
      <c r="O84" s="19"/>
    </row>
    <row r="85" ht="45" customHeight="1" spans="1:15">
      <c r="A85" s="9">
        <v>82</v>
      </c>
      <c r="B85" s="11">
        <v>23999038</v>
      </c>
      <c r="C85" s="11" t="s">
        <v>106</v>
      </c>
      <c r="D85" s="11">
        <v>71.75</v>
      </c>
      <c r="E85" s="11">
        <v>0</v>
      </c>
      <c r="F85" s="11">
        <v>71.75</v>
      </c>
      <c r="G85" s="11">
        <v>71.75</v>
      </c>
      <c r="H85" s="11">
        <f t="shared" si="3"/>
        <v>82</v>
      </c>
      <c r="I85" s="44" t="s">
        <v>25</v>
      </c>
      <c r="J85" s="45"/>
      <c r="K85" s="45"/>
      <c r="L85" s="45"/>
      <c r="M85" s="46"/>
      <c r="N85" s="19"/>
      <c r="O85" s="19"/>
    </row>
    <row r="86" ht="45" customHeight="1" spans="1:15">
      <c r="A86" s="9">
        <v>83</v>
      </c>
      <c r="B86" s="11">
        <v>23999109</v>
      </c>
      <c r="C86" s="11" t="s">
        <v>105</v>
      </c>
      <c r="D86" s="11">
        <v>71.33</v>
      </c>
      <c r="E86" s="11">
        <v>0</v>
      </c>
      <c r="F86" s="11">
        <v>71.33</v>
      </c>
      <c r="G86" s="11">
        <v>71.33</v>
      </c>
      <c r="H86" s="11">
        <f t="shared" si="3"/>
        <v>83</v>
      </c>
      <c r="I86" s="44" t="s">
        <v>25</v>
      </c>
      <c r="J86" s="45"/>
      <c r="K86" s="45"/>
      <c r="L86" s="45"/>
      <c r="M86" s="46"/>
      <c r="N86" s="19"/>
      <c r="O86" s="19"/>
    </row>
    <row r="87" s="2" customFormat="1" ht="32" customHeight="1" spans="1:15">
      <c r="A87" s="9">
        <v>84</v>
      </c>
      <c r="B87" s="11">
        <v>23999063</v>
      </c>
      <c r="C87" s="11" t="s">
        <v>107</v>
      </c>
      <c r="D87" s="11">
        <v>68.79</v>
      </c>
      <c r="E87" s="11">
        <v>2</v>
      </c>
      <c r="F87" s="11">
        <v>70.79</v>
      </c>
      <c r="G87" s="11">
        <v>70.79</v>
      </c>
      <c r="H87" s="11">
        <f t="shared" si="3"/>
        <v>84</v>
      </c>
      <c r="I87" s="20" t="s">
        <v>264</v>
      </c>
      <c r="J87" s="21"/>
      <c r="K87" s="21"/>
      <c r="L87" s="21"/>
      <c r="M87" s="22"/>
      <c r="N87" s="19"/>
      <c r="O87" s="19"/>
    </row>
    <row r="88" ht="45" customHeight="1" spans="1:15">
      <c r="A88" s="9">
        <v>85</v>
      </c>
      <c r="B88" s="11">
        <v>23999004</v>
      </c>
      <c r="C88" s="11" t="s">
        <v>109</v>
      </c>
      <c r="D88" s="11">
        <v>70.74</v>
      </c>
      <c r="E88" s="11">
        <v>0</v>
      </c>
      <c r="F88" s="11">
        <v>70.74</v>
      </c>
      <c r="G88" s="11">
        <v>70.74</v>
      </c>
      <c r="H88" s="11">
        <f t="shared" si="3"/>
        <v>85</v>
      </c>
      <c r="I88" s="20" t="s">
        <v>25</v>
      </c>
      <c r="J88" s="21"/>
      <c r="K88" s="21"/>
      <c r="L88" s="21"/>
      <c r="M88" s="22"/>
      <c r="N88" s="19"/>
      <c r="O88" s="19"/>
    </row>
    <row r="89" ht="45" customHeight="1" spans="1:15">
      <c r="A89" s="9">
        <v>86</v>
      </c>
      <c r="B89" s="11">
        <v>23999008</v>
      </c>
      <c r="C89" s="11" t="s">
        <v>110</v>
      </c>
      <c r="D89" s="11">
        <v>70.7</v>
      </c>
      <c r="E89" s="11">
        <v>0</v>
      </c>
      <c r="F89" s="11">
        <v>70.7</v>
      </c>
      <c r="G89" s="11">
        <v>70.7</v>
      </c>
      <c r="H89" s="11">
        <f t="shared" si="3"/>
        <v>86</v>
      </c>
      <c r="I89" s="20" t="s">
        <v>25</v>
      </c>
      <c r="J89" s="21"/>
      <c r="K89" s="21"/>
      <c r="L89" s="21"/>
      <c r="M89" s="22"/>
      <c r="N89" s="19"/>
      <c r="O89" s="19"/>
    </row>
    <row r="90" ht="45" customHeight="1" spans="1:15">
      <c r="A90" s="9">
        <v>87</v>
      </c>
      <c r="B90" s="11">
        <v>23999007</v>
      </c>
      <c r="C90" s="11" t="s">
        <v>104</v>
      </c>
      <c r="D90" s="11">
        <v>70.61</v>
      </c>
      <c r="E90" s="11">
        <v>0</v>
      </c>
      <c r="F90" s="11">
        <v>70.61</v>
      </c>
      <c r="G90" s="11">
        <v>70.61</v>
      </c>
      <c r="H90" s="11">
        <f t="shared" si="3"/>
        <v>87</v>
      </c>
      <c r="I90" s="20" t="s">
        <v>25</v>
      </c>
      <c r="J90" s="21"/>
      <c r="K90" s="21"/>
      <c r="L90" s="21"/>
      <c r="M90" s="22"/>
      <c r="N90" s="19"/>
      <c r="O90" s="19"/>
    </row>
    <row r="91" ht="45" customHeight="1" spans="1:15">
      <c r="A91" s="9">
        <v>88</v>
      </c>
      <c r="B91" s="11">
        <v>23200076</v>
      </c>
      <c r="C91" s="11" t="s">
        <v>111</v>
      </c>
      <c r="D91" s="11">
        <v>70.42</v>
      </c>
      <c r="E91" s="11">
        <v>0</v>
      </c>
      <c r="F91" s="11">
        <v>70.42</v>
      </c>
      <c r="G91" s="11">
        <v>70.42</v>
      </c>
      <c r="H91" s="11">
        <f t="shared" si="3"/>
        <v>88</v>
      </c>
      <c r="I91" s="20" t="s">
        <v>25</v>
      </c>
      <c r="J91" s="21"/>
      <c r="K91" s="21"/>
      <c r="L91" s="21"/>
      <c r="M91" s="22"/>
      <c r="N91" s="19"/>
      <c r="O91" s="19"/>
    </row>
    <row r="92" ht="45" customHeight="1" spans="1:15">
      <c r="A92" s="9">
        <v>89</v>
      </c>
      <c r="B92" s="11">
        <v>23999154</v>
      </c>
      <c r="C92" s="11" t="s">
        <v>102</v>
      </c>
      <c r="D92" s="11">
        <v>70.09</v>
      </c>
      <c r="E92" s="11">
        <v>0</v>
      </c>
      <c r="F92" s="11">
        <v>70.09</v>
      </c>
      <c r="G92" s="11">
        <v>70.09</v>
      </c>
      <c r="H92" s="11">
        <f t="shared" si="3"/>
        <v>89</v>
      </c>
      <c r="I92" s="20" t="s">
        <v>25</v>
      </c>
      <c r="J92" s="21"/>
      <c r="K92" s="21"/>
      <c r="L92" s="21"/>
      <c r="M92" s="22"/>
      <c r="N92" s="19"/>
      <c r="O92" s="19"/>
    </row>
    <row r="93" ht="45" customHeight="1" spans="1:15">
      <c r="A93" s="9">
        <v>90</v>
      </c>
      <c r="B93" s="11">
        <v>23999001</v>
      </c>
      <c r="C93" s="11" t="s">
        <v>112</v>
      </c>
      <c r="D93" s="11">
        <v>70.03</v>
      </c>
      <c r="E93" s="11">
        <v>0</v>
      </c>
      <c r="F93" s="11">
        <v>70.03</v>
      </c>
      <c r="G93" s="11">
        <v>70.03</v>
      </c>
      <c r="H93" s="11">
        <f t="shared" si="3"/>
        <v>90</v>
      </c>
      <c r="I93" s="20" t="s">
        <v>25</v>
      </c>
      <c r="J93" s="21"/>
      <c r="K93" s="21"/>
      <c r="L93" s="21"/>
      <c r="M93" s="22"/>
      <c r="N93" s="19"/>
      <c r="O93" s="19"/>
    </row>
    <row r="94" s="2" customFormat="1" ht="35" customHeight="1" spans="1:15">
      <c r="A94" s="9">
        <v>91</v>
      </c>
      <c r="B94" s="11">
        <v>23999087</v>
      </c>
      <c r="C94" s="11" t="s">
        <v>100</v>
      </c>
      <c r="D94" s="11">
        <v>66.67</v>
      </c>
      <c r="E94" s="11">
        <v>3</v>
      </c>
      <c r="F94" s="11">
        <v>69.67</v>
      </c>
      <c r="G94" s="11">
        <v>69.67</v>
      </c>
      <c r="H94" s="11">
        <f t="shared" si="3"/>
        <v>91</v>
      </c>
      <c r="I94" s="20" t="s">
        <v>265</v>
      </c>
      <c r="J94" s="21"/>
      <c r="K94" s="21"/>
      <c r="L94" s="21"/>
      <c r="M94" s="22"/>
      <c r="N94" s="19"/>
      <c r="O94" s="19"/>
    </row>
    <row r="95" ht="45" customHeight="1" spans="1:15">
      <c r="A95" s="9">
        <v>92</v>
      </c>
      <c r="B95" s="11">
        <v>23999077</v>
      </c>
      <c r="C95" s="11" t="s">
        <v>113</v>
      </c>
      <c r="D95" s="11">
        <v>69.2</v>
      </c>
      <c r="E95" s="11">
        <v>0</v>
      </c>
      <c r="F95" s="11">
        <v>69.2</v>
      </c>
      <c r="G95" s="11">
        <v>69.2</v>
      </c>
      <c r="H95" s="11">
        <f t="shared" si="3"/>
        <v>92</v>
      </c>
      <c r="I95" s="80" t="s">
        <v>25</v>
      </c>
      <c r="J95" s="81"/>
      <c r="K95" s="81"/>
      <c r="L95" s="81"/>
      <c r="M95" s="82"/>
      <c r="N95" s="19"/>
      <c r="O95" s="19"/>
    </row>
    <row r="96" ht="45" customHeight="1" spans="1:15">
      <c r="A96" s="9">
        <v>93</v>
      </c>
      <c r="B96" s="11">
        <v>23999030</v>
      </c>
      <c r="C96" s="11" t="s">
        <v>115</v>
      </c>
      <c r="D96" s="11">
        <v>67.2</v>
      </c>
      <c r="E96" s="11">
        <v>1</v>
      </c>
      <c r="F96" s="11">
        <v>68.2</v>
      </c>
      <c r="G96" s="11">
        <v>68.2</v>
      </c>
      <c r="H96" s="11">
        <f t="shared" si="3"/>
        <v>93</v>
      </c>
      <c r="I96" s="20" t="s">
        <v>266</v>
      </c>
      <c r="J96" s="21"/>
      <c r="K96" s="21"/>
      <c r="L96" s="21"/>
      <c r="M96" s="22"/>
      <c r="N96" s="19"/>
      <c r="O96" s="19"/>
    </row>
    <row r="97" ht="45" customHeight="1" spans="1:15">
      <c r="A97" s="9">
        <v>94</v>
      </c>
      <c r="B97" s="11">
        <v>23999044</v>
      </c>
      <c r="C97" s="11" t="s">
        <v>116</v>
      </c>
      <c r="D97" s="11">
        <v>67.64</v>
      </c>
      <c r="E97" s="11">
        <v>0</v>
      </c>
      <c r="F97" s="11">
        <v>67.64</v>
      </c>
      <c r="G97" s="11">
        <v>67.64</v>
      </c>
      <c r="H97" s="11">
        <f t="shared" si="3"/>
        <v>94</v>
      </c>
      <c r="I97" s="80" t="s">
        <v>25</v>
      </c>
      <c r="J97" s="81"/>
      <c r="K97" s="81"/>
      <c r="L97" s="81"/>
      <c r="M97" s="82"/>
      <c r="N97" s="19"/>
      <c r="O97" s="19"/>
    </row>
    <row r="98" ht="45" customHeight="1" spans="1:15">
      <c r="A98" s="9">
        <v>95</v>
      </c>
      <c r="B98" s="11">
        <v>23999155</v>
      </c>
      <c r="C98" s="11" t="s">
        <v>108</v>
      </c>
      <c r="D98" s="11">
        <v>67.62</v>
      </c>
      <c r="E98" s="11">
        <v>0</v>
      </c>
      <c r="F98" s="11">
        <v>67.62</v>
      </c>
      <c r="G98" s="11">
        <v>67.62</v>
      </c>
      <c r="H98" s="11">
        <f t="shared" si="3"/>
        <v>95</v>
      </c>
      <c r="I98" s="29" t="s">
        <v>25</v>
      </c>
      <c r="J98" s="30"/>
      <c r="K98" s="30"/>
      <c r="L98" s="30"/>
      <c r="M98" s="31"/>
      <c r="N98" s="19"/>
      <c r="O98" s="19"/>
    </row>
    <row r="99" ht="45" customHeight="1" spans="1:15">
      <c r="A99" s="9">
        <v>96</v>
      </c>
      <c r="B99" s="11">
        <v>23999041</v>
      </c>
      <c r="C99" s="11" t="s">
        <v>114</v>
      </c>
      <c r="D99" s="11">
        <v>67.08</v>
      </c>
      <c r="E99" s="11">
        <v>0</v>
      </c>
      <c r="F99" s="11">
        <f>D99+E99</f>
        <v>67.08</v>
      </c>
      <c r="G99" s="11">
        <f>D99+E99</f>
        <v>67.08</v>
      </c>
      <c r="H99" s="11">
        <f t="shared" si="3"/>
        <v>96</v>
      </c>
      <c r="I99" s="29" t="s">
        <v>25</v>
      </c>
      <c r="J99" s="30"/>
      <c r="K99" s="30"/>
      <c r="L99" s="30"/>
      <c r="M99" s="31"/>
      <c r="N99" s="19"/>
      <c r="O99" s="19"/>
    </row>
    <row r="100" ht="45" customHeight="1" spans="1:15">
      <c r="A100" s="9">
        <v>97</v>
      </c>
      <c r="B100" s="11">
        <v>23999034</v>
      </c>
      <c r="C100" s="11" t="s">
        <v>117</v>
      </c>
      <c r="D100" s="11">
        <v>66.84</v>
      </c>
      <c r="E100" s="11">
        <v>0</v>
      </c>
      <c r="F100" s="11">
        <v>66.84</v>
      </c>
      <c r="G100" s="11">
        <v>66.84</v>
      </c>
      <c r="H100" s="11">
        <f t="shared" si="3"/>
        <v>97</v>
      </c>
      <c r="I100" s="29" t="s">
        <v>25</v>
      </c>
      <c r="J100" s="30"/>
      <c r="K100" s="30"/>
      <c r="L100" s="30"/>
      <c r="M100" s="31"/>
      <c r="N100" s="19"/>
      <c r="O100" s="19"/>
    </row>
    <row r="101" ht="45" customHeight="1" spans="1:15">
      <c r="A101" s="9">
        <v>98</v>
      </c>
      <c r="B101" s="11">
        <v>23999009</v>
      </c>
      <c r="C101" s="11" t="s">
        <v>119</v>
      </c>
      <c r="D101" s="11">
        <v>65.74</v>
      </c>
      <c r="E101" s="11">
        <v>0</v>
      </c>
      <c r="F101" s="11">
        <v>65.74</v>
      </c>
      <c r="G101" s="11">
        <v>65.74</v>
      </c>
      <c r="H101" s="11">
        <f t="shared" si="3"/>
        <v>98</v>
      </c>
      <c r="I101" s="29" t="s">
        <v>25</v>
      </c>
      <c r="J101" s="30"/>
      <c r="K101" s="30"/>
      <c r="L101" s="30"/>
      <c r="M101" s="31"/>
      <c r="N101" s="19"/>
      <c r="O101" s="19"/>
    </row>
    <row r="102" ht="45" customHeight="1" spans="1:15">
      <c r="A102" s="9">
        <v>99</v>
      </c>
      <c r="B102" s="11">
        <v>23999152</v>
      </c>
      <c r="C102" s="11" t="s">
        <v>120</v>
      </c>
      <c r="D102" s="11">
        <v>63.91</v>
      </c>
      <c r="E102" s="11">
        <v>0</v>
      </c>
      <c r="F102" s="11">
        <v>63.91</v>
      </c>
      <c r="G102" s="11">
        <v>63.91</v>
      </c>
      <c r="H102" s="11">
        <f t="shared" si="3"/>
        <v>99</v>
      </c>
      <c r="I102" s="29" t="s">
        <v>25</v>
      </c>
      <c r="J102" s="30"/>
      <c r="K102" s="30"/>
      <c r="L102" s="30"/>
      <c r="M102" s="31"/>
      <c r="N102" s="19"/>
      <c r="O102" s="19"/>
    </row>
    <row r="103" ht="45" customHeight="1" spans="1:15">
      <c r="A103" s="9">
        <v>100</v>
      </c>
      <c r="B103" s="11">
        <v>23999028</v>
      </c>
      <c r="C103" s="11" t="s">
        <v>118</v>
      </c>
      <c r="D103" s="11">
        <v>62.34</v>
      </c>
      <c r="E103" s="11">
        <v>0</v>
      </c>
      <c r="F103" s="11">
        <v>62.34</v>
      </c>
      <c r="G103" s="11">
        <v>62.34</v>
      </c>
      <c r="H103" s="11">
        <f t="shared" si="3"/>
        <v>100</v>
      </c>
      <c r="I103" s="29" t="s">
        <v>25</v>
      </c>
      <c r="J103" s="30"/>
      <c r="K103" s="30"/>
      <c r="L103" s="30"/>
      <c r="M103" s="31"/>
      <c r="N103" s="19"/>
      <c r="O103" s="19"/>
    </row>
    <row r="104" ht="45" customHeight="1" spans="1:15">
      <c r="A104" s="9">
        <v>101</v>
      </c>
      <c r="B104" s="11">
        <v>23999040</v>
      </c>
      <c r="C104" s="11" t="s">
        <v>121</v>
      </c>
      <c r="D104" s="11">
        <v>62.29</v>
      </c>
      <c r="E104" s="11">
        <v>0</v>
      </c>
      <c r="F104" s="11">
        <v>62.29</v>
      </c>
      <c r="G104" s="11">
        <v>62.29</v>
      </c>
      <c r="H104" s="11">
        <f t="shared" si="3"/>
        <v>101</v>
      </c>
      <c r="I104" s="86" t="s">
        <v>25</v>
      </c>
      <c r="J104" s="87"/>
      <c r="K104" s="87"/>
      <c r="L104" s="87"/>
      <c r="M104" s="88"/>
      <c r="N104" s="19"/>
      <c r="O104" s="19"/>
    </row>
    <row r="105" s="2" customFormat="1" ht="45" customHeight="1" spans="1:15">
      <c r="A105" s="9">
        <v>102</v>
      </c>
      <c r="B105" s="11">
        <v>23999046</v>
      </c>
      <c r="C105" s="11" t="s">
        <v>122</v>
      </c>
      <c r="D105" s="11">
        <v>59.22</v>
      </c>
      <c r="E105" s="11">
        <v>2</v>
      </c>
      <c r="F105" s="11">
        <v>61.22</v>
      </c>
      <c r="G105" s="11">
        <v>61.22</v>
      </c>
      <c r="H105" s="11">
        <f t="shared" si="3"/>
        <v>102</v>
      </c>
      <c r="I105" s="50" t="s">
        <v>267</v>
      </c>
      <c r="J105" s="51"/>
      <c r="K105" s="51"/>
      <c r="L105" s="51"/>
      <c r="M105" s="52"/>
      <c r="N105" s="19"/>
      <c r="O105" s="19"/>
    </row>
    <row r="106" s="2" customFormat="1" ht="39" customHeight="1" spans="1:15">
      <c r="A106" s="9">
        <v>103</v>
      </c>
      <c r="B106" s="11">
        <v>23999197</v>
      </c>
      <c r="C106" s="11" t="s">
        <v>123</v>
      </c>
      <c r="D106" s="11">
        <v>57.69</v>
      </c>
      <c r="E106" s="11">
        <v>2</v>
      </c>
      <c r="F106" s="11">
        <f>D106+E106</f>
        <v>59.69</v>
      </c>
      <c r="G106" s="11">
        <f>D106+E106</f>
        <v>59.69</v>
      </c>
      <c r="H106" s="11">
        <f t="shared" si="3"/>
        <v>103</v>
      </c>
      <c r="I106" s="44" t="s">
        <v>268</v>
      </c>
      <c r="J106" s="45"/>
      <c r="K106" s="45"/>
      <c r="L106" s="45"/>
      <c r="M106" s="46"/>
      <c r="N106" s="19"/>
      <c r="O106" s="19"/>
    </row>
    <row r="107" ht="45" customHeight="1" spans="1:15">
      <c r="A107" s="9">
        <v>104</v>
      </c>
      <c r="B107" s="11">
        <v>23999165</v>
      </c>
      <c r="C107" s="11" t="s">
        <v>125</v>
      </c>
      <c r="D107" s="11">
        <v>58.51</v>
      </c>
      <c r="E107" s="11">
        <v>0</v>
      </c>
      <c r="F107" s="11">
        <v>58.51</v>
      </c>
      <c r="G107" s="11">
        <v>58.51</v>
      </c>
      <c r="H107" s="11">
        <f t="shared" si="3"/>
        <v>104</v>
      </c>
      <c r="I107" s="44" t="s">
        <v>25</v>
      </c>
      <c r="J107" s="45"/>
      <c r="K107" s="45"/>
      <c r="L107" s="45"/>
      <c r="M107" s="46"/>
      <c r="N107" s="19"/>
      <c r="O107" s="19"/>
    </row>
    <row r="108" ht="45" customHeight="1" spans="1:15">
      <c r="A108" s="9">
        <v>105</v>
      </c>
      <c r="B108" s="11">
        <v>23999039</v>
      </c>
      <c r="C108" s="11" t="s">
        <v>124</v>
      </c>
      <c r="D108" s="11">
        <v>57.87</v>
      </c>
      <c r="E108" s="11">
        <v>0</v>
      </c>
      <c r="F108" s="11">
        <f>D108+E108</f>
        <v>57.87</v>
      </c>
      <c r="G108" s="11">
        <f>D108+E108</f>
        <v>57.87</v>
      </c>
      <c r="H108" s="11">
        <f t="shared" si="3"/>
        <v>105</v>
      </c>
      <c r="I108" s="44" t="s">
        <v>25</v>
      </c>
      <c r="J108" s="45"/>
      <c r="K108" s="45"/>
      <c r="L108" s="45"/>
      <c r="M108" s="46"/>
      <c r="N108" s="19"/>
      <c r="O108" s="19"/>
    </row>
    <row r="109" ht="45" customHeight="1" spans="1:15">
      <c r="A109" s="9">
        <v>106</v>
      </c>
      <c r="B109" s="11">
        <v>23999182</v>
      </c>
      <c r="C109" s="11" t="s">
        <v>126</v>
      </c>
      <c r="D109" s="11">
        <v>57.04</v>
      </c>
      <c r="E109" s="11">
        <v>0</v>
      </c>
      <c r="F109" s="11">
        <v>57.04</v>
      </c>
      <c r="G109" s="11">
        <v>57.04</v>
      </c>
      <c r="H109" s="11">
        <f t="shared" si="3"/>
        <v>106</v>
      </c>
      <c r="I109" s="44" t="s">
        <v>25</v>
      </c>
      <c r="J109" s="45"/>
      <c r="K109" s="45"/>
      <c r="L109" s="45"/>
      <c r="M109" s="46"/>
      <c r="N109" s="19"/>
      <c r="O109" s="19"/>
    </row>
    <row r="110" ht="45" customHeight="1" spans="1:15">
      <c r="A110" s="9">
        <v>107</v>
      </c>
      <c r="B110" s="11">
        <v>23999018</v>
      </c>
      <c r="C110" s="11" t="s">
        <v>127</v>
      </c>
      <c r="D110" s="11">
        <v>50.69</v>
      </c>
      <c r="E110" s="11">
        <v>0</v>
      </c>
      <c r="F110" s="11">
        <v>50.69</v>
      </c>
      <c r="G110" s="11">
        <v>50.69</v>
      </c>
      <c r="H110" s="11">
        <f t="shared" si="3"/>
        <v>107</v>
      </c>
      <c r="I110" s="44" t="s">
        <v>25</v>
      </c>
      <c r="J110" s="45"/>
      <c r="K110" s="45"/>
      <c r="L110" s="45"/>
      <c r="M110" s="46"/>
      <c r="N110" s="19"/>
      <c r="O110" s="19"/>
    </row>
    <row r="111" ht="45" customHeight="1" spans="1:15">
      <c r="A111" s="9">
        <v>108</v>
      </c>
      <c r="B111" s="11">
        <v>23999192</v>
      </c>
      <c r="C111" s="11" t="s">
        <v>128</v>
      </c>
      <c r="D111" s="11">
        <v>49.64</v>
      </c>
      <c r="E111" s="11">
        <v>0</v>
      </c>
      <c r="F111" s="11">
        <v>49.64</v>
      </c>
      <c r="G111" s="11">
        <v>49.64</v>
      </c>
      <c r="H111" s="11">
        <f t="shared" si="3"/>
        <v>108</v>
      </c>
      <c r="I111" s="44" t="s">
        <v>25</v>
      </c>
      <c r="J111" s="45"/>
      <c r="K111" s="45"/>
      <c r="L111" s="45"/>
      <c r="M111" s="46"/>
      <c r="N111" s="19"/>
      <c r="O111" s="19"/>
    </row>
    <row r="112" ht="45" customHeight="1" spans="1:8">
      <c r="A112" s="2"/>
      <c r="B112" s="3"/>
      <c r="C112" s="3"/>
      <c r="D112" s="3" t="s">
        <v>129</v>
      </c>
      <c r="E112" s="3"/>
      <c r="F112" s="3"/>
      <c r="G112" s="3" t="s">
        <v>130</v>
      </c>
      <c r="H112" s="3"/>
    </row>
  </sheetData>
  <sheetProtection formatCells="0" formatColumns="0" formatRows="0" insertRows="0" insertColumns="0" insertHyperlinks="0" deleteColumns="0" deleteRows="0" sort="0" autoFilter="0" pivotTables="0"/>
  <sortState ref="A2:I110">
    <sortCondition ref="H2"/>
  </sortState>
  <mergeCells count="112">
    <mergeCell ref="A1:O1"/>
    <mergeCell ref="A2:D2"/>
    <mergeCell ref="I3:M3"/>
    <mergeCell ref="I4:M4"/>
    <mergeCell ref="I5:M5"/>
    <mergeCell ref="I6:M6"/>
    <mergeCell ref="I7:M7"/>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3:M23"/>
    <mergeCell ref="I24:M24"/>
    <mergeCell ref="I25:M25"/>
    <mergeCell ref="I26:M26"/>
    <mergeCell ref="I27:M27"/>
    <mergeCell ref="I28:M28"/>
    <mergeCell ref="I29:M29"/>
    <mergeCell ref="I30:M30"/>
    <mergeCell ref="I31:M31"/>
    <mergeCell ref="I32:M32"/>
    <mergeCell ref="I33:M33"/>
    <mergeCell ref="I34:M34"/>
    <mergeCell ref="I35:M35"/>
    <mergeCell ref="I36:M36"/>
    <mergeCell ref="I37:M37"/>
    <mergeCell ref="I38:M38"/>
    <mergeCell ref="I39:M39"/>
    <mergeCell ref="I40:M40"/>
    <mergeCell ref="I41:M41"/>
    <mergeCell ref="I42:M42"/>
    <mergeCell ref="I43:M43"/>
    <mergeCell ref="I44:M44"/>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I60:M60"/>
    <mergeCell ref="I61:M61"/>
    <mergeCell ref="I62:M62"/>
    <mergeCell ref="I63:M63"/>
    <mergeCell ref="I64:M64"/>
    <mergeCell ref="I65:M65"/>
    <mergeCell ref="I66:M66"/>
    <mergeCell ref="I67:M67"/>
    <mergeCell ref="I68:M68"/>
    <mergeCell ref="I69:M69"/>
    <mergeCell ref="I70:M70"/>
    <mergeCell ref="I71:M71"/>
    <mergeCell ref="I72:M72"/>
    <mergeCell ref="I73:M73"/>
    <mergeCell ref="I74:M74"/>
    <mergeCell ref="I75:M75"/>
    <mergeCell ref="I76:M76"/>
    <mergeCell ref="I77:M77"/>
    <mergeCell ref="I78:M78"/>
    <mergeCell ref="I79:M79"/>
    <mergeCell ref="I80:M80"/>
    <mergeCell ref="I81:M81"/>
    <mergeCell ref="I82:M82"/>
    <mergeCell ref="I83:M83"/>
    <mergeCell ref="I84:M84"/>
    <mergeCell ref="I85:M85"/>
    <mergeCell ref="I86:M86"/>
    <mergeCell ref="I87:M87"/>
    <mergeCell ref="I88:M88"/>
    <mergeCell ref="I89:M89"/>
    <mergeCell ref="I90:M90"/>
    <mergeCell ref="I91:M91"/>
    <mergeCell ref="I92:M92"/>
    <mergeCell ref="I93:M93"/>
    <mergeCell ref="I94:M94"/>
    <mergeCell ref="I95:M95"/>
    <mergeCell ref="I96:M96"/>
    <mergeCell ref="I97:M97"/>
    <mergeCell ref="I98:M98"/>
    <mergeCell ref="I99:M99"/>
    <mergeCell ref="I100:M100"/>
    <mergeCell ref="I101:M101"/>
    <mergeCell ref="I102:M102"/>
    <mergeCell ref="I103:M103"/>
    <mergeCell ref="I104:M104"/>
    <mergeCell ref="I105:M105"/>
    <mergeCell ref="I106:M106"/>
    <mergeCell ref="I107:M107"/>
    <mergeCell ref="I108:M108"/>
    <mergeCell ref="I109:M109"/>
    <mergeCell ref="I110:M110"/>
    <mergeCell ref="I111:M111"/>
    <mergeCell ref="I112:M112"/>
  </mergeCells>
  <pageMargins left="0.75" right="0.75" top="1" bottom="1" header="0.5" footer="0.5"/>
  <pageSetup paperSize="9" scale="71"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12"/>
  <sheetViews>
    <sheetView zoomScale="85" zoomScaleNormal="85" workbookViewId="0">
      <selection activeCell="C6" sqref="C6"/>
    </sheetView>
  </sheetViews>
  <sheetFormatPr defaultColWidth="8" defaultRowHeight="17.5"/>
  <cols>
    <col min="1" max="1" width="5.66153846153846" style="3"/>
    <col min="2" max="2" width="16.4846153846154" style="2" customWidth="1"/>
    <col min="3" max="3" width="10.5" style="2" customWidth="1"/>
    <col min="4" max="5" width="19.5538461538462" style="2" customWidth="1"/>
    <col min="6" max="7" width="10.0230769230769" style="2" customWidth="1"/>
    <col min="8" max="8" width="14.1384615384615" style="2" customWidth="1"/>
    <col min="9" max="9" width="14.6307692307692" style="2" customWidth="1"/>
    <col min="10" max="10" width="12.3615384615385" style="4" customWidth="1"/>
    <col min="11" max="11" width="10.0230769230769" style="4" customWidth="1"/>
    <col min="12" max="12" width="5.66153846153846" style="4" customWidth="1"/>
    <col min="13" max="13" width="10.0230769230769" style="4" customWidth="1"/>
    <col min="14" max="14" width="17.3" style="4" customWidth="1"/>
    <col min="15" max="15" width="10.0230769230769" style="2" customWidth="1"/>
    <col min="16" max="16" width="5.66153846153846" style="2" customWidth="1"/>
    <col min="17" max="16384" width="8" style="2"/>
  </cols>
  <sheetData>
    <row r="1" ht="58" customHeight="1" spans="1:16">
      <c r="A1" s="5" t="s">
        <v>269</v>
      </c>
      <c r="B1" s="5"/>
      <c r="C1" s="5"/>
      <c r="D1" s="5"/>
      <c r="E1" s="5"/>
      <c r="F1" s="5"/>
      <c r="G1" s="5"/>
      <c r="H1" s="5"/>
      <c r="I1" s="5"/>
      <c r="J1" s="5"/>
      <c r="K1" s="5"/>
      <c r="L1" s="5"/>
      <c r="M1" s="5"/>
      <c r="N1" s="5"/>
      <c r="O1" s="5"/>
      <c r="P1" s="5"/>
    </row>
    <row r="2" customHeight="1" spans="1:16">
      <c r="A2" s="6" t="s">
        <v>1</v>
      </c>
      <c r="B2" s="6"/>
      <c r="C2" s="6"/>
      <c r="D2" s="6"/>
      <c r="E2" s="6"/>
      <c r="F2" s="6"/>
      <c r="G2" s="6"/>
      <c r="H2" s="6"/>
      <c r="I2" s="6"/>
      <c r="J2" s="12"/>
      <c r="K2" s="12"/>
      <c r="L2" s="12"/>
      <c r="M2" s="12"/>
      <c r="N2" s="12"/>
      <c r="O2" s="12"/>
      <c r="P2" s="12"/>
    </row>
    <row r="3" s="1" customFormat="1" ht="42" customHeight="1" spans="1:16">
      <c r="A3" s="7" t="s">
        <v>2</v>
      </c>
      <c r="B3" s="7" t="s">
        <v>3</v>
      </c>
      <c r="C3" s="7" t="s">
        <v>4</v>
      </c>
      <c r="D3" s="7" t="s">
        <v>270</v>
      </c>
      <c r="E3" s="7" t="s">
        <v>271</v>
      </c>
      <c r="F3" s="7" t="s">
        <v>134</v>
      </c>
      <c r="G3" s="7" t="s">
        <v>135</v>
      </c>
      <c r="H3" s="8" t="s">
        <v>272</v>
      </c>
      <c r="I3" s="7" t="s">
        <v>273</v>
      </c>
      <c r="J3" s="13" t="s">
        <v>138</v>
      </c>
      <c r="K3" s="14"/>
      <c r="L3" s="14"/>
      <c r="M3" s="14"/>
      <c r="N3" s="15"/>
      <c r="O3" s="7" t="s">
        <v>16</v>
      </c>
      <c r="P3" s="7" t="s">
        <v>17</v>
      </c>
    </row>
    <row r="4" ht="316" customHeight="1" spans="1:16">
      <c r="A4" s="9">
        <v>1</v>
      </c>
      <c r="B4" s="10">
        <v>23999115</v>
      </c>
      <c r="C4" s="10" t="s">
        <v>33</v>
      </c>
      <c r="D4" s="10">
        <v>50</v>
      </c>
      <c r="E4" s="10">
        <v>50</v>
      </c>
      <c r="F4" s="10">
        <v>0</v>
      </c>
      <c r="G4" s="10">
        <v>100</v>
      </c>
      <c r="H4" s="10">
        <v>100</v>
      </c>
      <c r="I4" s="10">
        <f t="shared" ref="I4:I67" si="0">RANK(H4,$H:$H)</f>
        <v>1</v>
      </c>
      <c r="J4" s="16" t="s">
        <v>274</v>
      </c>
      <c r="K4" s="17"/>
      <c r="L4" s="17"/>
      <c r="M4" s="17"/>
      <c r="N4" s="18"/>
      <c r="O4" s="19"/>
      <c r="P4" s="19"/>
    </row>
    <row r="5" s="2" customFormat="1" ht="101" customHeight="1" spans="1:16">
      <c r="A5" s="9">
        <v>2</v>
      </c>
      <c r="B5" s="11">
        <v>23999061</v>
      </c>
      <c r="C5" s="11" t="s">
        <v>20</v>
      </c>
      <c r="D5" s="11">
        <v>50</v>
      </c>
      <c r="E5" s="11">
        <v>50</v>
      </c>
      <c r="F5" s="11">
        <v>0</v>
      </c>
      <c r="G5" s="11">
        <f>D5+E5</f>
        <v>100</v>
      </c>
      <c r="H5" s="11">
        <f>D5+E5</f>
        <v>100</v>
      </c>
      <c r="I5" s="11">
        <f t="shared" si="0"/>
        <v>1</v>
      </c>
      <c r="J5" s="20" t="s">
        <v>275</v>
      </c>
      <c r="K5" s="21"/>
      <c r="L5" s="21"/>
      <c r="M5" s="21"/>
      <c r="N5" s="22"/>
      <c r="O5" s="19"/>
      <c r="P5" s="19"/>
    </row>
    <row r="6" ht="144" customHeight="1" spans="1:16">
      <c r="A6" s="9">
        <v>3</v>
      </c>
      <c r="B6" s="10">
        <v>23182026</v>
      </c>
      <c r="C6" s="10" t="s">
        <v>21</v>
      </c>
      <c r="D6" s="10">
        <v>50</v>
      </c>
      <c r="E6" s="10">
        <v>48</v>
      </c>
      <c r="F6" s="10">
        <v>0</v>
      </c>
      <c r="G6" s="10">
        <v>98</v>
      </c>
      <c r="H6" s="10">
        <v>98</v>
      </c>
      <c r="I6" s="10">
        <f t="shared" si="0"/>
        <v>3</v>
      </c>
      <c r="J6" s="23" t="s">
        <v>276</v>
      </c>
      <c r="K6" s="24"/>
      <c r="L6" s="24"/>
      <c r="M6" s="24"/>
      <c r="N6" s="25"/>
      <c r="O6" s="19"/>
      <c r="P6" s="19"/>
    </row>
    <row r="7" ht="77" customHeight="1" spans="1:16">
      <c r="A7" s="9">
        <v>4</v>
      </c>
      <c r="B7" s="10">
        <v>23999145</v>
      </c>
      <c r="C7" s="10" t="s">
        <v>63</v>
      </c>
      <c r="D7" s="10">
        <v>50</v>
      </c>
      <c r="E7" s="10">
        <v>40</v>
      </c>
      <c r="F7" s="10">
        <v>0</v>
      </c>
      <c r="G7" s="10">
        <v>90</v>
      </c>
      <c r="H7" s="10">
        <v>90</v>
      </c>
      <c r="I7" s="10">
        <f t="shared" si="0"/>
        <v>4</v>
      </c>
      <c r="J7" s="23" t="s">
        <v>277</v>
      </c>
      <c r="K7" s="24"/>
      <c r="L7" s="24"/>
      <c r="M7" s="24"/>
      <c r="N7" s="25"/>
      <c r="O7" s="19"/>
      <c r="P7" s="19"/>
    </row>
    <row r="8" ht="145" customHeight="1" spans="1:16">
      <c r="A8" s="9">
        <v>5</v>
      </c>
      <c r="B8" s="10">
        <v>23999175</v>
      </c>
      <c r="C8" s="10" t="s">
        <v>28</v>
      </c>
      <c r="D8" s="10">
        <v>50</v>
      </c>
      <c r="E8" s="10">
        <v>36.5</v>
      </c>
      <c r="F8" s="10">
        <v>0</v>
      </c>
      <c r="G8" s="10">
        <v>86.5</v>
      </c>
      <c r="H8" s="10">
        <v>86.5</v>
      </c>
      <c r="I8" s="10">
        <f t="shared" si="0"/>
        <v>5</v>
      </c>
      <c r="J8" s="20" t="s">
        <v>278</v>
      </c>
      <c r="K8" s="21"/>
      <c r="L8" s="21"/>
      <c r="M8" s="21"/>
      <c r="N8" s="22"/>
      <c r="O8" s="19"/>
      <c r="P8" s="19"/>
    </row>
    <row r="9" ht="252" customHeight="1" spans="1:16">
      <c r="A9" s="9">
        <v>6</v>
      </c>
      <c r="B9" s="10">
        <v>23999159</v>
      </c>
      <c r="C9" s="10" t="s">
        <v>39</v>
      </c>
      <c r="D9" s="10">
        <v>50</v>
      </c>
      <c r="E9" s="10">
        <v>34.5</v>
      </c>
      <c r="F9" s="10">
        <v>0</v>
      </c>
      <c r="G9" s="10">
        <v>84.5</v>
      </c>
      <c r="H9" s="10">
        <v>84.5</v>
      </c>
      <c r="I9" s="10">
        <f t="shared" si="0"/>
        <v>6</v>
      </c>
      <c r="J9" s="20" t="s">
        <v>279</v>
      </c>
      <c r="K9" s="21"/>
      <c r="L9" s="21"/>
      <c r="M9" s="21"/>
      <c r="N9" s="22"/>
      <c r="O9" s="19"/>
      <c r="P9" s="19"/>
    </row>
    <row r="10" ht="144" customHeight="1" spans="1:16">
      <c r="A10" s="9">
        <v>7</v>
      </c>
      <c r="B10" s="10">
        <v>23180044</v>
      </c>
      <c r="C10" s="10" t="s">
        <v>24</v>
      </c>
      <c r="D10" s="10">
        <v>50</v>
      </c>
      <c r="E10" s="10">
        <v>29</v>
      </c>
      <c r="F10" s="10">
        <v>0</v>
      </c>
      <c r="G10" s="10">
        <v>79</v>
      </c>
      <c r="H10" s="10">
        <v>79</v>
      </c>
      <c r="I10" s="10">
        <f t="shared" si="0"/>
        <v>7</v>
      </c>
      <c r="J10" s="26" t="s">
        <v>280</v>
      </c>
      <c r="K10" s="27"/>
      <c r="L10" s="27"/>
      <c r="M10" s="27"/>
      <c r="N10" s="28"/>
      <c r="O10" s="19"/>
      <c r="P10" s="19"/>
    </row>
    <row r="11" ht="172" customHeight="1" spans="1:16">
      <c r="A11" s="9">
        <v>8</v>
      </c>
      <c r="B11" s="10">
        <v>23999184</v>
      </c>
      <c r="C11" s="10" t="s">
        <v>62</v>
      </c>
      <c r="D11" s="10">
        <v>50</v>
      </c>
      <c r="E11" s="10">
        <v>29</v>
      </c>
      <c r="F11" s="10">
        <v>0</v>
      </c>
      <c r="G11" s="10">
        <v>79</v>
      </c>
      <c r="H11" s="10">
        <v>79</v>
      </c>
      <c r="I11" s="10">
        <f t="shared" si="0"/>
        <v>7</v>
      </c>
      <c r="J11" s="20" t="s">
        <v>281</v>
      </c>
      <c r="K11" s="21"/>
      <c r="L11" s="21"/>
      <c r="M11" s="21"/>
      <c r="N11" s="22"/>
      <c r="O11" s="19"/>
      <c r="P11" s="19"/>
    </row>
    <row r="12" ht="121" customHeight="1" spans="1:16">
      <c r="A12" s="9">
        <v>9</v>
      </c>
      <c r="B12" s="10">
        <v>23999120</v>
      </c>
      <c r="C12" s="10" t="s">
        <v>18</v>
      </c>
      <c r="D12" s="10">
        <v>50</v>
      </c>
      <c r="E12" s="10">
        <v>28</v>
      </c>
      <c r="F12" s="10">
        <v>0</v>
      </c>
      <c r="G12" s="10">
        <v>78</v>
      </c>
      <c r="H12" s="10">
        <v>78</v>
      </c>
      <c r="I12" s="10">
        <f t="shared" si="0"/>
        <v>9</v>
      </c>
      <c r="J12" s="20" t="s">
        <v>282</v>
      </c>
      <c r="K12" s="21"/>
      <c r="L12" s="21"/>
      <c r="M12" s="21"/>
      <c r="N12" s="22"/>
      <c r="O12" s="19"/>
      <c r="P12" s="19"/>
    </row>
    <row r="13" ht="135" customHeight="1" spans="1:16">
      <c r="A13" s="9">
        <v>10</v>
      </c>
      <c r="B13" s="10">
        <v>23999011</v>
      </c>
      <c r="C13" s="10" t="s">
        <v>27</v>
      </c>
      <c r="D13" s="10">
        <v>50</v>
      </c>
      <c r="E13" s="10">
        <v>21</v>
      </c>
      <c r="F13" s="10">
        <v>0</v>
      </c>
      <c r="G13" s="10">
        <v>71</v>
      </c>
      <c r="H13" s="10">
        <v>71</v>
      </c>
      <c r="I13" s="10">
        <f t="shared" si="0"/>
        <v>10</v>
      </c>
      <c r="J13" s="20" t="s">
        <v>283</v>
      </c>
      <c r="K13" s="21"/>
      <c r="L13" s="21"/>
      <c r="M13" s="21"/>
      <c r="N13" s="22"/>
      <c r="O13" s="19"/>
      <c r="P13" s="19"/>
    </row>
    <row r="14" ht="91" customHeight="1" spans="1:16">
      <c r="A14" s="9">
        <v>11</v>
      </c>
      <c r="B14" s="10">
        <v>23999170</v>
      </c>
      <c r="C14" s="10" t="s">
        <v>35</v>
      </c>
      <c r="D14" s="10">
        <v>50</v>
      </c>
      <c r="E14" s="10">
        <v>20</v>
      </c>
      <c r="F14" s="10">
        <v>0</v>
      </c>
      <c r="G14" s="10">
        <v>70</v>
      </c>
      <c r="H14" s="10">
        <v>70</v>
      </c>
      <c r="I14" s="10">
        <f t="shared" si="0"/>
        <v>11</v>
      </c>
      <c r="J14" s="20" t="s">
        <v>284</v>
      </c>
      <c r="K14" s="21"/>
      <c r="L14" s="21"/>
      <c r="M14" s="21"/>
      <c r="N14" s="22"/>
      <c r="O14" s="19"/>
      <c r="P14" s="19"/>
    </row>
    <row r="15" ht="92" customHeight="1" spans="1:16">
      <c r="A15" s="9">
        <v>12</v>
      </c>
      <c r="B15" s="10">
        <v>23999167</v>
      </c>
      <c r="C15" s="10" t="s">
        <v>47</v>
      </c>
      <c r="D15" s="11">
        <v>50</v>
      </c>
      <c r="E15" s="11">
        <v>17</v>
      </c>
      <c r="F15" s="11">
        <v>0</v>
      </c>
      <c r="G15" s="11">
        <v>67</v>
      </c>
      <c r="H15" s="11">
        <v>67</v>
      </c>
      <c r="I15" s="11">
        <f t="shared" si="0"/>
        <v>12</v>
      </c>
      <c r="J15" s="20" t="s">
        <v>285</v>
      </c>
      <c r="K15" s="21"/>
      <c r="L15" s="21"/>
      <c r="M15" s="21"/>
      <c r="N15" s="22"/>
      <c r="O15" s="19"/>
      <c r="P15" s="19"/>
    </row>
    <row r="16" ht="111" customHeight="1" spans="1:16">
      <c r="A16" s="9">
        <v>13</v>
      </c>
      <c r="B16" s="10">
        <v>23999105</v>
      </c>
      <c r="C16" s="10" t="s">
        <v>55</v>
      </c>
      <c r="D16" s="10">
        <v>50</v>
      </c>
      <c r="E16" s="10">
        <v>16</v>
      </c>
      <c r="F16" s="10">
        <v>0</v>
      </c>
      <c r="G16" s="10">
        <v>66</v>
      </c>
      <c r="H16" s="10">
        <v>66</v>
      </c>
      <c r="I16" s="10">
        <f t="shared" si="0"/>
        <v>13</v>
      </c>
      <c r="J16" s="23" t="s">
        <v>286</v>
      </c>
      <c r="K16" s="24"/>
      <c r="L16" s="24"/>
      <c r="M16" s="24"/>
      <c r="N16" s="25"/>
      <c r="O16" s="19"/>
      <c r="P16" s="19"/>
    </row>
    <row r="17" ht="105" customHeight="1" spans="1:16">
      <c r="A17" s="9">
        <v>14</v>
      </c>
      <c r="B17" s="10">
        <v>23999156</v>
      </c>
      <c r="C17" s="10" t="s">
        <v>40</v>
      </c>
      <c r="D17" s="10">
        <v>50</v>
      </c>
      <c r="E17" s="10">
        <v>16</v>
      </c>
      <c r="F17" s="10">
        <v>0</v>
      </c>
      <c r="G17" s="10">
        <f>D17+E17</f>
        <v>66</v>
      </c>
      <c r="H17" s="10">
        <f>D17+E17</f>
        <v>66</v>
      </c>
      <c r="I17" s="10">
        <f t="shared" si="0"/>
        <v>13</v>
      </c>
      <c r="J17" s="26" t="s">
        <v>287</v>
      </c>
      <c r="K17" s="27"/>
      <c r="L17" s="27"/>
      <c r="M17" s="27"/>
      <c r="N17" s="28"/>
      <c r="O17" s="19"/>
      <c r="P17" s="19"/>
    </row>
    <row r="18" ht="67" customHeight="1" spans="1:16">
      <c r="A18" s="9">
        <v>15</v>
      </c>
      <c r="B18" s="10">
        <v>23999028</v>
      </c>
      <c r="C18" s="10" t="s">
        <v>118</v>
      </c>
      <c r="D18" s="10">
        <v>50</v>
      </c>
      <c r="E18" s="10">
        <v>16</v>
      </c>
      <c r="F18" s="10">
        <v>0</v>
      </c>
      <c r="G18" s="10">
        <v>66</v>
      </c>
      <c r="H18" s="10">
        <v>66</v>
      </c>
      <c r="I18" s="10">
        <f t="shared" si="0"/>
        <v>13</v>
      </c>
      <c r="J18" s="20" t="s">
        <v>288</v>
      </c>
      <c r="K18" s="21"/>
      <c r="L18" s="21"/>
      <c r="M18" s="21"/>
      <c r="N18" s="22"/>
      <c r="O18" s="19"/>
      <c r="P18" s="19"/>
    </row>
    <row r="19" ht="105" customHeight="1" spans="1:16">
      <c r="A19" s="9">
        <v>16</v>
      </c>
      <c r="B19" s="10">
        <v>23999087</v>
      </c>
      <c r="C19" s="10" t="s">
        <v>100</v>
      </c>
      <c r="D19" s="11">
        <v>50</v>
      </c>
      <c r="E19" s="11">
        <v>14</v>
      </c>
      <c r="F19" s="11">
        <v>0</v>
      </c>
      <c r="G19" s="11">
        <v>64</v>
      </c>
      <c r="H19" s="11">
        <v>64</v>
      </c>
      <c r="I19" s="11">
        <f t="shared" si="0"/>
        <v>16</v>
      </c>
      <c r="J19" s="20" t="s">
        <v>289</v>
      </c>
      <c r="K19" s="21"/>
      <c r="L19" s="21"/>
      <c r="M19" s="21"/>
      <c r="N19" s="22"/>
      <c r="O19" s="19"/>
      <c r="P19" s="19"/>
    </row>
    <row r="20" ht="121" customHeight="1" spans="1:16">
      <c r="A20" s="9">
        <v>17</v>
      </c>
      <c r="B20" s="10">
        <v>23999142</v>
      </c>
      <c r="C20" s="10" t="s">
        <v>90</v>
      </c>
      <c r="D20" s="10">
        <v>50</v>
      </c>
      <c r="E20" s="10">
        <v>12</v>
      </c>
      <c r="F20" s="10">
        <v>0</v>
      </c>
      <c r="G20" s="10">
        <v>62</v>
      </c>
      <c r="H20" s="10">
        <v>62</v>
      </c>
      <c r="I20" s="10">
        <f t="shared" si="0"/>
        <v>17</v>
      </c>
      <c r="J20" s="20" t="s">
        <v>286</v>
      </c>
      <c r="K20" s="21"/>
      <c r="L20" s="21"/>
      <c r="M20" s="21"/>
      <c r="N20" s="22"/>
      <c r="O20" s="19"/>
      <c r="P20" s="19"/>
    </row>
    <row r="21" ht="30" customHeight="1" spans="1:16">
      <c r="A21" s="9">
        <v>18</v>
      </c>
      <c r="B21" s="10">
        <v>23999093</v>
      </c>
      <c r="C21" s="10" t="s">
        <v>78</v>
      </c>
      <c r="D21" s="10">
        <v>50</v>
      </c>
      <c r="E21" s="10">
        <v>12</v>
      </c>
      <c r="F21" s="10">
        <v>0</v>
      </c>
      <c r="G21" s="10">
        <v>62</v>
      </c>
      <c r="H21" s="10">
        <v>62</v>
      </c>
      <c r="I21" s="10">
        <f t="shared" si="0"/>
        <v>17</v>
      </c>
      <c r="J21" s="23" t="s">
        <v>290</v>
      </c>
      <c r="K21" s="24"/>
      <c r="L21" s="24"/>
      <c r="M21" s="24"/>
      <c r="N21" s="25"/>
      <c r="O21" s="19"/>
      <c r="P21" s="19"/>
    </row>
    <row r="22" ht="84" customHeight="1" spans="1:16">
      <c r="A22" s="9">
        <v>19</v>
      </c>
      <c r="B22" s="10">
        <v>23999121</v>
      </c>
      <c r="C22" s="10" t="s">
        <v>57</v>
      </c>
      <c r="D22" s="10">
        <v>50</v>
      </c>
      <c r="E22" s="10">
        <v>12</v>
      </c>
      <c r="F22" s="10">
        <v>0</v>
      </c>
      <c r="G22" s="10">
        <v>62</v>
      </c>
      <c r="H22" s="10">
        <v>62</v>
      </c>
      <c r="I22" s="10">
        <f t="shared" si="0"/>
        <v>17</v>
      </c>
      <c r="J22" s="26" t="s">
        <v>291</v>
      </c>
      <c r="K22" s="27"/>
      <c r="L22" s="27"/>
      <c r="M22" s="27"/>
      <c r="N22" s="28"/>
      <c r="O22" s="19"/>
      <c r="P22" s="19"/>
    </row>
    <row r="23" ht="61" customHeight="1" spans="1:16">
      <c r="A23" s="9">
        <v>20</v>
      </c>
      <c r="B23" s="10">
        <v>23999051</v>
      </c>
      <c r="C23" s="10" t="s">
        <v>42</v>
      </c>
      <c r="D23" s="10">
        <v>50</v>
      </c>
      <c r="E23" s="10">
        <v>10</v>
      </c>
      <c r="F23" s="10">
        <v>0</v>
      </c>
      <c r="G23" s="10">
        <v>60</v>
      </c>
      <c r="H23" s="10">
        <v>60</v>
      </c>
      <c r="I23" s="10">
        <f t="shared" si="0"/>
        <v>20</v>
      </c>
      <c r="J23" s="29" t="s">
        <v>292</v>
      </c>
      <c r="K23" s="30"/>
      <c r="L23" s="30"/>
      <c r="M23" s="30"/>
      <c r="N23" s="31"/>
      <c r="O23" s="19"/>
      <c r="P23" s="19"/>
    </row>
    <row r="24" ht="40" customHeight="1" spans="1:16">
      <c r="A24" s="9">
        <v>21</v>
      </c>
      <c r="B24" s="10">
        <v>23201112</v>
      </c>
      <c r="C24" s="10" t="s">
        <v>34</v>
      </c>
      <c r="D24" s="10">
        <v>50</v>
      </c>
      <c r="E24" s="10">
        <v>9</v>
      </c>
      <c r="F24" s="10">
        <v>0</v>
      </c>
      <c r="G24" s="10">
        <v>59</v>
      </c>
      <c r="H24" s="10">
        <v>59</v>
      </c>
      <c r="I24" s="10">
        <f t="shared" si="0"/>
        <v>21</v>
      </c>
      <c r="J24" s="23" t="s">
        <v>293</v>
      </c>
      <c r="K24" s="24"/>
      <c r="L24" s="24"/>
      <c r="M24" s="24"/>
      <c r="N24" s="25"/>
      <c r="O24" s="19"/>
      <c r="P24" s="19"/>
    </row>
    <row r="25" ht="54" customHeight="1" spans="1:16">
      <c r="A25" s="9">
        <v>22</v>
      </c>
      <c r="B25" s="10">
        <v>23999071</v>
      </c>
      <c r="C25" s="10" t="s">
        <v>85</v>
      </c>
      <c r="D25" s="10">
        <v>50</v>
      </c>
      <c r="E25" s="10">
        <v>8</v>
      </c>
      <c r="F25" s="10">
        <v>0</v>
      </c>
      <c r="G25" s="10">
        <v>58</v>
      </c>
      <c r="H25" s="10">
        <v>58</v>
      </c>
      <c r="I25" s="10">
        <f t="shared" si="0"/>
        <v>22</v>
      </c>
      <c r="J25" s="32" t="s">
        <v>294</v>
      </c>
      <c r="K25" s="33"/>
      <c r="L25" s="33"/>
      <c r="M25" s="33"/>
      <c r="N25" s="34"/>
      <c r="O25" s="19"/>
      <c r="P25" s="19"/>
    </row>
    <row r="26" ht="61" customHeight="1" spans="1:16">
      <c r="A26" s="9">
        <v>23</v>
      </c>
      <c r="B26" s="10">
        <v>23999139</v>
      </c>
      <c r="C26" s="10" t="s">
        <v>23</v>
      </c>
      <c r="D26" s="10">
        <v>50</v>
      </c>
      <c r="E26" s="10">
        <v>8</v>
      </c>
      <c r="F26" s="10">
        <v>0</v>
      </c>
      <c r="G26" s="10">
        <v>58</v>
      </c>
      <c r="H26" s="10">
        <v>58</v>
      </c>
      <c r="I26" s="10">
        <f t="shared" si="0"/>
        <v>22</v>
      </c>
      <c r="J26" s="26" t="s">
        <v>295</v>
      </c>
      <c r="K26" s="27"/>
      <c r="L26" s="27"/>
      <c r="M26" s="27"/>
      <c r="N26" s="28"/>
      <c r="O26" s="19"/>
      <c r="P26" s="19"/>
    </row>
    <row r="27" ht="56" customHeight="1" spans="1:16">
      <c r="A27" s="9">
        <v>24</v>
      </c>
      <c r="B27" s="10">
        <v>23999160</v>
      </c>
      <c r="C27" s="10" t="s">
        <v>32</v>
      </c>
      <c r="D27" s="10">
        <v>50</v>
      </c>
      <c r="E27" s="10">
        <v>8</v>
      </c>
      <c r="F27" s="10">
        <v>0</v>
      </c>
      <c r="G27" s="10">
        <v>58</v>
      </c>
      <c r="H27" s="10">
        <v>58</v>
      </c>
      <c r="I27" s="10">
        <f t="shared" si="0"/>
        <v>22</v>
      </c>
      <c r="J27" s="26" t="s">
        <v>296</v>
      </c>
      <c r="K27" s="27"/>
      <c r="L27" s="27"/>
      <c r="M27" s="27"/>
      <c r="N27" s="28"/>
      <c r="O27" s="19"/>
      <c r="P27" s="19"/>
    </row>
    <row r="28" ht="31" customHeight="1" spans="1:16">
      <c r="A28" s="9">
        <v>25</v>
      </c>
      <c r="B28" s="10">
        <v>23180038</v>
      </c>
      <c r="C28" s="10" t="s">
        <v>53</v>
      </c>
      <c r="D28" s="10">
        <v>50</v>
      </c>
      <c r="E28" s="10">
        <v>8</v>
      </c>
      <c r="F28" s="10">
        <v>0</v>
      </c>
      <c r="G28" s="10">
        <v>58</v>
      </c>
      <c r="H28" s="10">
        <v>58</v>
      </c>
      <c r="I28" s="10">
        <f t="shared" si="0"/>
        <v>22</v>
      </c>
      <c r="J28" s="35" t="s">
        <v>297</v>
      </c>
      <c r="K28" s="36"/>
      <c r="L28" s="36"/>
      <c r="M28" s="36"/>
      <c r="N28" s="37"/>
      <c r="O28" s="19"/>
      <c r="P28" s="19"/>
    </row>
    <row r="29" ht="27" customHeight="1" spans="1:16">
      <c r="A29" s="9">
        <v>26</v>
      </c>
      <c r="B29" s="10">
        <v>23999140</v>
      </c>
      <c r="C29" s="10" t="s">
        <v>38</v>
      </c>
      <c r="D29" s="10">
        <v>50</v>
      </c>
      <c r="E29" s="10">
        <v>8</v>
      </c>
      <c r="F29" s="10">
        <v>0</v>
      </c>
      <c r="G29" s="10">
        <v>58</v>
      </c>
      <c r="H29" s="10">
        <v>58</v>
      </c>
      <c r="I29" s="10">
        <f t="shared" si="0"/>
        <v>22</v>
      </c>
      <c r="J29" s="38" t="s">
        <v>298</v>
      </c>
      <c r="K29" s="39"/>
      <c r="L29" s="39"/>
      <c r="M29" s="39"/>
      <c r="N29" s="40"/>
      <c r="O29" s="19"/>
      <c r="P29" s="19"/>
    </row>
    <row r="30" ht="40" customHeight="1" spans="1:16">
      <c r="A30" s="9">
        <v>27</v>
      </c>
      <c r="B30" s="10">
        <v>23999126</v>
      </c>
      <c r="C30" s="10" t="s">
        <v>70</v>
      </c>
      <c r="D30" s="10">
        <v>50</v>
      </c>
      <c r="E30" s="10">
        <v>8</v>
      </c>
      <c r="F30" s="10">
        <v>0</v>
      </c>
      <c r="G30" s="10">
        <f>D30+E30</f>
        <v>58</v>
      </c>
      <c r="H30" s="10">
        <f>D30+E30</f>
        <v>58</v>
      </c>
      <c r="I30" s="10">
        <f t="shared" si="0"/>
        <v>22</v>
      </c>
      <c r="J30" s="41" t="s">
        <v>299</v>
      </c>
      <c r="K30" s="42"/>
      <c r="L30" s="42"/>
      <c r="M30" s="42"/>
      <c r="N30" s="43"/>
      <c r="O30" s="19"/>
      <c r="P30" s="19"/>
    </row>
    <row r="31" ht="95" customHeight="1" spans="1:16">
      <c r="A31" s="9">
        <v>28</v>
      </c>
      <c r="B31" s="10">
        <v>23999154</v>
      </c>
      <c r="C31" s="10" t="s">
        <v>102</v>
      </c>
      <c r="D31" s="10">
        <v>50</v>
      </c>
      <c r="E31" s="10">
        <v>7.5</v>
      </c>
      <c r="F31" s="10">
        <v>0</v>
      </c>
      <c r="G31" s="10">
        <v>57.5</v>
      </c>
      <c r="H31" s="10">
        <v>57.5</v>
      </c>
      <c r="I31" s="10">
        <f t="shared" si="0"/>
        <v>28</v>
      </c>
      <c r="J31" s="20" t="s">
        <v>300</v>
      </c>
      <c r="K31" s="21"/>
      <c r="L31" s="21"/>
      <c r="M31" s="21"/>
      <c r="N31" s="22"/>
      <c r="O31" s="19"/>
      <c r="P31" s="19"/>
    </row>
    <row r="32" ht="85" customHeight="1" spans="1:16">
      <c r="A32" s="9">
        <v>29</v>
      </c>
      <c r="B32" s="10">
        <v>23999157</v>
      </c>
      <c r="C32" s="10" t="s">
        <v>58</v>
      </c>
      <c r="D32" s="10">
        <v>50</v>
      </c>
      <c r="E32" s="10">
        <v>7.5</v>
      </c>
      <c r="F32" s="10">
        <v>0</v>
      </c>
      <c r="G32" s="10">
        <v>57.5</v>
      </c>
      <c r="H32" s="10">
        <v>57.5</v>
      </c>
      <c r="I32" s="10">
        <f t="shared" si="0"/>
        <v>28</v>
      </c>
      <c r="J32" s="20" t="s">
        <v>301</v>
      </c>
      <c r="K32" s="21"/>
      <c r="L32" s="21"/>
      <c r="M32" s="21"/>
      <c r="N32" s="22"/>
      <c r="O32" s="19"/>
      <c r="P32" s="19"/>
    </row>
    <row r="33" ht="58" customHeight="1" spans="1:16">
      <c r="A33" s="9">
        <v>30</v>
      </c>
      <c r="B33" s="10">
        <v>23999164</v>
      </c>
      <c r="C33" s="10" t="s">
        <v>68</v>
      </c>
      <c r="D33" s="10">
        <v>50</v>
      </c>
      <c r="E33" s="10">
        <v>6.5</v>
      </c>
      <c r="F33" s="10">
        <v>0</v>
      </c>
      <c r="G33" s="10">
        <v>56.5</v>
      </c>
      <c r="H33" s="10">
        <v>56.5</v>
      </c>
      <c r="I33" s="10">
        <f t="shared" si="0"/>
        <v>30</v>
      </c>
      <c r="J33" s="26" t="s">
        <v>302</v>
      </c>
      <c r="K33" s="27"/>
      <c r="L33" s="27"/>
      <c r="M33" s="27"/>
      <c r="N33" s="28"/>
      <c r="O33" s="19"/>
      <c r="P33" s="19"/>
    </row>
    <row r="34" ht="40" customHeight="1" spans="1:16">
      <c r="A34" s="9">
        <v>31</v>
      </c>
      <c r="B34" s="10">
        <v>23999102</v>
      </c>
      <c r="C34" s="10" t="s">
        <v>22</v>
      </c>
      <c r="D34" s="10">
        <v>50</v>
      </c>
      <c r="E34" s="10">
        <v>6</v>
      </c>
      <c r="F34" s="10">
        <v>0</v>
      </c>
      <c r="G34" s="10">
        <v>56</v>
      </c>
      <c r="H34" s="10">
        <v>56</v>
      </c>
      <c r="I34" s="10">
        <f t="shared" si="0"/>
        <v>31</v>
      </c>
      <c r="J34" s="21" t="s">
        <v>303</v>
      </c>
      <c r="K34" s="21"/>
      <c r="L34" s="21"/>
      <c r="M34" s="21"/>
      <c r="N34" s="22"/>
      <c r="O34" s="19"/>
      <c r="P34" s="19"/>
    </row>
    <row r="35" ht="40" customHeight="1" spans="1:16">
      <c r="A35" s="9">
        <v>32</v>
      </c>
      <c r="B35" s="10">
        <v>23999143</v>
      </c>
      <c r="C35" s="10" t="s">
        <v>69</v>
      </c>
      <c r="D35" s="10">
        <v>50</v>
      </c>
      <c r="E35" s="10">
        <v>5</v>
      </c>
      <c r="F35" s="10">
        <v>0</v>
      </c>
      <c r="G35" s="10">
        <v>55</v>
      </c>
      <c r="H35" s="10">
        <v>55</v>
      </c>
      <c r="I35" s="10">
        <f t="shared" si="0"/>
        <v>32</v>
      </c>
      <c r="J35" s="21" t="s">
        <v>304</v>
      </c>
      <c r="K35" s="21"/>
      <c r="L35" s="21"/>
      <c r="M35" s="21"/>
      <c r="N35" s="22"/>
      <c r="O35" s="19"/>
      <c r="P35" s="19"/>
    </row>
    <row r="36" ht="40" customHeight="1" spans="1:16">
      <c r="A36" s="9">
        <v>33</v>
      </c>
      <c r="B36" s="10">
        <v>23999144</v>
      </c>
      <c r="C36" s="10" t="s">
        <v>71</v>
      </c>
      <c r="D36" s="10">
        <v>50</v>
      </c>
      <c r="E36" s="10">
        <v>3</v>
      </c>
      <c r="F36" s="10">
        <v>0</v>
      </c>
      <c r="G36" s="10">
        <v>53</v>
      </c>
      <c r="H36" s="10">
        <v>53</v>
      </c>
      <c r="I36" s="10">
        <f t="shared" si="0"/>
        <v>33</v>
      </c>
      <c r="J36" s="32" t="s">
        <v>305</v>
      </c>
      <c r="K36" s="33"/>
      <c r="L36" s="33"/>
      <c r="M36" s="33"/>
      <c r="N36" s="34"/>
      <c r="O36" s="19"/>
      <c r="P36" s="19"/>
    </row>
    <row r="37" ht="40" customHeight="1" spans="1:16">
      <c r="A37" s="9">
        <v>34</v>
      </c>
      <c r="B37" s="10">
        <v>23999022</v>
      </c>
      <c r="C37" s="10" t="s">
        <v>51</v>
      </c>
      <c r="D37" s="10">
        <v>50</v>
      </c>
      <c r="E37" s="10">
        <v>3</v>
      </c>
      <c r="F37" s="10">
        <v>0</v>
      </c>
      <c r="G37" s="10">
        <v>53</v>
      </c>
      <c r="H37" s="10">
        <v>53</v>
      </c>
      <c r="I37" s="10">
        <f t="shared" si="0"/>
        <v>33</v>
      </c>
      <c r="J37" s="44" t="s">
        <v>306</v>
      </c>
      <c r="K37" s="45"/>
      <c r="L37" s="45"/>
      <c r="M37" s="45"/>
      <c r="N37" s="46"/>
      <c r="O37" s="19"/>
      <c r="P37" s="19"/>
    </row>
    <row r="38" ht="40" customHeight="1" spans="1:16">
      <c r="A38" s="9">
        <v>35</v>
      </c>
      <c r="B38" s="10">
        <v>23999171</v>
      </c>
      <c r="C38" s="10" t="s">
        <v>54</v>
      </c>
      <c r="D38" s="10">
        <v>50</v>
      </c>
      <c r="E38" s="10">
        <v>3</v>
      </c>
      <c r="F38" s="10">
        <v>0</v>
      </c>
      <c r="G38" s="10">
        <v>53</v>
      </c>
      <c r="H38" s="10">
        <v>53</v>
      </c>
      <c r="I38" s="10">
        <f t="shared" si="0"/>
        <v>33</v>
      </c>
      <c r="J38" s="20" t="s">
        <v>307</v>
      </c>
      <c r="K38" s="21"/>
      <c r="L38" s="21"/>
      <c r="M38" s="21"/>
      <c r="N38" s="22"/>
      <c r="O38" s="19"/>
      <c r="P38" s="19"/>
    </row>
    <row r="39" ht="40" customHeight="1" spans="1:16">
      <c r="A39" s="9">
        <v>36</v>
      </c>
      <c r="B39" s="10">
        <v>23999148</v>
      </c>
      <c r="C39" s="10" t="s">
        <v>31</v>
      </c>
      <c r="D39" s="10">
        <v>50</v>
      </c>
      <c r="E39" s="10">
        <v>3</v>
      </c>
      <c r="F39" s="10">
        <v>0</v>
      </c>
      <c r="G39" s="10">
        <v>53</v>
      </c>
      <c r="H39" s="10">
        <v>53</v>
      </c>
      <c r="I39" s="10">
        <f t="shared" si="0"/>
        <v>33</v>
      </c>
      <c r="J39" s="20" t="s">
        <v>307</v>
      </c>
      <c r="K39" s="21"/>
      <c r="L39" s="21"/>
      <c r="M39" s="21"/>
      <c r="N39" s="22"/>
      <c r="O39" s="19"/>
      <c r="P39" s="19"/>
    </row>
    <row r="40" ht="40" customHeight="1" spans="1:16">
      <c r="A40" s="9">
        <v>37</v>
      </c>
      <c r="B40" s="10">
        <v>23999131</v>
      </c>
      <c r="C40" s="10" t="s">
        <v>29</v>
      </c>
      <c r="D40" s="10">
        <v>50</v>
      </c>
      <c r="E40" s="10">
        <v>0</v>
      </c>
      <c r="F40" s="10">
        <v>0</v>
      </c>
      <c r="G40" s="10">
        <v>50</v>
      </c>
      <c r="H40" s="10">
        <v>50</v>
      </c>
      <c r="I40" s="10">
        <f t="shared" si="0"/>
        <v>37</v>
      </c>
      <c r="J40" s="32" t="s">
        <v>25</v>
      </c>
      <c r="K40" s="33"/>
      <c r="L40" s="33"/>
      <c r="M40" s="33"/>
      <c r="N40" s="34"/>
      <c r="O40" s="19"/>
      <c r="P40" s="19"/>
    </row>
    <row r="41" ht="40" customHeight="1" spans="1:16">
      <c r="A41" s="9">
        <v>38</v>
      </c>
      <c r="B41" s="10">
        <v>23999125</v>
      </c>
      <c r="C41" s="10" t="s">
        <v>75</v>
      </c>
      <c r="D41" s="10">
        <v>50</v>
      </c>
      <c r="E41" s="10">
        <v>0</v>
      </c>
      <c r="F41" s="10">
        <v>0</v>
      </c>
      <c r="G41" s="10">
        <v>50</v>
      </c>
      <c r="H41" s="10">
        <v>50</v>
      </c>
      <c r="I41" s="10">
        <f t="shared" si="0"/>
        <v>37</v>
      </c>
      <c r="J41" s="32" t="s">
        <v>25</v>
      </c>
      <c r="K41" s="33"/>
      <c r="L41" s="33"/>
      <c r="M41" s="33"/>
      <c r="N41" s="34"/>
      <c r="O41" s="19"/>
      <c r="P41" s="19"/>
    </row>
    <row r="42" ht="40" customHeight="1" spans="1:16">
      <c r="A42" s="9">
        <v>39</v>
      </c>
      <c r="B42" s="10">
        <v>23999109</v>
      </c>
      <c r="C42" s="10" t="s">
        <v>105</v>
      </c>
      <c r="D42" s="10">
        <v>50</v>
      </c>
      <c r="E42" s="10">
        <v>0</v>
      </c>
      <c r="F42" s="10">
        <v>0</v>
      </c>
      <c r="G42" s="10">
        <v>50</v>
      </c>
      <c r="H42" s="10">
        <v>50</v>
      </c>
      <c r="I42" s="10">
        <f t="shared" si="0"/>
        <v>37</v>
      </c>
      <c r="J42" s="32" t="s">
        <v>25</v>
      </c>
      <c r="K42" s="33"/>
      <c r="L42" s="33"/>
      <c r="M42" s="33"/>
      <c r="N42" s="34"/>
      <c r="O42" s="19"/>
      <c r="P42" s="19"/>
    </row>
    <row r="43" ht="40" customHeight="1" spans="1:16">
      <c r="A43" s="9">
        <v>40</v>
      </c>
      <c r="B43" s="10">
        <v>23999194</v>
      </c>
      <c r="C43" s="10" t="s">
        <v>95</v>
      </c>
      <c r="D43" s="10">
        <v>50</v>
      </c>
      <c r="E43" s="10">
        <v>0</v>
      </c>
      <c r="F43" s="10">
        <v>0</v>
      </c>
      <c r="G43" s="10">
        <v>50</v>
      </c>
      <c r="H43" s="10">
        <v>50</v>
      </c>
      <c r="I43" s="10">
        <f t="shared" si="0"/>
        <v>37</v>
      </c>
      <c r="J43" s="32" t="s">
        <v>25</v>
      </c>
      <c r="K43" s="33"/>
      <c r="L43" s="33"/>
      <c r="M43" s="33"/>
      <c r="N43" s="34"/>
      <c r="O43" s="19"/>
      <c r="P43" s="19"/>
    </row>
    <row r="44" ht="40" customHeight="1" spans="1:16">
      <c r="A44" s="9">
        <v>41</v>
      </c>
      <c r="B44" s="10">
        <v>23999018</v>
      </c>
      <c r="C44" s="10" t="s">
        <v>127</v>
      </c>
      <c r="D44" s="10">
        <v>50</v>
      </c>
      <c r="E44" s="10">
        <v>0</v>
      </c>
      <c r="F44" s="10">
        <v>0</v>
      </c>
      <c r="G44" s="10">
        <v>50</v>
      </c>
      <c r="H44" s="10">
        <v>50</v>
      </c>
      <c r="I44" s="10">
        <f t="shared" si="0"/>
        <v>37</v>
      </c>
      <c r="J44" s="32" t="s">
        <v>25</v>
      </c>
      <c r="K44" s="33"/>
      <c r="L44" s="33"/>
      <c r="M44" s="33"/>
      <c r="N44" s="34"/>
      <c r="O44" s="19"/>
      <c r="P44" s="19"/>
    </row>
    <row r="45" ht="40" customHeight="1" spans="1:16">
      <c r="A45" s="9">
        <v>42</v>
      </c>
      <c r="B45" s="10">
        <v>23999001</v>
      </c>
      <c r="C45" s="10" t="s">
        <v>112</v>
      </c>
      <c r="D45" s="10">
        <v>50</v>
      </c>
      <c r="E45" s="10">
        <v>0</v>
      </c>
      <c r="F45" s="10">
        <v>0</v>
      </c>
      <c r="G45" s="10">
        <v>50</v>
      </c>
      <c r="H45" s="10">
        <v>50</v>
      </c>
      <c r="I45" s="10">
        <f t="shared" si="0"/>
        <v>37</v>
      </c>
      <c r="J45" s="32" t="s">
        <v>25</v>
      </c>
      <c r="K45" s="33"/>
      <c r="L45" s="33"/>
      <c r="M45" s="33"/>
      <c r="N45" s="34"/>
      <c r="O45" s="19"/>
      <c r="P45" s="19"/>
    </row>
    <row r="46" ht="40" customHeight="1" spans="1:16">
      <c r="A46" s="9">
        <v>43</v>
      </c>
      <c r="B46" s="10">
        <v>23999081</v>
      </c>
      <c r="C46" s="10" t="s">
        <v>66</v>
      </c>
      <c r="D46" s="10">
        <v>50</v>
      </c>
      <c r="E46" s="10">
        <v>0</v>
      </c>
      <c r="F46" s="10">
        <v>0</v>
      </c>
      <c r="G46" s="10">
        <v>50</v>
      </c>
      <c r="H46" s="10">
        <v>50</v>
      </c>
      <c r="I46" s="10">
        <f t="shared" si="0"/>
        <v>37</v>
      </c>
      <c r="J46" s="32" t="s">
        <v>25</v>
      </c>
      <c r="K46" s="33"/>
      <c r="L46" s="33"/>
      <c r="M46" s="33"/>
      <c r="N46" s="34"/>
      <c r="O46" s="19"/>
      <c r="P46" s="19"/>
    </row>
    <row r="47" ht="40" customHeight="1" spans="1:16">
      <c r="A47" s="9">
        <v>44</v>
      </c>
      <c r="B47" s="10">
        <v>23999198</v>
      </c>
      <c r="C47" s="10" t="s">
        <v>76</v>
      </c>
      <c r="D47" s="10">
        <v>50</v>
      </c>
      <c r="E47" s="10">
        <v>0</v>
      </c>
      <c r="F47" s="10">
        <v>0</v>
      </c>
      <c r="G47" s="10">
        <v>50</v>
      </c>
      <c r="H47" s="10">
        <v>50</v>
      </c>
      <c r="I47" s="10">
        <f t="shared" si="0"/>
        <v>37</v>
      </c>
      <c r="J47" s="32" t="s">
        <v>25</v>
      </c>
      <c r="K47" s="33"/>
      <c r="L47" s="33"/>
      <c r="M47" s="33"/>
      <c r="N47" s="34"/>
      <c r="O47" s="19"/>
      <c r="P47" s="19"/>
    </row>
    <row r="48" ht="40" customHeight="1" spans="1:16">
      <c r="A48" s="9">
        <v>45</v>
      </c>
      <c r="B48" s="10">
        <v>23999114</v>
      </c>
      <c r="C48" s="10" t="s">
        <v>49</v>
      </c>
      <c r="D48" s="10">
        <v>50</v>
      </c>
      <c r="E48" s="10">
        <v>0</v>
      </c>
      <c r="F48" s="10">
        <v>0</v>
      </c>
      <c r="G48" s="10">
        <v>50</v>
      </c>
      <c r="H48" s="10">
        <v>50</v>
      </c>
      <c r="I48" s="10">
        <f t="shared" si="0"/>
        <v>37</v>
      </c>
      <c r="J48" s="32" t="s">
        <v>25</v>
      </c>
      <c r="K48" s="33"/>
      <c r="L48" s="33"/>
      <c r="M48" s="33"/>
      <c r="N48" s="34"/>
      <c r="O48" s="19"/>
      <c r="P48" s="19"/>
    </row>
    <row r="49" ht="40" customHeight="1" spans="1:16">
      <c r="A49" s="9">
        <v>46</v>
      </c>
      <c r="B49" s="10">
        <v>23999134</v>
      </c>
      <c r="C49" s="10" t="s">
        <v>41</v>
      </c>
      <c r="D49" s="10">
        <v>50</v>
      </c>
      <c r="E49" s="10">
        <v>0</v>
      </c>
      <c r="F49" s="10">
        <v>0</v>
      </c>
      <c r="G49" s="10">
        <v>50</v>
      </c>
      <c r="H49" s="10">
        <v>50</v>
      </c>
      <c r="I49" s="10">
        <f t="shared" si="0"/>
        <v>37</v>
      </c>
      <c r="J49" s="32" t="s">
        <v>25</v>
      </c>
      <c r="K49" s="33"/>
      <c r="L49" s="33"/>
      <c r="M49" s="33"/>
      <c r="N49" s="34"/>
      <c r="O49" s="19"/>
      <c r="P49" s="19"/>
    </row>
    <row r="50" ht="40" customHeight="1" spans="1:16">
      <c r="A50" s="9">
        <v>47</v>
      </c>
      <c r="B50" s="10">
        <v>23999058</v>
      </c>
      <c r="C50" s="10" t="s">
        <v>37</v>
      </c>
      <c r="D50" s="10">
        <v>50</v>
      </c>
      <c r="E50" s="10">
        <v>0</v>
      </c>
      <c r="F50" s="10">
        <v>0</v>
      </c>
      <c r="G50" s="10">
        <v>50</v>
      </c>
      <c r="H50" s="10">
        <v>50</v>
      </c>
      <c r="I50" s="10">
        <f t="shared" si="0"/>
        <v>37</v>
      </c>
      <c r="J50" s="32" t="s">
        <v>25</v>
      </c>
      <c r="K50" s="33"/>
      <c r="L50" s="33"/>
      <c r="M50" s="33"/>
      <c r="N50" s="34"/>
      <c r="O50" s="19"/>
      <c r="P50" s="19"/>
    </row>
    <row r="51" ht="40" customHeight="1" spans="1:16">
      <c r="A51" s="9">
        <v>48</v>
      </c>
      <c r="B51" s="10">
        <v>23999024</v>
      </c>
      <c r="C51" s="10" t="s">
        <v>44</v>
      </c>
      <c r="D51" s="10">
        <v>50</v>
      </c>
      <c r="E51" s="10">
        <v>0</v>
      </c>
      <c r="F51" s="10">
        <v>0</v>
      </c>
      <c r="G51" s="10">
        <v>50</v>
      </c>
      <c r="H51" s="10">
        <v>50</v>
      </c>
      <c r="I51" s="10">
        <f t="shared" si="0"/>
        <v>37</v>
      </c>
      <c r="J51" s="32" t="s">
        <v>25</v>
      </c>
      <c r="K51" s="33"/>
      <c r="L51" s="33"/>
      <c r="M51" s="33"/>
      <c r="N51" s="34"/>
      <c r="O51" s="19"/>
      <c r="P51" s="19"/>
    </row>
    <row r="52" ht="40" customHeight="1" spans="1:16">
      <c r="A52" s="9">
        <v>49</v>
      </c>
      <c r="B52" s="10">
        <v>23999046</v>
      </c>
      <c r="C52" s="10" t="s">
        <v>122</v>
      </c>
      <c r="D52" s="10">
        <v>50</v>
      </c>
      <c r="E52" s="10">
        <v>0</v>
      </c>
      <c r="F52" s="10">
        <v>0</v>
      </c>
      <c r="G52" s="10">
        <v>50</v>
      </c>
      <c r="H52" s="10">
        <v>50</v>
      </c>
      <c r="I52" s="10">
        <f t="shared" si="0"/>
        <v>37</v>
      </c>
      <c r="J52" s="32" t="s">
        <v>25</v>
      </c>
      <c r="K52" s="33"/>
      <c r="L52" s="33"/>
      <c r="M52" s="33"/>
      <c r="N52" s="34"/>
      <c r="O52" s="19"/>
      <c r="P52" s="19"/>
    </row>
    <row r="53" ht="40" customHeight="1" spans="1:16">
      <c r="A53" s="9">
        <v>50</v>
      </c>
      <c r="B53" s="10">
        <v>23999104</v>
      </c>
      <c r="C53" s="10" t="s">
        <v>36</v>
      </c>
      <c r="D53" s="10">
        <v>50</v>
      </c>
      <c r="E53" s="10">
        <v>0</v>
      </c>
      <c r="F53" s="10">
        <v>0</v>
      </c>
      <c r="G53" s="10">
        <v>50</v>
      </c>
      <c r="H53" s="10">
        <v>50</v>
      </c>
      <c r="I53" s="10">
        <f t="shared" si="0"/>
        <v>37</v>
      </c>
      <c r="J53" s="32" t="s">
        <v>25</v>
      </c>
      <c r="K53" s="33"/>
      <c r="L53" s="33"/>
      <c r="M53" s="33"/>
      <c r="N53" s="34"/>
      <c r="O53" s="19"/>
      <c r="P53" s="19"/>
    </row>
    <row r="54" ht="40" customHeight="1" spans="1:16">
      <c r="A54" s="9">
        <v>51</v>
      </c>
      <c r="B54" s="10">
        <v>23999078</v>
      </c>
      <c r="C54" s="10" t="s">
        <v>80</v>
      </c>
      <c r="D54" s="10">
        <v>50</v>
      </c>
      <c r="E54" s="10">
        <v>0</v>
      </c>
      <c r="F54" s="10">
        <v>0</v>
      </c>
      <c r="G54" s="10">
        <v>50</v>
      </c>
      <c r="H54" s="10">
        <v>50</v>
      </c>
      <c r="I54" s="10">
        <f t="shared" si="0"/>
        <v>37</v>
      </c>
      <c r="J54" s="32" t="s">
        <v>25</v>
      </c>
      <c r="K54" s="33"/>
      <c r="L54" s="33"/>
      <c r="M54" s="33"/>
      <c r="N54" s="34"/>
      <c r="O54" s="19"/>
      <c r="P54" s="19"/>
    </row>
    <row r="55" ht="40" customHeight="1" spans="1:16">
      <c r="A55" s="9">
        <v>52</v>
      </c>
      <c r="B55" s="10">
        <v>23999017</v>
      </c>
      <c r="C55" s="10" t="s">
        <v>89</v>
      </c>
      <c r="D55" s="10">
        <v>50</v>
      </c>
      <c r="E55" s="10">
        <v>0</v>
      </c>
      <c r="F55" s="10">
        <v>0</v>
      </c>
      <c r="G55" s="10">
        <v>50</v>
      </c>
      <c r="H55" s="10">
        <v>50</v>
      </c>
      <c r="I55" s="10">
        <f t="shared" si="0"/>
        <v>37</v>
      </c>
      <c r="J55" s="32" t="s">
        <v>25</v>
      </c>
      <c r="K55" s="33"/>
      <c r="L55" s="33"/>
      <c r="M55" s="33"/>
      <c r="N55" s="34"/>
      <c r="O55" s="19"/>
      <c r="P55" s="19"/>
    </row>
    <row r="56" ht="40" customHeight="1" spans="1:16">
      <c r="A56" s="9">
        <v>53</v>
      </c>
      <c r="B56" s="10">
        <v>23999031</v>
      </c>
      <c r="C56" s="10" t="s">
        <v>91</v>
      </c>
      <c r="D56" s="10">
        <v>50</v>
      </c>
      <c r="E56" s="10">
        <v>0</v>
      </c>
      <c r="F56" s="10">
        <v>0</v>
      </c>
      <c r="G56" s="10">
        <v>50</v>
      </c>
      <c r="H56" s="10">
        <v>50</v>
      </c>
      <c r="I56" s="10">
        <f t="shared" si="0"/>
        <v>37</v>
      </c>
      <c r="J56" s="32" t="s">
        <v>25</v>
      </c>
      <c r="K56" s="33"/>
      <c r="L56" s="33"/>
      <c r="M56" s="33"/>
      <c r="N56" s="34"/>
      <c r="O56" s="19"/>
      <c r="P56" s="19"/>
    </row>
    <row r="57" ht="40" customHeight="1" spans="1:16">
      <c r="A57" s="9">
        <v>54</v>
      </c>
      <c r="B57" s="10">
        <v>23999012</v>
      </c>
      <c r="C57" s="10" t="s">
        <v>86</v>
      </c>
      <c r="D57" s="10">
        <v>50</v>
      </c>
      <c r="E57" s="10">
        <v>0</v>
      </c>
      <c r="F57" s="10">
        <v>0</v>
      </c>
      <c r="G57" s="10">
        <v>50</v>
      </c>
      <c r="H57" s="10">
        <v>50</v>
      </c>
      <c r="I57" s="10">
        <f t="shared" si="0"/>
        <v>37</v>
      </c>
      <c r="J57" s="32" t="s">
        <v>25</v>
      </c>
      <c r="K57" s="33"/>
      <c r="L57" s="33"/>
      <c r="M57" s="33"/>
      <c r="N57" s="34"/>
      <c r="O57" s="19"/>
      <c r="P57" s="19"/>
    </row>
    <row r="58" ht="40" customHeight="1" spans="1:16">
      <c r="A58" s="9">
        <v>55</v>
      </c>
      <c r="B58" s="10">
        <v>23999193</v>
      </c>
      <c r="C58" s="10" t="s">
        <v>88</v>
      </c>
      <c r="D58" s="10">
        <v>50</v>
      </c>
      <c r="E58" s="10">
        <v>0</v>
      </c>
      <c r="F58" s="10">
        <v>0</v>
      </c>
      <c r="G58" s="10">
        <v>50</v>
      </c>
      <c r="H58" s="10">
        <v>50</v>
      </c>
      <c r="I58" s="10">
        <f t="shared" si="0"/>
        <v>37</v>
      </c>
      <c r="J58" s="32" t="s">
        <v>25</v>
      </c>
      <c r="K58" s="33"/>
      <c r="L58" s="33"/>
      <c r="M58" s="33"/>
      <c r="N58" s="34"/>
      <c r="O58" s="19"/>
      <c r="P58" s="19"/>
    </row>
    <row r="59" ht="40" customHeight="1" spans="1:16">
      <c r="A59" s="9">
        <v>56</v>
      </c>
      <c r="B59" s="10">
        <v>23999008</v>
      </c>
      <c r="C59" s="10" t="s">
        <v>110</v>
      </c>
      <c r="D59" s="10">
        <v>50</v>
      </c>
      <c r="E59" s="10">
        <v>0</v>
      </c>
      <c r="F59" s="10">
        <v>0</v>
      </c>
      <c r="G59" s="10">
        <v>50</v>
      </c>
      <c r="H59" s="10">
        <v>50</v>
      </c>
      <c r="I59" s="10">
        <f t="shared" si="0"/>
        <v>37</v>
      </c>
      <c r="J59" s="32" t="s">
        <v>25</v>
      </c>
      <c r="K59" s="33"/>
      <c r="L59" s="33"/>
      <c r="M59" s="33"/>
      <c r="N59" s="34"/>
      <c r="O59" s="19"/>
      <c r="P59" s="19"/>
    </row>
    <row r="60" ht="40" customHeight="1" spans="1:16">
      <c r="A60" s="9">
        <v>57</v>
      </c>
      <c r="B60" s="10">
        <v>23999089</v>
      </c>
      <c r="C60" s="10" t="s">
        <v>92</v>
      </c>
      <c r="D60" s="10">
        <v>50</v>
      </c>
      <c r="E60" s="10">
        <v>0</v>
      </c>
      <c r="F60" s="10">
        <v>0</v>
      </c>
      <c r="G60" s="10">
        <v>50</v>
      </c>
      <c r="H60" s="10">
        <v>50</v>
      </c>
      <c r="I60" s="10">
        <f t="shared" si="0"/>
        <v>37</v>
      </c>
      <c r="J60" s="32" t="s">
        <v>25</v>
      </c>
      <c r="K60" s="33"/>
      <c r="L60" s="33"/>
      <c r="M60" s="33"/>
      <c r="N60" s="34"/>
      <c r="O60" s="19"/>
      <c r="P60" s="19"/>
    </row>
    <row r="61" ht="40" customHeight="1" spans="1:16">
      <c r="A61" s="9">
        <v>58</v>
      </c>
      <c r="B61" s="10">
        <v>23999021</v>
      </c>
      <c r="C61" s="10" t="s">
        <v>93</v>
      </c>
      <c r="D61" s="10">
        <v>50</v>
      </c>
      <c r="E61" s="10">
        <v>0</v>
      </c>
      <c r="F61" s="10">
        <v>0</v>
      </c>
      <c r="G61" s="10">
        <v>50</v>
      </c>
      <c r="H61" s="10">
        <v>50</v>
      </c>
      <c r="I61" s="10">
        <f t="shared" si="0"/>
        <v>37</v>
      </c>
      <c r="J61" s="32" t="s">
        <v>25</v>
      </c>
      <c r="K61" s="33"/>
      <c r="L61" s="33"/>
      <c r="M61" s="33"/>
      <c r="N61" s="34"/>
      <c r="O61" s="19"/>
      <c r="P61" s="19"/>
    </row>
    <row r="62" ht="40" customHeight="1" spans="1:16">
      <c r="A62" s="9">
        <v>59</v>
      </c>
      <c r="B62" s="10">
        <v>23999042</v>
      </c>
      <c r="C62" s="10" t="s">
        <v>87</v>
      </c>
      <c r="D62" s="10">
        <v>50</v>
      </c>
      <c r="E62" s="10">
        <v>0</v>
      </c>
      <c r="F62" s="10">
        <v>0</v>
      </c>
      <c r="G62" s="10">
        <v>50</v>
      </c>
      <c r="H62" s="10">
        <v>50</v>
      </c>
      <c r="I62" s="10">
        <f t="shared" si="0"/>
        <v>37</v>
      </c>
      <c r="J62" s="47" t="s">
        <v>25</v>
      </c>
      <c r="K62" s="48"/>
      <c r="L62" s="48"/>
      <c r="M62" s="48"/>
      <c r="N62" s="49"/>
      <c r="O62" s="19"/>
      <c r="P62" s="19"/>
    </row>
    <row r="63" ht="40" customHeight="1" spans="1:16">
      <c r="A63" s="9">
        <v>60</v>
      </c>
      <c r="B63" s="10">
        <v>23999007</v>
      </c>
      <c r="C63" s="10" t="s">
        <v>104</v>
      </c>
      <c r="D63" s="10">
        <v>50</v>
      </c>
      <c r="E63" s="10">
        <v>0</v>
      </c>
      <c r="F63" s="10">
        <v>0</v>
      </c>
      <c r="G63" s="10">
        <v>50</v>
      </c>
      <c r="H63" s="10">
        <v>50</v>
      </c>
      <c r="I63" s="10">
        <f t="shared" si="0"/>
        <v>37</v>
      </c>
      <c r="J63" s="47" t="s">
        <v>25</v>
      </c>
      <c r="K63" s="48"/>
      <c r="L63" s="48"/>
      <c r="M63" s="48"/>
      <c r="N63" s="49"/>
      <c r="O63" s="19"/>
      <c r="P63" s="19"/>
    </row>
    <row r="64" ht="40" customHeight="1" spans="1:16">
      <c r="A64" s="9">
        <v>61</v>
      </c>
      <c r="B64" s="10">
        <v>23999090</v>
      </c>
      <c r="C64" s="10" t="s">
        <v>82</v>
      </c>
      <c r="D64" s="10">
        <v>50</v>
      </c>
      <c r="E64" s="10">
        <v>0</v>
      </c>
      <c r="F64" s="10">
        <v>0</v>
      </c>
      <c r="G64" s="10">
        <v>50</v>
      </c>
      <c r="H64" s="10">
        <v>50</v>
      </c>
      <c r="I64" s="10">
        <f t="shared" si="0"/>
        <v>37</v>
      </c>
      <c r="J64" s="47" t="s">
        <v>25</v>
      </c>
      <c r="K64" s="48"/>
      <c r="L64" s="48"/>
      <c r="M64" s="48"/>
      <c r="N64" s="49"/>
      <c r="O64" s="19"/>
      <c r="P64" s="19"/>
    </row>
    <row r="65" ht="40" customHeight="1" spans="1:16">
      <c r="A65" s="9">
        <v>62</v>
      </c>
      <c r="B65" s="10">
        <v>23999056</v>
      </c>
      <c r="C65" s="10" t="s">
        <v>56</v>
      </c>
      <c r="D65" s="10">
        <v>50</v>
      </c>
      <c r="E65" s="10">
        <v>0</v>
      </c>
      <c r="F65" s="10">
        <v>0</v>
      </c>
      <c r="G65" s="10">
        <v>50</v>
      </c>
      <c r="H65" s="10">
        <v>50</v>
      </c>
      <c r="I65" s="10">
        <f t="shared" si="0"/>
        <v>37</v>
      </c>
      <c r="J65" s="47" t="s">
        <v>25</v>
      </c>
      <c r="K65" s="48"/>
      <c r="L65" s="48"/>
      <c r="M65" s="48"/>
      <c r="N65" s="49"/>
      <c r="O65" s="19"/>
      <c r="P65" s="19"/>
    </row>
    <row r="66" ht="40" customHeight="1" spans="1:16">
      <c r="A66" s="9">
        <v>63</v>
      </c>
      <c r="B66" s="10">
        <v>23999177</v>
      </c>
      <c r="C66" s="10" t="s">
        <v>79</v>
      </c>
      <c r="D66" s="10">
        <v>50</v>
      </c>
      <c r="E66" s="10">
        <v>0</v>
      </c>
      <c r="F66" s="10">
        <v>0</v>
      </c>
      <c r="G66" s="10">
        <v>50</v>
      </c>
      <c r="H66" s="10">
        <v>50</v>
      </c>
      <c r="I66" s="10">
        <f t="shared" si="0"/>
        <v>37</v>
      </c>
      <c r="J66" s="47" t="s">
        <v>25</v>
      </c>
      <c r="K66" s="48"/>
      <c r="L66" s="48"/>
      <c r="M66" s="48"/>
      <c r="N66" s="49"/>
      <c r="O66" s="19"/>
      <c r="P66" s="19"/>
    </row>
    <row r="67" ht="40" customHeight="1" spans="1:16">
      <c r="A67" s="9">
        <v>64</v>
      </c>
      <c r="B67" s="10">
        <v>23999173</v>
      </c>
      <c r="C67" s="10" t="s">
        <v>77</v>
      </c>
      <c r="D67" s="10">
        <v>50</v>
      </c>
      <c r="E67" s="10">
        <v>0</v>
      </c>
      <c r="F67" s="10">
        <v>0</v>
      </c>
      <c r="G67" s="10">
        <v>50</v>
      </c>
      <c r="H67" s="10">
        <v>50</v>
      </c>
      <c r="I67" s="10">
        <f t="shared" si="0"/>
        <v>37</v>
      </c>
      <c r="J67" s="47" t="s">
        <v>25</v>
      </c>
      <c r="K67" s="48"/>
      <c r="L67" s="48"/>
      <c r="M67" s="48"/>
      <c r="N67" s="49"/>
      <c r="O67" s="19"/>
      <c r="P67" s="19"/>
    </row>
    <row r="68" ht="40" customHeight="1" spans="1:16">
      <c r="A68" s="9">
        <v>65</v>
      </c>
      <c r="B68" s="10">
        <v>23999034</v>
      </c>
      <c r="C68" s="10" t="s">
        <v>117</v>
      </c>
      <c r="D68" s="10">
        <v>50</v>
      </c>
      <c r="E68" s="10">
        <v>0</v>
      </c>
      <c r="F68" s="10">
        <v>0</v>
      </c>
      <c r="G68" s="10">
        <v>50</v>
      </c>
      <c r="H68" s="10">
        <v>50</v>
      </c>
      <c r="I68" s="10">
        <f t="shared" ref="I68:I111" si="1">RANK(H68,$H:$H)</f>
        <v>37</v>
      </c>
      <c r="J68" s="20" t="s">
        <v>25</v>
      </c>
      <c r="K68" s="21"/>
      <c r="L68" s="21"/>
      <c r="M68" s="21"/>
      <c r="N68" s="22"/>
      <c r="O68" s="19"/>
      <c r="P68" s="19"/>
    </row>
    <row r="69" ht="40" customHeight="1" spans="1:16">
      <c r="A69" s="9">
        <v>66</v>
      </c>
      <c r="B69" s="10">
        <v>23999106</v>
      </c>
      <c r="C69" s="10" t="s">
        <v>74</v>
      </c>
      <c r="D69" s="10">
        <v>50</v>
      </c>
      <c r="E69" s="10">
        <v>0</v>
      </c>
      <c r="F69" s="10">
        <v>0</v>
      </c>
      <c r="G69" s="10">
        <v>50</v>
      </c>
      <c r="H69" s="10">
        <v>50</v>
      </c>
      <c r="I69" s="10">
        <f t="shared" si="1"/>
        <v>37</v>
      </c>
      <c r="J69" s="20" t="s">
        <v>25</v>
      </c>
      <c r="K69" s="21"/>
      <c r="L69" s="21"/>
      <c r="M69" s="21"/>
      <c r="N69" s="22"/>
      <c r="O69" s="19"/>
      <c r="P69" s="19"/>
    </row>
    <row r="70" ht="40" customHeight="1" spans="1:16">
      <c r="A70" s="9">
        <v>67</v>
      </c>
      <c r="B70" s="10">
        <v>23999182</v>
      </c>
      <c r="C70" s="10" t="s">
        <v>126</v>
      </c>
      <c r="D70" s="10">
        <v>50</v>
      </c>
      <c r="E70" s="10">
        <v>0</v>
      </c>
      <c r="F70" s="10">
        <v>0</v>
      </c>
      <c r="G70" s="10">
        <v>50</v>
      </c>
      <c r="H70" s="10">
        <v>50</v>
      </c>
      <c r="I70" s="10">
        <f t="shared" si="1"/>
        <v>37</v>
      </c>
      <c r="J70" s="47" t="s">
        <v>25</v>
      </c>
      <c r="K70" s="48"/>
      <c r="L70" s="48"/>
      <c r="M70" s="48"/>
      <c r="N70" s="49"/>
      <c r="O70" s="19"/>
      <c r="P70" s="19"/>
    </row>
    <row r="71" ht="40" customHeight="1" spans="1:16">
      <c r="A71" s="9">
        <v>68</v>
      </c>
      <c r="B71" s="10">
        <v>23999063</v>
      </c>
      <c r="C71" s="10" t="s">
        <v>107</v>
      </c>
      <c r="D71" s="10">
        <v>50</v>
      </c>
      <c r="E71" s="10">
        <v>0</v>
      </c>
      <c r="F71" s="10">
        <v>0</v>
      </c>
      <c r="G71" s="10">
        <v>50</v>
      </c>
      <c r="H71" s="10">
        <v>50</v>
      </c>
      <c r="I71" s="10">
        <f t="shared" si="1"/>
        <v>37</v>
      </c>
      <c r="J71" s="47" t="s">
        <v>25</v>
      </c>
      <c r="K71" s="48"/>
      <c r="L71" s="48"/>
      <c r="M71" s="48"/>
      <c r="N71" s="49"/>
      <c r="O71" s="19"/>
      <c r="P71" s="19"/>
    </row>
    <row r="72" ht="40" customHeight="1" spans="1:16">
      <c r="A72" s="9">
        <v>69</v>
      </c>
      <c r="B72" s="10">
        <v>23999155</v>
      </c>
      <c r="C72" s="10" t="s">
        <v>108</v>
      </c>
      <c r="D72" s="10">
        <v>50</v>
      </c>
      <c r="E72" s="10">
        <v>0</v>
      </c>
      <c r="F72" s="10">
        <v>0</v>
      </c>
      <c r="G72" s="10">
        <v>50</v>
      </c>
      <c r="H72" s="10">
        <v>50</v>
      </c>
      <c r="I72" s="10">
        <f t="shared" si="1"/>
        <v>37</v>
      </c>
      <c r="J72" s="29" t="s">
        <v>25</v>
      </c>
      <c r="K72" s="30"/>
      <c r="L72" s="30"/>
      <c r="M72" s="30"/>
      <c r="N72" s="31"/>
      <c r="O72" s="19"/>
      <c r="P72" s="19"/>
    </row>
    <row r="73" ht="40" customHeight="1" spans="1:16">
      <c r="A73" s="9">
        <v>70</v>
      </c>
      <c r="B73" s="10">
        <v>23999038</v>
      </c>
      <c r="C73" s="10" t="s">
        <v>106</v>
      </c>
      <c r="D73" s="10">
        <v>50</v>
      </c>
      <c r="E73" s="10">
        <v>0</v>
      </c>
      <c r="F73" s="10">
        <v>0</v>
      </c>
      <c r="G73" s="10">
        <v>50</v>
      </c>
      <c r="H73" s="10">
        <v>50</v>
      </c>
      <c r="I73" s="10">
        <f t="shared" si="1"/>
        <v>37</v>
      </c>
      <c r="J73" s="20" t="s">
        <v>25</v>
      </c>
      <c r="K73" s="21"/>
      <c r="L73" s="21"/>
      <c r="M73" s="21"/>
      <c r="N73" s="22"/>
      <c r="O73" s="19"/>
      <c r="P73" s="19"/>
    </row>
    <row r="74" ht="40" customHeight="1" spans="1:16">
      <c r="A74" s="9">
        <v>71</v>
      </c>
      <c r="B74" s="10">
        <v>23999180</v>
      </c>
      <c r="C74" s="10" t="s">
        <v>26</v>
      </c>
      <c r="D74" s="10">
        <v>50</v>
      </c>
      <c r="E74" s="10">
        <v>0</v>
      </c>
      <c r="F74" s="10">
        <v>0</v>
      </c>
      <c r="G74" s="10">
        <v>50</v>
      </c>
      <c r="H74" s="10">
        <v>50</v>
      </c>
      <c r="I74" s="10">
        <f t="shared" si="1"/>
        <v>37</v>
      </c>
      <c r="J74" s="20" t="s">
        <v>25</v>
      </c>
      <c r="K74" s="21"/>
      <c r="L74" s="21"/>
      <c r="M74" s="21"/>
      <c r="N74" s="22"/>
      <c r="O74" s="19"/>
      <c r="P74" s="19"/>
    </row>
    <row r="75" ht="40" customHeight="1" spans="1:16">
      <c r="A75" s="9">
        <v>72</v>
      </c>
      <c r="B75" s="10">
        <v>23999165</v>
      </c>
      <c r="C75" s="10" t="s">
        <v>125</v>
      </c>
      <c r="D75" s="10">
        <v>50</v>
      </c>
      <c r="E75" s="10">
        <v>0</v>
      </c>
      <c r="F75" s="10">
        <v>0</v>
      </c>
      <c r="G75" s="10">
        <v>50</v>
      </c>
      <c r="H75" s="10">
        <v>50</v>
      </c>
      <c r="I75" s="10">
        <f t="shared" si="1"/>
        <v>37</v>
      </c>
      <c r="J75" s="20" t="s">
        <v>25</v>
      </c>
      <c r="K75" s="21"/>
      <c r="L75" s="21"/>
      <c r="M75" s="21"/>
      <c r="N75" s="22"/>
      <c r="O75" s="19"/>
      <c r="P75" s="19"/>
    </row>
    <row r="76" ht="40" customHeight="1" spans="1:16">
      <c r="A76" s="9">
        <v>73</v>
      </c>
      <c r="B76" s="10">
        <v>23999095</v>
      </c>
      <c r="C76" s="10" t="s">
        <v>81</v>
      </c>
      <c r="D76" s="10">
        <v>50</v>
      </c>
      <c r="E76" s="10">
        <v>0</v>
      </c>
      <c r="F76" s="10">
        <v>0</v>
      </c>
      <c r="G76" s="10">
        <v>50</v>
      </c>
      <c r="H76" s="10">
        <v>50</v>
      </c>
      <c r="I76" s="10">
        <f t="shared" si="1"/>
        <v>37</v>
      </c>
      <c r="J76" s="20" t="s">
        <v>25</v>
      </c>
      <c r="K76" s="21"/>
      <c r="L76" s="21"/>
      <c r="M76" s="21"/>
      <c r="N76" s="22"/>
      <c r="O76" s="19"/>
      <c r="P76" s="19"/>
    </row>
    <row r="77" ht="40" customHeight="1" spans="1:16">
      <c r="A77" s="9">
        <v>74</v>
      </c>
      <c r="B77" s="10">
        <v>23999009</v>
      </c>
      <c r="C77" s="10" t="s">
        <v>119</v>
      </c>
      <c r="D77" s="10">
        <v>50</v>
      </c>
      <c r="E77" s="10">
        <v>0</v>
      </c>
      <c r="F77" s="10">
        <v>0</v>
      </c>
      <c r="G77" s="10">
        <v>50</v>
      </c>
      <c r="H77" s="10">
        <v>50</v>
      </c>
      <c r="I77" s="10">
        <f t="shared" si="1"/>
        <v>37</v>
      </c>
      <c r="J77" s="20" t="s">
        <v>25</v>
      </c>
      <c r="K77" s="21"/>
      <c r="L77" s="21"/>
      <c r="M77" s="21"/>
      <c r="N77" s="22"/>
      <c r="O77" s="19"/>
      <c r="P77" s="19"/>
    </row>
    <row r="78" ht="40" customHeight="1" spans="1:16">
      <c r="A78" s="9">
        <v>75</v>
      </c>
      <c r="B78" s="10">
        <v>23999066</v>
      </c>
      <c r="C78" s="10" t="s">
        <v>64</v>
      </c>
      <c r="D78" s="10">
        <v>50</v>
      </c>
      <c r="E78" s="10">
        <v>0</v>
      </c>
      <c r="F78" s="10">
        <v>0</v>
      </c>
      <c r="G78" s="10">
        <f t="shared" ref="G78:G93" si="2">D78+E78</f>
        <v>50</v>
      </c>
      <c r="H78" s="10">
        <f t="shared" ref="H78:H93" si="3">D78+E78</f>
        <v>50</v>
      </c>
      <c r="I78" s="10">
        <f t="shared" si="1"/>
        <v>37</v>
      </c>
      <c r="J78" s="20" t="s">
        <v>25</v>
      </c>
      <c r="K78" s="21"/>
      <c r="L78" s="21"/>
      <c r="M78" s="21"/>
      <c r="N78" s="22"/>
      <c r="O78" s="19"/>
      <c r="P78" s="19"/>
    </row>
    <row r="79" ht="40" customHeight="1" spans="1:16">
      <c r="A79" s="9">
        <v>76</v>
      </c>
      <c r="B79" s="10">
        <v>23999039</v>
      </c>
      <c r="C79" s="10" t="s">
        <v>124</v>
      </c>
      <c r="D79" s="10">
        <v>50</v>
      </c>
      <c r="E79" s="10">
        <v>0</v>
      </c>
      <c r="F79" s="10">
        <v>0</v>
      </c>
      <c r="G79" s="10">
        <f t="shared" si="2"/>
        <v>50</v>
      </c>
      <c r="H79" s="10">
        <f t="shared" si="3"/>
        <v>50</v>
      </c>
      <c r="I79" s="10">
        <f t="shared" si="1"/>
        <v>37</v>
      </c>
      <c r="J79" s="20" t="s">
        <v>25</v>
      </c>
      <c r="K79" s="21"/>
      <c r="L79" s="21"/>
      <c r="M79" s="21"/>
      <c r="N79" s="22"/>
      <c r="O79" s="19"/>
      <c r="P79" s="19"/>
    </row>
    <row r="80" ht="40" customHeight="1" spans="1:16">
      <c r="A80" s="9">
        <v>77</v>
      </c>
      <c r="B80" s="10">
        <v>23999010</v>
      </c>
      <c r="C80" s="10" t="s">
        <v>48</v>
      </c>
      <c r="D80" s="10">
        <v>50</v>
      </c>
      <c r="E80" s="10">
        <v>0</v>
      </c>
      <c r="F80" s="10">
        <v>0</v>
      </c>
      <c r="G80" s="10">
        <f t="shared" si="2"/>
        <v>50</v>
      </c>
      <c r="H80" s="10">
        <f t="shared" si="3"/>
        <v>50</v>
      </c>
      <c r="I80" s="10">
        <f t="shared" si="1"/>
        <v>37</v>
      </c>
      <c r="J80" s="20" t="s">
        <v>25</v>
      </c>
      <c r="K80" s="21"/>
      <c r="L80" s="21"/>
      <c r="M80" s="21"/>
      <c r="N80" s="22"/>
      <c r="O80" s="19"/>
      <c r="P80" s="19"/>
    </row>
    <row r="81" ht="40" customHeight="1" spans="1:16">
      <c r="A81" s="9">
        <v>78</v>
      </c>
      <c r="B81" s="10">
        <v>23999015</v>
      </c>
      <c r="C81" s="10" t="s">
        <v>99</v>
      </c>
      <c r="D81" s="10">
        <v>50</v>
      </c>
      <c r="E81" s="10">
        <v>0</v>
      </c>
      <c r="F81" s="10">
        <v>0</v>
      </c>
      <c r="G81" s="10">
        <f t="shared" si="2"/>
        <v>50</v>
      </c>
      <c r="H81" s="10">
        <f t="shared" si="3"/>
        <v>50</v>
      </c>
      <c r="I81" s="10">
        <f t="shared" si="1"/>
        <v>37</v>
      </c>
      <c r="J81" s="20" t="s">
        <v>25</v>
      </c>
      <c r="K81" s="21"/>
      <c r="L81" s="21"/>
      <c r="M81" s="21"/>
      <c r="N81" s="22"/>
      <c r="O81" s="19"/>
      <c r="P81" s="19"/>
    </row>
    <row r="82" ht="40" customHeight="1" spans="1:16">
      <c r="A82" s="9">
        <v>79</v>
      </c>
      <c r="B82" s="10">
        <v>23999041</v>
      </c>
      <c r="C82" s="10" t="s">
        <v>114</v>
      </c>
      <c r="D82" s="10">
        <v>50</v>
      </c>
      <c r="E82" s="10">
        <v>0</v>
      </c>
      <c r="F82" s="10">
        <v>0</v>
      </c>
      <c r="G82" s="10">
        <f t="shared" si="2"/>
        <v>50</v>
      </c>
      <c r="H82" s="10">
        <f t="shared" si="3"/>
        <v>50</v>
      </c>
      <c r="I82" s="10">
        <f t="shared" si="1"/>
        <v>37</v>
      </c>
      <c r="J82" s="20" t="s">
        <v>25</v>
      </c>
      <c r="K82" s="21"/>
      <c r="L82" s="21"/>
      <c r="M82" s="21"/>
      <c r="N82" s="22"/>
      <c r="O82" s="19"/>
      <c r="P82" s="19"/>
    </row>
    <row r="83" ht="40" customHeight="1" spans="1:16">
      <c r="A83" s="9">
        <v>80</v>
      </c>
      <c r="B83" s="10">
        <v>23999048</v>
      </c>
      <c r="C83" s="10" t="s">
        <v>94</v>
      </c>
      <c r="D83" s="10">
        <v>50</v>
      </c>
      <c r="E83" s="10">
        <v>0</v>
      </c>
      <c r="F83" s="10">
        <v>0</v>
      </c>
      <c r="G83" s="10">
        <f t="shared" si="2"/>
        <v>50</v>
      </c>
      <c r="H83" s="10">
        <f t="shared" si="3"/>
        <v>50</v>
      </c>
      <c r="I83" s="10">
        <f t="shared" si="1"/>
        <v>37</v>
      </c>
      <c r="J83" s="20" t="s">
        <v>25</v>
      </c>
      <c r="K83" s="21"/>
      <c r="L83" s="21"/>
      <c r="M83" s="21"/>
      <c r="N83" s="22"/>
      <c r="O83" s="19"/>
      <c r="P83" s="19"/>
    </row>
    <row r="84" ht="40" customHeight="1" spans="1:16">
      <c r="A84" s="9">
        <v>81</v>
      </c>
      <c r="B84" s="10">
        <v>23999086</v>
      </c>
      <c r="C84" s="10" t="s">
        <v>43</v>
      </c>
      <c r="D84" s="10">
        <v>50</v>
      </c>
      <c r="E84" s="10">
        <v>0</v>
      </c>
      <c r="F84" s="10">
        <v>0</v>
      </c>
      <c r="G84" s="10">
        <f t="shared" si="2"/>
        <v>50</v>
      </c>
      <c r="H84" s="10">
        <f t="shared" si="3"/>
        <v>50</v>
      </c>
      <c r="I84" s="10">
        <f t="shared" si="1"/>
        <v>37</v>
      </c>
      <c r="J84" s="20" t="s">
        <v>25</v>
      </c>
      <c r="K84" s="21"/>
      <c r="L84" s="21"/>
      <c r="M84" s="21"/>
      <c r="N84" s="22"/>
      <c r="O84" s="19"/>
      <c r="P84" s="19"/>
    </row>
    <row r="85" ht="40" customHeight="1" spans="1:16">
      <c r="A85" s="9">
        <v>82</v>
      </c>
      <c r="B85" s="10">
        <v>23999091</v>
      </c>
      <c r="C85" s="10" t="s">
        <v>101</v>
      </c>
      <c r="D85" s="10">
        <v>50</v>
      </c>
      <c r="E85" s="10">
        <v>0</v>
      </c>
      <c r="F85" s="10">
        <v>0</v>
      </c>
      <c r="G85" s="10">
        <f t="shared" si="2"/>
        <v>50</v>
      </c>
      <c r="H85" s="10">
        <f t="shared" si="3"/>
        <v>50</v>
      </c>
      <c r="I85" s="10">
        <f t="shared" si="1"/>
        <v>37</v>
      </c>
      <c r="J85" s="20" t="s">
        <v>25</v>
      </c>
      <c r="K85" s="21"/>
      <c r="L85" s="21"/>
      <c r="M85" s="21"/>
      <c r="N85" s="22"/>
      <c r="O85" s="19"/>
      <c r="P85" s="19"/>
    </row>
    <row r="86" ht="40" customHeight="1" spans="1:16">
      <c r="A86" s="9">
        <v>83</v>
      </c>
      <c r="B86" s="10">
        <v>23999096</v>
      </c>
      <c r="C86" s="10" t="s">
        <v>103</v>
      </c>
      <c r="D86" s="10">
        <v>50</v>
      </c>
      <c r="E86" s="10">
        <v>0</v>
      </c>
      <c r="F86" s="10">
        <v>0</v>
      </c>
      <c r="G86" s="10">
        <f t="shared" si="2"/>
        <v>50</v>
      </c>
      <c r="H86" s="10">
        <f t="shared" si="3"/>
        <v>50</v>
      </c>
      <c r="I86" s="10">
        <f t="shared" si="1"/>
        <v>37</v>
      </c>
      <c r="J86" s="20" t="s">
        <v>25</v>
      </c>
      <c r="K86" s="21"/>
      <c r="L86" s="21"/>
      <c r="M86" s="21"/>
      <c r="N86" s="22"/>
      <c r="O86" s="19"/>
      <c r="P86" s="19"/>
    </row>
    <row r="87" ht="40" customHeight="1" spans="1:16">
      <c r="A87" s="9">
        <v>84</v>
      </c>
      <c r="B87" s="10">
        <v>23999103</v>
      </c>
      <c r="C87" s="10" t="s">
        <v>84</v>
      </c>
      <c r="D87" s="10">
        <v>50</v>
      </c>
      <c r="E87" s="10">
        <v>0</v>
      </c>
      <c r="F87" s="10">
        <v>0</v>
      </c>
      <c r="G87" s="10">
        <f t="shared" si="2"/>
        <v>50</v>
      </c>
      <c r="H87" s="10">
        <f t="shared" si="3"/>
        <v>50</v>
      </c>
      <c r="I87" s="10">
        <f t="shared" si="1"/>
        <v>37</v>
      </c>
      <c r="J87" s="20" t="s">
        <v>25</v>
      </c>
      <c r="K87" s="21"/>
      <c r="L87" s="21"/>
      <c r="M87" s="21"/>
      <c r="N87" s="22"/>
      <c r="O87" s="19"/>
      <c r="P87" s="19"/>
    </row>
    <row r="88" ht="40" customHeight="1" spans="1:16">
      <c r="A88" s="9">
        <v>85</v>
      </c>
      <c r="B88" s="10">
        <v>23999111</v>
      </c>
      <c r="C88" s="10" t="s">
        <v>60</v>
      </c>
      <c r="D88" s="10">
        <v>50</v>
      </c>
      <c r="E88" s="10">
        <v>0</v>
      </c>
      <c r="F88" s="10">
        <v>0</v>
      </c>
      <c r="G88" s="10">
        <f t="shared" si="2"/>
        <v>50</v>
      </c>
      <c r="H88" s="10">
        <f t="shared" si="3"/>
        <v>50</v>
      </c>
      <c r="I88" s="10">
        <f t="shared" si="1"/>
        <v>37</v>
      </c>
      <c r="J88" s="20" t="s">
        <v>25</v>
      </c>
      <c r="K88" s="21"/>
      <c r="L88" s="21"/>
      <c r="M88" s="21"/>
      <c r="N88" s="22"/>
      <c r="O88" s="19"/>
      <c r="P88" s="19"/>
    </row>
    <row r="89" ht="40" customHeight="1" spans="1:16">
      <c r="A89" s="9">
        <v>86</v>
      </c>
      <c r="B89" s="10">
        <v>23999146</v>
      </c>
      <c r="C89" s="10" t="s">
        <v>46</v>
      </c>
      <c r="D89" s="10">
        <v>50</v>
      </c>
      <c r="E89" s="10">
        <v>0</v>
      </c>
      <c r="F89" s="10">
        <v>0</v>
      </c>
      <c r="G89" s="10">
        <f t="shared" si="2"/>
        <v>50</v>
      </c>
      <c r="H89" s="10">
        <f t="shared" si="3"/>
        <v>50</v>
      </c>
      <c r="I89" s="10">
        <f t="shared" si="1"/>
        <v>37</v>
      </c>
      <c r="J89" s="20" t="s">
        <v>25</v>
      </c>
      <c r="K89" s="21"/>
      <c r="L89" s="21"/>
      <c r="M89" s="21"/>
      <c r="N89" s="22"/>
      <c r="O89" s="19"/>
      <c r="P89" s="19"/>
    </row>
    <row r="90" ht="40" customHeight="1" spans="1:16">
      <c r="A90" s="9">
        <v>87</v>
      </c>
      <c r="B90" s="10">
        <v>23999183</v>
      </c>
      <c r="C90" s="10" t="s">
        <v>30</v>
      </c>
      <c r="D90" s="10">
        <v>50</v>
      </c>
      <c r="E90" s="10">
        <v>0</v>
      </c>
      <c r="F90" s="10">
        <v>0</v>
      </c>
      <c r="G90" s="10">
        <f t="shared" si="2"/>
        <v>50</v>
      </c>
      <c r="H90" s="10">
        <f t="shared" si="3"/>
        <v>50</v>
      </c>
      <c r="I90" s="10">
        <f t="shared" si="1"/>
        <v>37</v>
      </c>
      <c r="J90" s="20" t="s">
        <v>25</v>
      </c>
      <c r="K90" s="21"/>
      <c r="L90" s="21"/>
      <c r="M90" s="21"/>
      <c r="N90" s="22"/>
      <c r="O90" s="19"/>
      <c r="P90" s="19"/>
    </row>
    <row r="91" ht="40" customHeight="1" spans="1:16">
      <c r="A91" s="9">
        <v>88</v>
      </c>
      <c r="B91" s="10">
        <v>23999197</v>
      </c>
      <c r="C91" s="10" t="s">
        <v>123</v>
      </c>
      <c r="D91" s="10">
        <v>50</v>
      </c>
      <c r="E91" s="10">
        <v>0</v>
      </c>
      <c r="F91" s="10">
        <v>0</v>
      </c>
      <c r="G91" s="10">
        <f t="shared" si="2"/>
        <v>50</v>
      </c>
      <c r="H91" s="10">
        <f t="shared" si="3"/>
        <v>50</v>
      </c>
      <c r="I91" s="10">
        <f t="shared" si="1"/>
        <v>37</v>
      </c>
      <c r="J91" s="20" t="s">
        <v>25</v>
      </c>
      <c r="K91" s="21"/>
      <c r="L91" s="21"/>
      <c r="M91" s="21"/>
      <c r="N91" s="22"/>
      <c r="O91" s="19"/>
      <c r="P91" s="19"/>
    </row>
    <row r="92" ht="40" customHeight="1" spans="1:16">
      <c r="A92" s="9">
        <v>89</v>
      </c>
      <c r="B92" s="10">
        <v>23999132</v>
      </c>
      <c r="C92" s="10" t="s">
        <v>97</v>
      </c>
      <c r="D92" s="10">
        <v>50</v>
      </c>
      <c r="E92" s="10">
        <v>0</v>
      </c>
      <c r="F92" s="10">
        <v>0</v>
      </c>
      <c r="G92" s="10">
        <f t="shared" si="2"/>
        <v>50</v>
      </c>
      <c r="H92" s="10">
        <f t="shared" si="3"/>
        <v>50</v>
      </c>
      <c r="I92" s="10">
        <f t="shared" si="1"/>
        <v>37</v>
      </c>
      <c r="J92" s="20" t="s">
        <v>25</v>
      </c>
      <c r="K92" s="21"/>
      <c r="L92" s="21"/>
      <c r="M92" s="21"/>
      <c r="N92" s="22"/>
      <c r="O92" s="19"/>
      <c r="P92" s="19"/>
    </row>
    <row r="93" ht="40" customHeight="1" spans="1:16">
      <c r="A93" s="9">
        <v>90</v>
      </c>
      <c r="B93" s="10">
        <v>23999074</v>
      </c>
      <c r="C93" s="10" t="s">
        <v>50</v>
      </c>
      <c r="D93" s="10">
        <v>50</v>
      </c>
      <c r="E93" s="10">
        <v>0</v>
      </c>
      <c r="F93" s="10">
        <v>0</v>
      </c>
      <c r="G93" s="10">
        <f t="shared" si="2"/>
        <v>50</v>
      </c>
      <c r="H93" s="10">
        <f t="shared" si="3"/>
        <v>50</v>
      </c>
      <c r="I93" s="10">
        <f t="shared" si="1"/>
        <v>37</v>
      </c>
      <c r="J93" s="20" t="s">
        <v>25</v>
      </c>
      <c r="K93" s="21"/>
      <c r="L93" s="21"/>
      <c r="M93" s="21"/>
      <c r="N93" s="22"/>
      <c r="O93" s="19"/>
      <c r="P93" s="19"/>
    </row>
    <row r="94" ht="40" customHeight="1" spans="1:16">
      <c r="A94" s="9">
        <v>91</v>
      </c>
      <c r="B94" s="10">
        <v>23999040</v>
      </c>
      <c r="C94" s="10" t="s">
        <v>121</v>
      </c>
      <c r="D94" s="10">
        <v>50</v>
      </c>
      <c r="E94" s="10">
        <v>0</v>
      </c>
      <c r="F94" s="10">
        <v>0</v>
      </c>
      <c r="G94" s="10">
        <v>50</v>
      </c>
      <c r="H94" s="10">
        <v>50</v>
      </c>
      <c r="I94" s="10">
        <f t="shared" si="1"/>
        <v>37</v>
      </c>
      <c r="J94" s="20" t="s">
        <v>25</v>
      </c>
      <c r="K94" s="21"/>
      <c r="L94" s="21"/>
      <c r="M94" s="21"/>
      <c r="N94" s="22"/>
      <c r="O94" s="19"/>
      <c r="P94" s="19"/>
    </row>
    <row r="95" ht="30" customHeight="1" spans="1:16">
      <c r="A95" s="9">
        <v>92</v>
      </c>
      <c r="B95" s="10">
        <v>23999044</v>
      </c>
      <c r="C95" s="10" t="s">
        <v>116</v>
      </c>
      <c r="D95" s="10">
        <v>50</v>
      </c>
      <c r="E95" s="10">
        <v>0</v>
      </c>
      <c r="F95" s="10">
        <v>0</v>
      </c>
      <c r="G95" s="10">
        <v>50</v>
      </c>
      <c r="H95" s="10">
        <v>50</v>
      </c>
      <c r="I95" s="10">
        <f t="shared" si="1"/>
        <v>37</v>
      </c>
      <c r="J95" s="20" t="s">
        <v>25</v>
      </c>
      <c r="K95" s="21"/>
      <c r="L95" s="21"/>
      <c r="M95" s="21"/>
      <c r="N95" s="22"/>
      <c r="O95" s="19"/>
      <c r="P95" s="19"/>
    </row>
    <row r="96" ht="40" customHeight="1" spans="1:16">
      <c r="A96" s="9">
        <v>93</v>
      </c>
      <c r="B96" s="10">
        <v>23999062</v>
      </c>
      <c r="C96" s="10" t="s">
        <v>67</v>
      </c>
      <c r="D96" s="10">
        <v>50</v>
      </c>
      <c r="E96" s="10">
        <v>0</v>
      </c>
      <c r="F96" s="10">
        <v>0</v>
      </c>
      <c r="G96" s="10">
        <v>50</v>
      </c>
      <c r="H96" s="10">
        <v>50</v>
      </c>
      <c r="I96" s="10">
        <f t="shared" si="1"/>
        <v>37</v>
      </c>
      <c r="J96" s="20" t="s">
        <v>25</v>
      </c>
      <c r="K96" s="21"/>
      <c r="L96" s="21"/>
      <c r="M96" s="21"/>
      <c r="N96" s="22"/>
      <c r="O96" s="19"/>
      <c r="P96" s="19"/>
    </row>
    <row r="97" ht="40" customHeight="1" spans="1:16">
      <c r="A97" s="9">
        <v>94</v>
      </c>
      <c r="B97" s="10">
        <v>23999065</v>
      </c>
      <c r="C97" s="10" t="s">
        <v>61</v>
      </c>
      <c r="D97" s="10">
        <v>50</v>
      </c>
      <c r="E97" s="10">
        <v>0</v>
      </c>
      <c r="F97" s="10">
        <v>0</v>
      </c>
      <c r="G97" s="10">
        <v>50</v>
      </c>
      <c r="H97" s="10">
        <v>50</v>
      </c>
      <c r="I97" s="10">
        <f t="shared" si="1"/>
        <v>37</v>
      </c>
      <c r="J97" s="20" t="s">
        <v>25</v>
      </c>
      <c r="K97" s="21"/>
      <c r="L97" s="21"/>
      <c r="M97" s="21"/>
      <c r="N97" s="22"/>
      <c r="O97" s="19"/>
      <c r="P97" s="19"/>
    </row>
    <row r="98" ht="40" customHeight="1" spans="1:16">
      <c r="A98" s="9">
        <v>95</v>
      </c>
      <c r="B98" s="10">
        <v>23999077</v>
      </c>
      <c r="C98" s="10" t="s">
        <v>113</v>
      </c>
      <c r="D98" s="10">
        <v>50</v>
      </c>
      <c r="E98" s="10">
        <v>0</v>
      </c>
      <c r="F98" s="10">
        <v>0</v>
      </c>
      <c r="G98" s="10">
        <v>50</v>
      </c>
      <c r="H98" s="10">
        <v>50</v>
      </c>
      <c r="I98" s="10">
        <f t="shared" si="1"/>
        <v>37</v>
      </c>
      <c r="J98" s="20" t="s">
        <v>25</v>
      </c>
      <c r="K98" s="21"/>
      <c r="L98" s="21"/>
      <c r="M98" s="21"/>
      <c r="N98" s="22"/>
      <c r="O98" s="19"/>
      <c r="P98" s="19"/>
    </row>
    <row r="99" ht="40" customHeight="1" spans="1:16">
      <c r="A99" s="9">
        <v>96</v>
      </c>
      <c r="B99" s="10">
        <v>23999094</v>
      </c>
      <c r="C99" s="10" t="s">
        <v>73</v>
      </c>
      <c r="D99" s="10">
        <v>50</v>
      </c>
      <c r="E99" s="10">
        <v>0</v>
      </c>
      <c r="F99" s="10">
        <v>0</v>
      </c>
      <c r="G99" s="10">
        <v>50</v>
      </c>
      <c r="H99" s="10">
        <v>50</v>
      </c>
      <c r="I99" s="10">
        <f t="shared" si="1"/>
        <v>37</v>
      </c>
      <c r="J99" s="44" t="s">
        <v>25</v>
      </c>
      <c r="K99" s="45"/>
      <c r="L99" s="45"/>
      <c r="M99" s="45"/>
      <c r="N99" s="46"/>
      <c r="O99" s="19"/>
      <c r="P99" s="19"/>
    </row>
    <row r="100" ht="40" customHeight="1" spans="1:16">
      <c r="A100" s="9">
        <v>97</v>
      </c>
      <c r="B100" s="10">
        <v>23999152</v>
      </c>
      <c r="C100" s="10" t="s">
        <v>120</v>
      </c>
      <c r="D100" s="10">
        <v>50</v>
      </c>
      <c r="E100" s="10">
        <v>0</v>
      </c>
      <c r="F100" s="10">
        <v>0</v>
      </c>
      <c r="G100" s="10">
        <v>50</v>
      </c>
      <c r="H100" s="10">
        <v>50</v>
      </c>
      <c r="I100" s="10">
        <f t="shared" si="1"/>
        <v>37</v>
      </c>
      <c r="J100" s="44" t="s">
        <v>25</v>
      </c>
      <c r="K100" s="45"/>
      <c r="L100" s="45"/>
      <c r="M100" s="45"/>
      <c r="N100" s="46"/>
      <c r="O100" s="19"/>
      <c r="P100" s="19"/>
    </row>
    <row r="101" ht="40" customHeight="1" spans="1:16">
      <c r="A101" s="9">
        <v>98</v>
      </c>
      <c r="B101" s="10">
        <v>23999189</v>
      </c>
      <c r="C101" s="10" t="s">
        <v>59</v>
      </c>
      <c r="D101" s="10">
        <v>50</v>
      </c>
      <c r="E101" s="10">
        <v>0</v>
      </c>
      <c r="F101" s="10">
        <v>0</v>
      </c>
      <c r="G101" s="10">
        <v>50</v>
      </c>
      <c r="H101" s="10">
        <v>50</v>
      </c>
      <c r="I101" s="10">
        <f t="shared" si="1"/>
        <v>37</v>
      </c>
      <c r="J101" s="20" t="s">
        <v>25</v>
      </c>
      <c r="K101" s="21"/>
      <c r="L101" s="21"/>
      <c r="M101" s="21"/>
      <c r="N101" s="22"/>
      <c r="O101" s="19"/>
      <c r="P101" s="19"/>
    </row>
    <row r="102" ht="40" customHeight="1" spans="1:16">
      <c r="A102" s="9">
        <v>99</v>
      </c>
      <c r="B102" s="10">
        <v>23999196</v>
      </c>
      <c r="C102" s="10" t="s">
        <v>98</v>
      </c>
      <c r="D102" s="10">
        <v>50</v>
      </c>
      <c r="E102" s="10">
        <v>0</v>
      </c>
      <c r="F102" s="10">
        <v>0</v>
      </c>
      <c r="G102" s="10">
        <v>50</v>
      </c>
      <c r="H102" s="10">
        <v>50</v>
      </c>
      <c r="I102" s="10">
        <f t="shared" si="1"/>
        <v>37</v>
      </c>
      <c r="J102" s="44" t="s">
        <v>25</v>
      </c>
      <c r="K102" s="45"/>
      <c r="L102" s="45"/>
      <c r="M102" s="45"/>
      <c r="N102" s="46"/>
      <c r="O102" s="19"/>
      <c r="P102" s="19"/>
    </row>
    <row r="103" ht="40" customHeight="1" spans="1:16">
      <c r="A103" s="9">
        <v>100</v>
      </c>
      <c r="B103" s="10">
        <v>23200076</v>
      </c>
      <c r="C103" s="10" t="s">
        <v>111</v>
      </c>
      <c r="D103" s="10">
        <v>50</v>
      </c>
      <c r="E103" s="10">
        <v>0</v>
      </c>
      <c r="F103" s="10">
        <v>0</v>
      </c>
      <c r="G103" s="10">
        <v>50</v>
      </c>
      <c r="H103" s="10">
        <v>50</v>
      </c>
      <c r="I103" s="10">
        <f t="shared" si="1"/>
        <v>37</v>
      </c>
      <c r="J103" s="44" t="s">
        <v>25</v>
      </c>
      <c r="K103" s="45"/>
      <c r="L103" s="45"/>
      <c r="M103" s="45"/>
      <c r="N103" s="46"/>
      <c r="O103" s="19"/>
      <c r="P103" s="19"/>
    </row>
    <row r="104" ht="40" customHeight="1" spans="1:16">
      <c r="A104" s="9">
        <v>101</v>
      </c>
      <c r="B104" s="10">
        <v>23999128</v>
      </c>
      <c r="C104" s="10" t="s">
        <v>45</v>
      </c>
      <c r="D104" s="10">
        <v>50</v>
      </c>
      <c r="E104" s="10">
        <v>0</v>
      </c>
      <c r="F104" s="10">
        <v>0</v>
      </c>
      <c r="G104" s="10">
        <v>50</v>
      </c>
      <c r="H104" s="10">
        <v>50</v>
      </c>
      <c r="I104" s="10">
        <f t="shared" si="1"/>
        <v>37</v>
      </c>
      <c r="J104" s="50" t="s">
        <v>25</v>
      </c>
      <c r="K104" s="51"/>
      <c r="L104" s="51"/>
      <c r="M104" s="51"/>
      <c r="N104" s="52"/>
      <c r="O104" s="19"/>
      <c r="P104" s="19"/>
    </row>
    <row r="105" ht="40" customHeight="1" spans="1:16">
      <c r="A105" s="9">
        <v>102</v>
      </c>
      <c r="B105" s="10">
        <v>23999135</v>
      </c>
      <c r="C105" s="10" t="s">
        <v>52</v>
      </c>
      <c r="D105" s="10">
        <v>50</v>
      </c>
      <c r="E105" s="10">
        <v>0</v>
      </c>
      <c r="F105" s="10">
        <v>0</v>
      </c>
      <c r="G105" s="10">
        <v>50</v>
      </c>
      <c r="H105" s="10">
        <v>50</v>
      </c>
      <c r="I105" s="10">
        <f t="shared" si="1"/>
        <v>37</v>
      </c>
      <c r="J105" s="53" t="s">
        <v>25</v>
      </c>
      <c r="K105" s="54"/>
      <c r="L105" s="54"/>
      <c r="M105" s="54"/>
      <c r="N105" s="55"/>
      <c r="O105" s="19"/>
      <c r="P105" s="19"/>
    </row>
    <row r="106" ht="40" customHeight="1" spans="1:16">
      <c r="A106" s="9">
        <v>103</v>
      </c>
      <c r="B106" s="10">
        <v>23999073</v>
      </c>
      <c r="C106" s="10" t="s">
        <v>96</v>
      </c>
      <c r="D106" s="10">
        <v>50</v>
      </c>
      <c r="E106" s="10">
        <v>0</v>
      </c>
      <c r="F106" s="10">
        <v>0</v>
      </c>
      <c r="G106" s="10" t="s">
        <v>308</v>
      </c>
      <c r="H106" s="10" t="s">
        <v>308</v>
      </c>
      <c r="I106" s="10">
        <f t="shared" si="1"/>
        <v>37</v>
      </c>
      <c r="J106" s="53" t="s">
        <v>25</v>
      </c>
      <c r="K106" s="54"/>
      <c r="L106" s="54"/>
      <c r="M106" s="54"/>
      <c r="N106" s="55"/>
      <c r="O106" s="19"/>
      <c r="P106" s="19"/>
    </row>
    <row r="107" ht="40" customHeight="1" spans="1:16">
      <c r="A107" s="9">
        <v>104</v>
      </c>
      <c r="B107" s="10">
        <v>23999088</v>
      </c>
      <c r="C107" s="10" t="s">
        <v>72</v>
      </c>
      <c r="D107" s="10">
        <v>50</v>
      </c>
      <c r="E107" s="10">
        <v>0</v>
      </c>
      <c r="F107" s="10">
        <v>0</v>
      </c>
      <c r="G107" s="10">
        <v>50</v>
      </c>
      <c r="H107" s="10">
        <v>50</v>
      </c>
      <c r="I107" s="10">
        <f t="shared" si="1"/>
        <v>37</v>
      </c>
      <c r="J107" s="53" t="s">
        <v>25</v>
      </c>
      <c r="K107" s="54"/>
      <c r="L107" s="54"/>
      <c r="M107" s="54"/>
      <c r="N107" s="55"/>
      <c r="O107" s="19"/>
      <c r="P107" s="19"/>
    </row>
    <row r="108" ht="40" customHeight="1" spans="1:16">
      <c r="A108" s="9">
        <v>105</v>
      </c>
      <c r="B108" s="10">
        <v>23999200</v>
      </c>
      <c r="C108" s="10" t="s">
        <v>83</v>
      </c>
      <c r="D108" s="10">
        <v>50</v>
      </c>
      <c r="E108" s="10">
        <v>0</v>
      </c>
      <c r="F108" s="10">
        <v>0</v>
      </c>
      <c r="G108" s="10">
        <v>50</v>
      </c>
      <c r="H108" s="10">
        <v>50</v>
      </c>
      <c r="I108" s="10">
        <f t="shared" si="1"/>
        <v>37</v>
      </c>
      <c r="J108" s="53" t="s">
        <v>25</v>
      </c>
      <c r="K108" s="54"/>
      <c r="L108" s="54"/>
      <c r="M108" s="54"/>
      <c r="N108" s="55"/>
      <c r="O108" s="19"/>
      <c r="P108" s="19"/>
    </row>
    <row r="109" ht="40" customHeight="1" spans="1:16">
      <c r="A109" s="9">
        <v>106</v>
      </c>
      <c r="B109" s="10">
        <v>23999192</v>
      </c>
      <c r="C109" s="10" t="s">
        <v>128</v>
      </c>
      <c r="D109" s="10">
        <v>50</v>
      </c>
      <c r="E109" s="10">
        <v>0</v>
      </c>
      <c r="F109" s="10">
        <v>0</v>
      </c>
      <c r="G109" s="10">
        <v>50</v>
      </c>
      <c r="H109" s="10">
        <v>50</v>
      </c>
      <c r="I109" s="10">
        <f t="shared" si="1"/>
        <v>37</v>
      </c>
      <c r="J109" s="53" t="s">
        <v>25</v>
      </c>
      <c r="K109" s="54"/>
      <c r="L109" s="54"/>
      <c r="M109" s="54"/>
      <c r="N109" s="55"/>
      <c r="O109" s="19"/>
      <c r="P109" s="19"/>
    </row>
    <row r="110" ht="40" customHeight="1" spans="1:16">
      <c r="A110" s="9">
        <v>107</v>
      </c>
      <c r="B110" s="10">
        <v>23999004</v>
      </c>
      <c r="C110" s="10" t="s">
        <v>109</v>
      </c>
      <c r="D110" s="10">
        <v>50</v>
      </c>
      <c r="E110" s="10">
        <v>0</v>
      </c>
      <c r="F110" s="10">
        <v>0</v>
      </c>
      <c r="G110" s="10">
        <v>50</v>
      </c>
      <c r="H110" s="10">
        <v>50</v>
      </c>
      <c r="I110" s="10">
        <f t="shared" si="1"/>
        <v>37</v>
      </c>
      <c r="J110" s="56" t="s">
        <v>25</v>
      </c>
      <c r="K110" s="57"/>
      <c r="L110" s="57"/>
      <c r="M110" s="57"/>
      <c r="N110" s="58"/>
      <c r="O110" s="19"/>
      <c r="P110" s="19"/>
    </row>
    <row r="111" ht="40" customHeight="1" spans="1:16">
      <c r="A111" s="9">
        <v>108</v>
      </c>
      <c r="B111" s="10">
        <v>23999030</v>
      </c>
      <c r="C111" s="10" t="s">
        <v>115</v>
      </c>
      <c r="D111" s="10">
        <v>50</v>
      </c>
      <c r="E111" s="10">
        <v>0</v>
      </c>
      <c r="F111" s="10">
        <v>0</v>
      </c>
      <c r="G111" s="10">
        <v>50</v>
      </c>
      <c r="H111" s="10">
        <v>50</v>
      </c>
      <c r="I111" s="10">
        <f t="shared" si="1"/>
        <v>37</v>
      </c>
      <c r="J111" s="53" t="s">
        <v>25</v>
      </c>
      <c r="K111" s="54"/>
      <c r="L111" s="54"/>
      <c r="M111" s="54"/>
      <c r="N111" s="55"/>
      <c r="O111" s="19"/>
      <c r="P111" s="19"/>
    </row>
    <row r="112" ht="45" customHeight="1" spans="4:9">
      <c r="D112" s="2" t="s">
        <v>129</v>
      </c>
      <c r="G112" s="3" t="s">
        <v>130</v>
      </c>
      <c r="H112" s="3"/>
      <c r="I112" s="3"/>
    </row>
  </sheetData>
  <sheetProtection formatCells="0" formatColumns="0" formatRows="0" insertRows="0" insertColumns="0" insertHyperlinks="0" deleteColumns="0" deleteRows="0" sort="0" autoFilter="0" pivotTables="0"/>
  <sortState ref="A2:J110">
    <sortCondition ref="I2"/>
  </sortState>
  <mergeCells count="112">
    <mergeCell ref="A1:P1"/>
    <mergeCell ref="A2:D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 ref="J18:N18"/>
    <mergeCell ref="J19:N19"/>
    <mergeCell ref="J20:N20"/>
    <mergeCell ref="J21:N21"/>
    <mergeCell ref="J22:N22"/>
    <mergeCell ref="J23:N23"/>
    <mergeCell ref="J24:N24"/>
    <mergeCell ref="J25:N25"/>
    <mergeCell ref="J26:N26"/>
    <mergeCell ref="J27:N27"/>
    <mergeCell ref="J28:N28"/>
    <mergeCell ref="J29:N29"/>
    <mergeCell ref="J30:N30"/>
    <mergeCell ref="J31:N31"/>
    <mergeCell ref="J32:N32"/>
    <mergeCell ref="J33:N33"/>
    <mergeCell ref="J34:N34"/>
    <mergeCell ref="J35:N35"/>
    <mergeCell ref="J36:N36"/>
    <mergeCell ref="J37:N37"/>
    <mergeCell ref="J38:N38"/>
    <mergeCell ref="J39:N39"/>
    <mergeCell ref="J40:N40"/>
    <mergeCell ref="J41:N41"/>
    <mergeCell ref="J42:N42"/>
    <mergeCell ref="J43:N43"/>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J58:N58"/>
    <mergeCell ref="J59:N59"/>
    <mergeCell ref="J60:N60"/>
    <mergeCell ref="J61:N61"/>
    <mergeCell ref="J62:N62"/>
    <mergeCell ref="J63:N63"/>
    <mergeCell ref="J64:N64"/>
    <mergeCell ref="J65:N65"/>
    <mergeCell ref="J66:N66"/>
    <mergeCell ref="J67:N67"/>
    <mergeCell ref="J68:N68"/>
    <mergeCell ref="J69:N69"/>
    <mergeCell ref="J70:N70"/>
    <mergeCell ref="J71:N71"/>
    <mergeCell ref="J72:N72"/>
    <mergeCell ref="J73:N73"/>
    <mergeCell ref="J74:N74"/>
    <mergeCell ref="J75:N75"/>
    <mergeCell ref="J76:N76"/>
    <mergeCell ref="J77:N77"/>
    <mergeCell ref="J78:N78"/>
    <mergeCell ref="J79:N79"/>
    <mergeCell ref="J80:N80"/>
    <mergeCell ref="J81:N81"/>
    <mergeCell ref="J82:N82"/>
    <mergeCell ref="J83:N83"/>
    <mergeCell ref="J84:N84"/>
    <mergeCell ref="J85:N85"/>
    <mergeCell ref="J86:N86"/>
    <mergeCell ref="J87:N87"/>
    <mergeCell ref="J88:N88"/>
    <mergeCell ref="J89:N89"/>
    <mergeCell ref="J90:N90"/>
    <mergeCell ref="J91:N91"/>
    <mergeCell ref="J92:N92"/>
    <mergeCell ref="J93:N93"/>
    <mergeCell ref="J94:N94"/>
    <mergeCell ref="J95:N95"/>
    <mergeCell ref="J96:N96"/>
    <mergeCell ref="J97:N97"/>
    <mergeCell ref="J98:N98"/>
    <mergeCell ref="J99:N99"/>
    <mergeCell ref="J100:N100"/>
    <mergeCell ref="J101:N101"/>
    <mergeCell ref="J102:N102"/>
    <mergeCell ref="J103:N103"/>
    <mergeCell ref="J104:N104"/>
    <mergeCell ref="J105:N105"/>
    <mergeCell ref="J106:N106"/>
    <mergeCell ref="J107:N107"/>
    <mergeCell ref="J108:N108"/>
    <mergeCell ref="J109:N109"/>
    <mergeCell ref="J110:N110"/>
    <mergeCell ref="J111:N111"/>
    <mergeCell ref="J112:N112"/>
  </mergeCells>
  <pageMargins left="0.75" right="0.75" top="1" bottom="1" header="0.5" footer="1"/>
  <pageSetup paperSize="9" scale="67"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A02B7E37-CEC0-4786-9FA4-411A3DC59612}">
  <ds:schemaRefs/>
</ds:datastoreItem>
</file>

<file path=docProps/app.xml><?xml version="1.0" encoding="utf-8"?>
<Properties xmlns="http://schemas.openxmlformats.org/officeDocument/2006/extended-properties" xmlns:vt="http://schemas.openxmlformats.org/officeDocument/2006/docPropsVTypes">
  <Application>WPS Office WWO_wpscloud_20250917204521-df8794bf1d</Application>
  <HeadingPairs>
    <vt:vector size="2" baseType="variant">
      <vt:variant>
        <vt:lpstr>工作表</vt:lpstr>
      </vt:variant>
      <vt:variant>
        <vt:i4>4</vt:i4>
      </vt:variant>
    </vt:vector>
  </HeadingPairs>
  <TitlesOfParts>
    <vt:vector size="4" baseType="lpstr">
      <vt:lpstr>综合素质测评成绩</vt:lpstr>
      <vt:lpstr>德育测评</vt:lpstr>
      <vt:lpstr>智育测评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WPS_1726226224</cp:lastModifiedBy>
  <dcterms:created xsi:type="dcterms:W3CDTF">2025-09-21T20:26:00Z</dcterms:created>
  <dcterms:modified xsi:type="dcterms:W3CDTF">2025-09-22T01:25:13Z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A8F8C05E31A141FDFFEECF684F24B2EE_41</vt:lpwstr>
  </property>
  <property fmtid="{D5CDD505-2E9C-101B-9397-08002B2CF9AE}" pid="3" name="KSOProductBuildVer">
    <vt:lpwstr>2052-12.1.0.23125</vt:lpwstr>
  </property>
</Properties>
</file>