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activeTab="1"/>
  </bookViews>
  <sheets>
    <sheet name="综合素质测评成绩" sheetId="2" r:id="rId1"/>
    <sheet name="德育测评" sheetId="3" r:id="rId2"/>
    <sheet name="文体测评" sheetId="4" r:id="rId3"/>
    <sheet name="智育测评" sheetId="5" r:id="rId4"/>
    <sheet name="2023级" sheetId="6" state="hidden" r:id="rId5"/>
  </sheets>
  <definedNames>
    <definedName name="_xlnm._FilterDatabase" localSheetId="4" hidden="1">'2023级'!$D$1:$D$111</definedName>
    <definedName name="_xlnm._FilterDatabase" localSheetId="0" hidden="1">综合素质测评成绩!$J$4:$J$111</definedName>
    <definedName name="_xlnm._FilterDatabase" localSheetId="1" hidden="1">德育测评!$A$1:$L$112</definedName>
    <definedName name="_xlnm._FilterDatabase" localSheetId="2" hidden="1">文体测评!$H$3:$H$111</definedName>
    <definedName name="_xlnm._FilterDatabase" localSheetId="3" hidden="1">智育测评!$G$3:$G$111</definedName>
    <definedName name="_xlnm.Criteria" localSheetId="3">智育测评!$A$4:$D$107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<sst xmlns="http://schemas.openxmlformats.org/spreadsheetml/2006/main" count="4511" uniqueCount="907">
  <si>
    <t>人工智能学院2023级计算机科学与技术（中外合作办学）本科学生2024-2025学年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</si>
  <si>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</si>
  <si>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</si>
  <si>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</si>
  <si>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</si>
  <si>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</si>
  <si>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</si>
  <si>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</si>
  <si>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</si>
  <si>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</si>
  <si>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</si>
  <si>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</si>
  <si>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</si>
  <si>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</si>
  <si>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</si>
  <si>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</si>
  <si>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</si>
  <si>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</si>
  <si>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23998062</t>
  </si>
  <si>
    <t>赵小萌</t>
  </si>
  <si>
    <t>23998001</t>
  </si>
  <si>
    <t>肖子奇</t>
  </si>
  <si>
    <t>23998119</t>
  </si>
  <si>
    <t>潘一瑞</t>
  </si>
  <si>
    <t>23998113</t>
  </si>
  <si>
    <t>杜尔琳</t>
  </si>
  <si>
    <t>23998053</t>
  </si>
  <si>
    <t>宋国祯</t>
  </si>
  <si>
    <t>23998015</t>
  </si>
  <si>
    <t>但邹凌云</t>
  </si>
  <si>
    <t>23998068</t>
  </si>
  <si>
    <t>费新博</t>
  </si>
  <si>
    <t>23998070</t>
  </si>
  <si>
    <t>李治瑶</t>
  </si>
  <si>
    <t>23998051</t>
  </si>
  <si>
    <t>王涵</t>
  </si>
  <si>
    <t>23998120</t>
  </si>
  <si>
    <t>潘宇凌</t>
  </si>
  <si>
    <t>23998112</t>
  </si>
  <si>
    <t>段升尧</t>
  </si>
  <si>
    <t>23998100</t>
  </si>
  <si>
    <t>王竞责</t>
  </si>
  <si>
    <t>23998077</t>
  </si>
  <si>
    <t>王芸岚</t>
  </si>
  <si>
    <t>22998005</t>
  </si>
  <si>
    <t>包瀚宇</t>
  </si>
  <si>
    <t>23998028</t>
  </si>
  <si>
    <t>田楚璇</t>
  </si>
  <si>
    <t>23998029</t>
  </si>
  <si>
    <t>高煜琨</t>
  </si>
  <si>
    <t>23998110</t>
  </si>
  <si>
    <t>叶盛</t>
  </si>
  <si>
    <t>23998117</t>
  </si>
  <si>
    <t>魏仕轩</t>
  </si>
  <si>
    <t>23998108</t>
  </si>
  <si>
    <t>张艺馨</t>
  </si>
  <si>
    <t>23998050</t>
  </si>
  <si>
    <t>富蕊蕊</t>
  </si>
  <si>
    <t>23998057</t>
  </si>
  <si>
    <t>吉威宇</t>
  </si>
  <si>
    <t>23998036</t>
  </si>
  <si>
    <t>刘嘉慧</t>
  </si>
  <si>
    <t>23998095</t>
  </si>
  <si>
    <t>任伊柠</t>
  </si>
  <si>
    <t>23998002</t>
  </si>
  <si>
    <t>张淇俊</t>
  </si>
  <si>
    <t>23998018</t>
  </si>
  <si>
    <t>裴奥迪</t>
  </si>
  <si>
    <t>23998041</t>
  </si>
  <si>
    <t>赵启辰</t>
  </si>
  <si>
    <t>23998083</t>
  </si>
  <si>
    <t>孙欣茹</t>
  </si>
  <si>
    <t>23998065</t>
  </si>
  <si>
    <t>张弦</t>
  </si>
  <si>
    <t>23998080</t>
  </si>
  <si>
    <t>马梓原</t>
  </si>
  <si>
    <t>23998005</t>
  </si>
  <si>
    <t>张璟</t>
  </si>
  <si>
    <t>23998071</t>
  </si>
  <si>
    <t>王锡达</t>
  </si>
  <si>
    <t>23998101</t>
  </si>
  <si>
    <t>王搏远</t>
  </si>
  <si>
    <t>23998061</t>
  </si>
  <si>
    <t>徐诗宛</t>
  </si>
  <si>
    <t>23998114</t>
  </si>
  <si>
    <t>张宁倩</t>
  </si>
  <si>
    <t>23998026</t>
  </si>
  <si>
    <t>曹靖晗</t>
  </si>
  <si>
    <t>23998103</t>
  </si>
  <si>
    <t>张颖奕</t>
  </si>
  <si>
    <t>23998044</t>
  </si>
  <si>
    <t>李子瑶</t>
  </si>
  <si>
    <t>23998111</t>
  </si>
  <si>
    <t>冯子航</t>
  </si>
  <si>
    <t>23998043</t>
  </si>
  <si>
    <t>高子淇</t>
  </si>
  <si>
    <t>23998088</t>
  </si>
  <si>
    <t>张义宁</t>
  </si>
  <si>
    <t>23998098</t>
  </si>
  <si>
    <t>张琪慧</t>
  </si>
  <si>
    <t>23998048</t>
  </si>
  <si>
    <t>白伊岑</t>
  </si>
  <si>
    <t>23998060</t>
  </si>
  <si>
    <t>邵琬婷</t>
  </si>
  <si>
    <t>23998035</t>
  </si>
  <si>
    <t>马天滢</t>
  </si>
  <si>
    <t>23998116</t>
  </si>
  <si>
    <t>王昀辉</t>
  </si>
  <si>
    <t>23998040</t>
  </si>
  <si>
    <t>孙健洋</t>
  </si>
  <si>
    <t>23998097</t>
  </si>
  <si>
    <t>吴亚楠</t>
  </si>
  <si>
    <t>23998096</t>
  </si>
  <si>
    <t>魏铭鹤</t>
  </si>
  <si>
    <t>23998089</t>
  </si>
  <si>
    <t>关心爱</t>
  </si>
  <si>
    <t>23998017</t>
  </si>
  <si>
    <t>李鸿呈</t>
  </si>
  <si>
    <t>23998094</t>
  </si>
  <si>
    <t>陆玥含</t>
  </si>
  <si>
    <t>23998102</t>
  </si>
  <si>
    <t>王旭</t>
  </si>
  <si>
    <t>23998030</t>
  </si>
  <si>
    <t>徐毅哲</t>
  </si>
  <si>
    <t>23998049</t>
  </si>
  <si>
    <t>陈祎琪</t>
  </si>
  <si>
    <t>23998063</t>
  </si>
  <si>
    <t>李响</t>
  </si>
  <si>
    <t>23998106</t>
  </si>
  <si>
    <t>张桐彬</t>
  </si>
  <si>
    <t>23998047</t>
  </si>
  <si>
    <t>李佳阳</t>
  </si>
  <si>
    <t>23998091</t>
  </si>
  <si>
    <t>郭思墨</t>
  </si>
  <si>
    <t>23998020</t>
  </si>
  <si>
    <t>杜天佑</t>
  </si>
  <si>
    <t>23998024</t>
  </si>
  <si>
    <t>刘禹孜</t>
  </si>
  <si>
    <t>23998085</t>
  </si>
  <si>
    <t>张惟聪</t>
  </si>
  <si>
    <t>23998042</t>
  </si>
  <si>
    <t>韩璐遥</t>
  </si>
  <si>
    <t>23998037</t>
  </si>
  <si>
    <t>刘子安</t>
  </si>
  <si>
    <t>23998093</t>
  </si>
  <si>
    <t>荆泰宁</t>
  </si>
  <si>
    <t>23998006</t>
  </si>
  <si>
    <t>曾燎原</t>
  </si>
  <si>
    <t>23998074</t>
  </si>
  <si>
    <t>崔颢达</t>
  </si>
  <si>
    <t>23998073</t>
  </si>
  <si>
    <t>田岳生</t>
  </si>
  <si>
    <t>23998027</t>
  </si>
  <si>
    <t>杨松睿</t>
  </si>
  <si>
    <t>23998039</t>
  </si>
  <si>
    <t>孙心海</t>
  </si>
  <si>
    <t>23998082</t>
  </si>
  <si>
    <t>陈厚利</t>
  </si>
  <si>
    <t>23998007</t>
  </si>
  <si>
    <t>莫祖衡</t>
  </si>
  <si>
    <t>23998056</t>
  </si>
  <si>
    <t>邓姿含</t>
  </si>
  <si>
    <t>23998019</t>
  </si>
  <si>
    <t>王子翔</t>
  </si>
  <si>
    <t>23998118</t>
  </si>
  <si>
    <t>楼伟轩</t>
  </si>
  <si>
    <t>23998021</t>
  </si>
  <si>
    <t>封子康</t>
  </si>
  <si>
    <t>23998079</t>
  </si>
  <si>
    <t>刘济荧</t>
  </si>
  <si>
    <t>23998031</t>
  </si>
  <si>
    <t>陈瑞晨</t>
  </si>
  <si>
    <t>23998008</t>
  </si>
  <si>
    <t>韦迪</t>
  </si>
  <si>
    <t>23998076</t>
  </si>
  <si>
    <t>焦健哲</t>
  </si>
  <si>
    <t>23998109</t>
  </si>
  <si>
    <t>王乙霏</t>
  </si>
  <si>
    <t>23998090</t>
  </si>
  <si>
    <t>桂宁晨</t>
  </si>
  <si>
    <t>23998014</t>
  </si>
  <si>
    <t>朱伟杰</t>
  </si>
  <si>
    <t>23998011</t>
  </si>
  <si>
    <t>江军</t>
  </si>
  <si>
    <t>23998055</t>
  </si>
  <si>
    <t>孟熙俊</t>
  </si>
  <si>
    <t>23998069</t>
  </si>
  <si>
    <t>付锦鹏</t>
  </si>
  <si>
    <t>23998033</t>
  </si>
  <si>
    <t>左天源</t>
  </si>
  <si>
    <t>23998059</t>
  </si>
  <si>
    <t>毛子涵</t>
  </si>
  <si>
    <t>23998064</t>
  </si>
  <si>
    <t>庞龙义</t>
  </si>
  <si>
    <t>23998107</t>
  </si>
  <si>
    <t>刘乐</t>
  </si>
  <si>
    <t>23998087</t>
  </si>
  <si>
    <t>杨轩蓬</t>
  </si>
  <si>
    <t>23998022</t>
  </si>
  <si>
    <t>佀仲淇</t>
  </si>
  <si>
    <t>23998086</t>
  </si>
  <si>
    <t>徐键</t>
  </si>
  <si>
    <t>23998023</t>
  </si>
  <si>
    <t>李林昊</t>
  </si>
  <si>
    <t>23998025</t>
  </si>
  <si>
    <t>王子铭</t>
  </si>
  <si>
    <t>23998066</t>
  </si>
  <si>
    <t>刘泽译</t>
  </si>
  <si>
    <t>23998004</t>
  </si>
  <si>
    <t>傅煜婷</t>
  </si>
  <si>
    <t>23998104</t>
  </si>
  <si>
    <t>庞汇严</t>
  </si>
  <si>
    <t>23998058</t>
  </si>
  <si>
    <t>赵柏任</t>
  </si>
  <si>
    <t>23998084</t>
  </si>
  <si>
    <t>吴蕴钊</t>
  </si>
  <si>
    <t>23998105</t>
  </si>
  <si>
    <t>张宇</t>
  </si>
  <si>
    <t>23998081</t>
  </si>
  <si>
    <t>柏睿</t>
  </si>
  <si>
    <t>23998052</t>
  </si>
  <si>
    <t>王泰尔</t>
  </si>
  <si>
    <t>23998016</t>
  </si>
  <si>
    <t>叶俊楠</t>
  </si>
  <si>
    <t>23998078</t>
  </si>
  <si>
    <t>郭官禹</t>
  </si>
  <si>
    <t>23998099</t>
  </si>
  <si>
    <t>田仙美</t>
  </si>
  <si>
    <t>23998009</t>
  </si>
  <si>
    <t>杨宇浩</t>
  </si>
  <si>
    <t>23998012</t>
  </si>
  <si>
    <t>黎佳明</t>
  </si>
  <si>
    <t>23998067</t>
  </si>
  <si>
    <t>祝一平</t>
  </si>
  <si>
    <t>辅导员：</t>
  </si>
  <si>
    <t>院综合素质测评工作领导小组组长</t>
  </si>
  <si>
    <t>人工智能学院2023级计算机科学与技术（中外合作办学）本科学生2024-2025学年 综合素质测评结果 德育测评成绩</t>
  </si>
  <si>
    <t>基础分（满分60）</t>
  </si>
  <si>
    <t>奖励分（满分40）</t>
  </si>
  <si>
    <t>扣分</t>
  </si>
  <si>
    <t>总分</t>
  </si>
  <si>
    <t>德育测评得分</t>
  </si>
  <si>
    <t>德育测评排名</t>
  </si>
  <si>
    <t>奖励分、扣分明细</t>
  </si>
  <si>
    <r>
      <rPr>
        <sz val="11"/>
        <color rgb="FF242424"/>
        <rFont val="宋体"/>
        <charset val="134"/>
      </rPr>
      <t xml:space="preserve">1.优秀学生（沈阳师范大学 2024.12） +4
2.优秀学生干部（沈阳师范大学 2024.12）+4
3.沈阳师范大学优秀团干部（沈阳师范大学 2025.4）+4
4.院学生会综合事务部部长（人工智能学院 2024.12）+4
5.新生助理辅导员（人工智能学院 2024.10） +1
6.劳动模范纪念馆志愿活动（人工智能学院 2025.5.6）+0.5
7.校园开放日志愿活动（人工智能学院 2024.12.21）+0.5
</t>
    </r>
    <r>
      <rPr>
        <sz val="11"/>
        <color rgb="FF000000"/>
        <rFont val="宋体"/>
        <charset val="134"/>
      </rPr>
      <t>8.迎新活动负责人（人工智能学院 2024.12.21） +0.5
9.团学第21届部长换届选举大会 （人工智能学院 2025.6.27） +0.5
10.人工智能学院消防安全培训（人工智能学院 2025.6.6）+0.5
11.都柏林商学院介绍会（人工智能学院 2025.5.22） +0.5
12.智能桌椅主题活动（人工智能学院 2025.4.25） +0.5
13.创意AI主题活动（人工智能学院 2025.4.23） +0.5
14.精技办公，慧聚青春 负责人（人工智能学院 2025.4.14） +0.5</t>
    </r>
    <r>
      <rPr>
        <sz val="11"/>
        <color rgb="FF242424"/>
        <rFont val="宋体"/>
        <charset val="134"/>
      </rPr>
      <t xml:space="preserve">
15.软件学院反诈宣传教育报告（人工智能学院 2025.3.13） +0.5
16.软件学院基层学院调查（人工智能学院 2025.3.7） +0.5
17.扫雪志愿活动（人工智能学院 2025.2.27）+0.5
18.第六次学生代表大会（人工智能学院 2024.11.26）+0.5
19.暑期三下乡答辩决赛（人工智能学院 2024.10.11）+0.5
20.人工智能学院第二课堂培训会（人工智能学院 2025.4.23）+0.5
21.毕业证学位证发放（人工智能学院 2024.12.21）+0.5
</t>
    </r>
  </si>
  <si>
    <t xml:space="preserve">1.学管会行政部负责人（沈阳师范大学2024.9）+5
2.沈阳师范大学2024暑期“返家乡”先进个人（沈阳师范大学2024.11）+4
3.人工智能学院消防安全培训（人工智能学院 2025.6.6）+0.5
4.沈阳师范大学2025校园音乐节海选（沈阳师范大学2025.5.28）+0.5
5.都柏林商学院介绍会（人工智能学院2025.5.22）+0.5
6.人工智能学院反电诈宣传教育报告（人工智能学院 2025.3.13）+0.5
7.经验分享交流会（学管会2025.3.17）+0.5
8.经验分享交流会（学管会2024.12.16）+0.5
9.经验分享交流会（学管会2024.11.25）+0.5
10.经验分享交流会（学管会2024.11.18）+0.5
11.经验分享交流会（学管会2024.11.11）+0.5
12.2024年师大达人秀（沈阳师范大学2024.11.6）+0.5
13.经验分享交流会（学管会2024.11.4）+0.5
14.经验分享交流会（学管会2024.10.21）+0.5
15.本科教学质量监控学生管委会创新创业培训会（学管会2024.10.13）+0.5
16.经验分享交流会（学管会2024.10.14)+0.5
17.经验分享交流会（学管会2025.5.26）+0.5
18.本科教学质量监控学生管委会聘任大会（学管会2024.8.29）+0.5
19.本科教学质量监控学生管委会迎新活动（学管会2024.8.31）+0.5
20.本科教学质量监控学生管委会志愿活动（学管会2025.3.15）+0.5
21.本科教学质量监控学生管委会志愿活动（学管会2024.9.4）+0.5
22.人工智能学院节粮学习（人工智能学院2024.9.14）+0.5
</t>
  </si>
  <si>
    <t xml:space="preserve">1.校自管会生活权益部部长（沈阳师范大学）+5
2.校优秀自管会干部（人工智能学院2025.3）+4 
3.第二生活区自我管理委员会总结大会暨换届（人工智能学院2025.6.27）+0.5
4.人工智能学院消防安全培训（人工智能学院2025.6.6）+0.5
5.“一站式”学生社区赋能成长计划启动仪式（人工智能学院2025.5.14）+0.5
6.软件学院寒假社会实践答辩决赛（人工智能学院2025.3.19）+0.5
7.第二生活区自管会培训会（人工智能学院2025.3.21）+0.5
8.第二生活区自管会月例会（人工智能学院2025.3.21）+0.5
9.软件学院反电诈宣传教育报告（人工智能学院2025.3.13）+0.5
10.第六次学生代表大会软件学院代表选举会（人工智能学院2024.11.26）+0.5
11.第二生活区自管会周例会（人工智能学院2024.11.22）+0.5
13.第二生活区自管会月例会（人工智能学院2024.11.22）+0.5
14.易班 app使用培训（人工智能学院2024.11.14）+0.5
15.第二生活区自我管理委员会见面大会（人工智能学院2024.10.25）+0.5
16.第二生活区自管会纳新复试（人工智能学院2024.10.11）+0.5
17.软件学院8月31日迎新活动（人工智能学院 2024.12.21）+0.5
18.软件学院希望工程圆梦行动助力方式一（人工智能学院2024.11.18）+0.5
19.软件学院希望工程圆梦行动助力方式二（人工智能学院2024.11.19）+0.5
</t>
  </si>
  <si>
    <t xml:space="preserve">1.沈阳师范大学优秀团员（沈阳师范大学 2025.4）+4
2.人工智能学院勤工助学服务中心办公综合部部长（人工智能学院 2024.10至今）+4
3.人工智能学院节粮学习，传统美德线上志愿服务（人工智能学院 2024.9.10）+0.5
4.人工智能学院迎新志愿者（人工智能学院 2024.9.24）+0.5
5.人工智能学院希望工程圆梦行动活动志愿者（人工智能学院 2024.11.18）+0.5
6.第十三届“勤工助学文化节”系列活动分会场观众（人工智能学院 2024.11.1）+0.5
7.第十三届“家教之星”评选决赛观众（人工智能学院 2024.11.15）+0.5
8.软件学院扫雪志愿活动（二）（人工智能学院 2025.2.27）+0.5
9.软件学院基层学院调查（人工智能学院 2025.3.7）+0.5
10.软件学院反电诈宣传教育报告（人工智能学院 2025.3.13）+0.5
11.人工智能学院大学生心理素质拓展大赛（人工智能学院 2025.5.15）+0.5
12.第二十届“自强之星大学生”评选决赛（人工智能学院 2025.5.16）+0.5
13.2025年学生资助诚信教育活动主题宣讲观众（人工智能学院 2025.6.5）+0.5
14.人工智能学院消防安全培训（人工智能学院 2025.6.7）+0.5
15.2025年助学贷款知识竞赛（人工智能学院 2025.6.12）+0.5
16.第十七届模拟面试大赛 观众（学生处 2024.12.5）+0.5
17.沈阳师范大学第十三届“family tutor 教泽绵长”家教之星决赛 观众（学生处 2024.11.17）+0.5
18.2025年“平安留学宣传月”启动仪式暨第五期出国留学管理干部培训班 参培人员（沈阳师范大学 2025.6） +0.5分
</t>
  </si>
  <si>
    <t xml:space="preserve">1.人工智能学院团委组织部部长（人工智能学院 2024年12月）+4
2.24年暑假社会实践先进个人（人工智能学院 2024年11月29日）+4
3.沈阳师范大学教育系统洽谈会10小时志愿活动（沈阳师范大学 2024年11月19日）+0.5
4.人工智能学院暑假三下乡答辩决赛（人工智能学院 2024年10月30）+0.5
5. 人工智能学院双十心理比赛大众评审活动（人工智能学院 2024-10-30）+0.5
6.人工智能学院迎新晚会演员选拔（人工智能学院 2025-01-02）+0.5
7.人工智能学院迎新晚会第一次彩排（人工智能学院 2024-11-22）+0.5
8.第六次学生代表大会人工智能学院代表选举会（人工智能学院 2024-12-06）+0.5
9.人工智能学院基层学院调查（人工智能学院 2025-3-19）+0.5
10.人工智能学院消防安全培训（人工智能学院 2025-6-19）+0.5
11.24年迎新20小时志愿活动（人工智能学院 2024-11-27）+0.5
12.人工智能学院暑假三下乡答辩初赛（人工智能学院 2024-10-30）+0.5
13.人工智能学院暑假返家乡答辩（人工智能学院 2024-11-2）+0.5
14.人工智能学院反电诈宣传教育报告（人工智能学院 2025-3-19）+0.5
15.人工智能学院迎新晚会第一次彩排（人工智能学院 2024-11-8）+0.5
</t>
  </si>
  <si>
    <t xml:space="preserve">1.校团委校园文化中心部长（校团委 2024.12)  +5
2.软件学院暑期返家乡答辩观众（人工智能学院 2024.10.25）+0.5
3.校团委 重温工业情 主题团日活动（校团委 2024.11.02)+0.5
4.2024年沈阳师范大学第三季&amp;ldquo;师大达人秀工作人员（2024.11.05）+0.5
5.人工智能学院反电诈宣传教育报告（人工智能学院2025.3.23）+0.5
6.都柏林商学院介绍会（人工智能学院2025.5.20）+0.5
7.沈阳师范大学2025年校园音乐节海选工作人员（沈阳师范大学 2025.5.27）+0.5
8.沈阳师范大学2025年校园音乐节海选工作人员（沈阳师范大学 2025.5.28）+0.5
9.人工智能学院消防安全培训（人工智能学院 2025.6.6）+0.5
10.软件学院节粮学习，传统美德线上志愿服务活动（人工智能学院2024.9.10）+0.5
11.迎新志愿者（沈阳师范大学 2024.9.24）+0.5
12.9月21日大合唱志愿者（沈阳师范大学团委 2024.9.21）+0.5
13.社团活动考察志愿者（沈阳师范大学 2024.10）+0.5
14.大合唱工作人员（沈阳师范大学 2024.9）+0.5
15.软件学院希望工程圆梦行动助力方式一活动志愿者（人工智能学院 2024.11.18）+0.5
16.达人秀工作人员（沈阳师范大学团委 2024.11.18）+0.5
17.一二九长跑活动工作人员（沈阳师范大学 2024.12.9）+0.5
18.沈北文旅进校园志愿活动工作人员（沈阳师范大学 2025.3.25）+0.5
19.软件学院希望工程圆梦行动助力方式二（人工智能学院 2024.11.14）+0.5
</t>
  </si>
  <si>
    <t xml:space="preserve">1.2024 级新生军训优秀学生助理教官（学生处 2024.9）+4
2.第二生活区自管会一号楼楼长（学生处 2024.9至今）+2
3.软件学院2024届新生军训教练员（人工智能学院2024.10）+1
4.人工智能学院第二生活区自管会纳新初试（人工智能学院2024.9.27）+0.5
5.人工智能学院第二生活区自管会纳新复试（人工智能学院2024.10.11）+0.5
6.第二生活区自管会月例会（人工智能学院2024.11.22）+0.5
7.第二生活区自管会周例会（人工智能学院2024.11.22）+0.5
8.征兵宣传活动（人工智能学院2024.11.27）+0.5
9.2024年退役复学士兵欢迎会（沈阳师范大学 2024.12.13）+0.5
10.软件学院反电诈宣传教育报告（人工智能学院2025.3.13）+0.5
11.第二生活区自管会月例会（人工智能学院2025.3.21）+0.5
12.第二生活区自管会培训会（人工智能学院2025.3.21）+0.5
13.“一站式”学生社区赋能成长计划启动仪式（人工智能学院2025.5.14）+0.5
14.都柏林商学院介绍会（人工智能学院2025.5.22）+0.5
15.人工智能学院消防安全培训（人工智能学院2025.6.6）+0.5
16.第二生活区自我管理委员会总结大会暨换届（人工智能学院2025.6.27）+0.5
17.大学生社区旧物义捐、义换、易卖活动（人工智能学院2025.6.9）+0.5
</t>
  </si>
  <si>
    <r>
      <rPr>
        <sz val="11"/>
        <color rgb="FF242424"/>
        <rFont val="宋体"/>
        <charset val="134"/>
      </rPr>
      <t>1.学生干部班长(人工智能学院 2025.8.31)+4
2.2025年学生资助诚信教育活动主题宣讲（人工智能学院 2025.6.5）+0.5
3.第二十届“自强之星大学”颁奖典礼报告会（人工智能学院 2025.5.30）+0.5
4.第六次学生代表大会软件学院代表选举会（人工智能学院 2024.11.26）+0.5
5.第十三届形象礼仪培训讲座（人工智能学院 2025.3.21）+0.5
6.都柏林商学院介绍会（人工智能学院 2025.5.22）+0.5
7.暑假返家乡（人工智能学院2025.8.18）+0.5
8.人工智能学院大学生心理素质拓展大赛初赛（人工智能学院 2025.5.15）+0.5
9.人工智能学院第二课堂培训会（人工智能学院 2025.4.23</t>
    </r>
    <r>
      <rPr>
        <sz val="11"/>
        <color rgb="FF000000"/>
        <rFont val="宋体"/>
        <charset val="134"/>
      </rPr>
      <t>）+0.5
10.人工智能学院团学21届部长换届选举大会（人工智能学院 2025.6.27）+0.5
11.人工智能学院消防安全培训（人工智能学院 2025.6.6）+0.5
12.软件学院反电诈宣传教育报告（人工智能学院 2025.3.13）+0.5
13.软件学院寒假返家乡社会实践答辩（人工智能学院 2025.4.1)</t>
    </r>
    <r>
      <rPr>
        <sz val="11"/>
        <color rgb="FF242424"/>
        <rFont val="宋体"/>
        <charset val="134"/>
      </rPr>
      <t xml:space="preserve">+0.5
14.软件学院寒假社会实践答辩决赛(人工智能学院 2025.3.19)+0.5
15.软件学院节粮学习(人工智能学院2024.9.10)+0.5
16.校友话生涯榜样面对面 校友讲座(人工智能学院 2025.5.25)+0.5
17.“雷锋知识竞答决赛”活动（人工智能学院 2025.3.11）+0.5
18.迎新志愿者（人工智能学院 2024.9.24) +0.5
</t>
    </r>
  </si>
  <si>
    <t xml:space="preserve">1.沈阳师范大学优秀团员（沈阳师范大学2025.04）+4
2.人工智能学院寝室长（人工智能学院2024.09）+2
3.人工智能学消防安全培训（人工智能学院2025.06.06）+0.5
4.都柏林商学院介绍会（人工智能学院2025.05.22)+0.5
5.软件学院寒假返家乡社会实践答辩（人工智能学院2025.04.01）+0.5
6.乐享学行智趣挑战四部曲初赛（人工智能学院2025.03.27)+0.5
7.软件学院反电诈宣传教育报告（人工智能学院2025.03.13）+0.5
8.软件学院寒假社会实践答辩初赛（人工智能学院2025.03.12）+0.5
9.软件学院扫雪志愿活动（人工智能学院2025.02.27）+0.5
10.2025年助学贷款知识竞赛（人工智能学院2025.06.12）+0.5
11.领航新时代逐梦新征程主题微宣讲大赛（人工智能学院2024.11.19）+0.5
12.软件学院节粮学习传统美德线上志愿服务（人工智能学院2024.09.10）+0.5
13.软件学院希望工程圆梦行动助力（人工智能学院2024.11.19）+0.5
</t>
  </si>
  <si>
    <t xml:space="preserve">1.2023级中外计科9班团支书（人工智能学院 2024.9至今）+4分
2.新生助理辅导员（人工智能学院 2024.10） +1
3.软件学院迎新晚会演员选拔（人工智能学院2024.10.29）+0.5分
4.软件学院扫雪志愿活动（人工智能学院2025.2.27）+0.5分
5.软件学院基层学院调查（人工智能学院2025.3.7）+0.5分
6.软件学院反电诈宣传教育报告（人工智能学院2025.3.13）+0.5分
7.软件学院寒假返家乡社会实践答辩（人工智能学院2025.4.1）+0.5分
8.“健康卫士:世界卫生日知识大比拼”决赛（人工智能学院2025.4.17）+0.5分
9.人工智能学院第二课堂培训会（人工智能学院2025.4.23）+0.5分
10.软件学院暑期“三下乡”答辩初赛（人工智能学院2024.10.8）+0.5分
11.都柏林商学院介绍会（人工智能学院2025.5.22）+0.5分
12.人工智能学院消防安全培训（人工智能学院2025.6.6）+0.5分
13.人工智能学院团学第21届部长换届选举大会（人工智能学院2025.6.27）+0.5分
14.第六次学生代表大会软件学院代表选举会（人工智能学院2024.11.26）+0.5分
</t>
  </si>
  <si>
    <r>
      <rPr>
        <sz val="11"/>
        <color rgb="FF242424"/>
        <rFont val="宋体"/>
        <charset val="134"/>
      </rPr>
      <t xml:space="preserve">1.人工智能学院勤工助学服务中心 宣传组织部部长（人工智能学院2024.10至今 +4分
2.人工智能学院团学第21届部长换届选举大会 观众（人工智能学院 2025.6） +0.5分
3.人工智能学院消防安全培训 观众（人工智能学院 2025.6）+0.5分
4.2025年中国国际大学生创新大赛备赛宣讲 观众（人工智能学院2025.5） +0.5分
</t>
    </r>
    <r>
      <rPr>
        <sz val="11"/>
        <color rgb="FF000000"/>
        <rFont val="宋体"/>
        <charset val="134"/>
      </rPr>
      <t>5.都柏林商学院介绍会 负责人（人工智能学院 2025.5） +0.5分
6.软件学院反电诈宣传教育报告 观众 （人工智能学院 2025.3）+0.5分
7.软件学院基层学院调查 观众（人工智能学院 2025.3） +0.5分
8.第六次学生代表大会软件学院代表选举会 观众（人工智能学院 2024.11） +0.5分
9.第十三届“家教之星”评选决赛 观众 （人工智能学院 2024.11）+0.5分
10.第十三届“勤工助学文化节”系列活动分会场 负责人（人工智能学院 2024.11） +0.5分</t>
    </r>
    <r>
      <rPr>
        <sz val="11"/>
        <color rgb="FF242424"/>
        <rFont val="宋体"/>
        <charset val="134"/>
      </rPr>
      <t xml:space="preserve">
</t>
    </r>
    <r>
      <rPr>
        <sz val="11"/>
        <color rgb="FF000000"/>
        <rFont val="宋体"/>
        <charset val="134"/>
      </rPr>
      <t>11.2025年“平安留学宣传月”启动仪式暨第五期出国留学管理干部培训班 参培人员（沈阳师范大学 2025.6） +0.5分</t>
    </r>
    <r>
      <rPr>
        <sz val="11"/>
        <color rgb="FF242424"/>
        <rFont val="宋体"/>
        <charset val="134"/>
      </rPr>
      <t xml:space="preserve">
12. 软件学院节粮学习，传统美德线上志愿服务活动（人工智能学院 2024.9） +0.5分
13.沈阳师范大学第十三届“family tutor 教泽绵长”家教之星决赛 （沈阳师范大学学生处 2024.11））+0.5分
14.第十七届模拟面试大赛 观众（沈阳师范大学学生处 2024.12）+0.5分
</t>
    </r>
  </si>
  <si>
    <t xml:space="preserve">1.24级新生军训优秀学生助理教官（沈阳师范大学武装部 2024.09） +4
2.2025年担任校国旗护卫队训练部部员(沈阳师范大学武装部 2025.08.26） +2
3.24年9月担任军训助教（沈阳师范大学武装部 2025.08.26） +1
4.软件学院扫雪志愿活动（二）（人工智能学院2025.2.27）+0.5
5.软件学院反电诈宣传教育报告（人工智能学院2025.3.13）+0.5
6.“乐享学行·智趣挑战”四部曲初赛（人工智能学院2025.3.27）+0.5
7.都柏林商学院介绍会（人工智能学院2025.5.22）+0.5
8.人工智能学院消防安全培训（人工智能学院2025.6.6）+0.5
9.2025年助学贷款知识竞赛（人工智能学院2025.6.12）+0.5
</t>
  </si>
  <si>
    <t xml:space="preserve">1.2023级计科中外10班宣传委员（人工智能学院）+2
2.人工智能学消防安全培训（人工智能学院2025.06.06）+0.5
3.都柏林商学院介绍会（人工智能学院2025.05.22)+0.5
4.软件学院寒假社会实践答辩决赛（人工智能学院2025.03.19）+0.5
5.软件学院反电诈宣传教育报告（人工智能学院2025.03.13）+0.5
6.软件学院扫雪志愿活动（二）（人工智能学院2025.02.27）+0.5
7.第六次学生代表大会软件学院代表选举会（人工智9能学院2024.11.26）+0.5
8.易班app使用培训（人工智能学院 2024.11.14）+0.5
9.软件学院迎新晚会第一次彩排（人工智能学院 2024.11.08）+0.5
10.寝室文化节＆ldquo；寝室安全展演大赛&amp;rdquo；初赛彩排（人工智能学院 2024.10.10）+0.5
11.软件学院节粮学习传统美德线上志愿服务（人工智能学院2024.09.10）+0.5
12.软件学院希望工程圆梦行动助力方式一（人工智能学院2024.11.18）+0.5
13.软件学院希望工程圆梦行动助力方式二（人工智能学院2024.11.19）+0.5
14.软件学院8月31日迎新活动（人工智能学院 2024.12.21）+0.5
15.迎新前准备工作（人工智能学院2024.12.21）+0.5
16.沈阳师范大学"职引前程，筑梦金普"活动（人工智能学院 2025.05.06）+0.5
</t>
  </si>
  <si>
    <t xml:space="preserve">1.2023级人工智能学院计算机科学与技术（中外）文艺委员（人工智能学院 ）+2
2.人工智能学院2024-2025学年8月30日迎新准备工作（人工智能学院 2024.8.30）+0.5
3.“星愿计划”沈阳师范大学高校专场活动志愿者（人工智能学院 2024.10.25）+0.5
4.2025年度青少年“传承雷锋精神，弘扬榜样力量”第二课堂系列公益讲座活动（人工智能学院2025.3.10）+0.5
5.人工智能学院12月11日至12月12日知行楼志愿服务（人工智能学院 2025.4.23）+0.5
6.寝室文化节，寝室安全展演大赛初赛彩排（人工智能学院 2024.10.10）+0.5
7.人工智能学院迎新晚会第一次彩排（人工智能学院2024.11.8）+0.5
8.第十三届“家教之星”评选决赛（人工智能学院 2024.11.15）+0.5
9.人工智能学院反电诈宣传教育报告（人工智能学院 2025.3.13）+0.5
10.人工智能学院寒假社会实践答辩决赛（人工智能学院2025.3.19）+0.5
11.都柏林商学院介绍会（人工智能学院 2025.5.22）+0.5
12.人工智能学院消防安全培训（人工智能学院 2025.6.6）+0.5
13.人工智能学院节粮学习，传统美德线上志愿（人工智能学院 2024.9.10）+0.5
14.人工智能学院希望工程圆梦行动助力一（人工智能学院 2024.11.18）+0.5
15.人工智能学院希望工程圆梦行动助力二（人工智能学院 2024.11.19）+0.5
16.人工智能学院2024-2025学年8月31日迎新志愿服务活动（人工智能学院 2024.8.31 ）+0.5
</t>
  </si>
  <si>
    <t xml:space="preserve">1.2024新生军训优秀学生助理教官（沈阳师范大学 2024.9） +4分   
2.2023级中外计科9班组织委员（人工智能学院 2024.9至今）+2分
3.都柏林商学院介绍会（人工智能学院 2025.5.22)+0.5分
4.软件学院反电诈宣传教育报告（人工智能学院 2025.3.13)+0.5分
5.易班app使用培训（人工智能学院 2024.11.14)+0.5分
6.寝室文化节&amp;ldquo;寝室安全展演大赛&amp;rdquo;初赛彩排（人工智能学院 2024.10.10）+0.5分
7.软件学院暑期“三下乡”答辩初赛（人工智能学院 2024.10.8）+0.5分​
8.软件学院新生大创项目培训课程（人工智能学院 ）+0.5
</t>
  </si>
  <si>
    <t xml:space="preserve">1.2024级新生军训优秀学生助理教官（沈阳师范大学 2024.9） +4分
2.人工智能学院寝室长 （人工智能学院 2024.9至今）+2分
3.人工智能学院消防安全培训（人工智能学院 2025.6.6）+0.5分
4.都柏林商学院介绍会（人工智能学院 2025.5.22）+0.5分
5.软件学院反电诈宣传教育报告（人工智能学院 2025.3.13）+0.5分
6.易班app使用培训（人工智能学院 2024.11.14）+0.5分
7.寝室文化节&amp;lddquo;寝室安全展演大赛&amp;rdquo;初赛彩排（人工智能学院2024.10.10）+0.5分
8.软件学院“三下乡答辩”初赛（人工智能学院 2024.10.8）+0.5
</t>
  </si>
  <si>
    <t xml:space="preserve">1.2023级中外计科10班班长（人工智能学院 2024.9至今）+4分
2.都柏林商学院介绍会（人工智能学院 2025.5.22)+0.5分
3.人工智能学院第二课堂培训会（人工智能学院 2025.4.23)+0.5分
4.软件学院反电诈宣传教育报告（人工智能学院 2025.3.13)+0.5分
5.软件学院“青蓝相承，助梦新翼”辅导活动（人工智能学院 2024.12.3)+0.5分
6.第六次学生代表大会软件学院代表选举会（人工智能学院 2024.11.26)+0.5分
7.第十三届“家教之星”评选决赛（人工智能学院 2024.11.15)+0.5分
8.易班app使用培训（人工智能学院 2024.11.14)+0.5分
9.丹青溢彩--第十届古诗文竞演大赛决赛（校团委2024.11.8)+0.5分
10.人工智能学院消防安全培训（人工智能学院 2025.6.6)+0.5分
</t>
  </si>
  <si>
    <t xml:space="preserve">1.沈阳师范大学2024暑期“返家乡”先进个人（沈阳师范大学2024.11）+4
2.沈阳师范大学23级计科八班宣传委员（人工智能学院）+2
3.人工智能学院消防安全培训（人工智能学院2025.6.6）+0.5
4.都柏林商学院介绍会（人工智能学院2025.5.22）+0.5
5.软件学院反电诈宣传教育报告（人工智能学院2025.3.13）+0.5
6.2024年沈阳师范大学第三季达人秀（人工智能学院2024.11.6）+0.5
7.沈阳师范大学学生会迎新志愿者（沈阳师范大学2024.9.24）+0.5
</t>
  </si>
  <si>
    <t xml:space="preserve">1.校HotPoint社团部门负责人（沈阳师范大学2024.9.1-2025.6.20）+5分
2.都柏林商学院介绍会（人工智能学院.5.22）+0.5分
3.人工智能学院反电诈宣传教育报告（人工智能学院 2025.3.13）+0.5分
4.人工智能学院寒假返家乡社会实践答辩（人工智能学院 2025 4.1）+0.5分
5.人工智能学院消防安全培训（人工智能学院 2025.6.6）+0.5分
</t>
  </si>
  <si>
    <t xml:space="preserve">1.沈阳师范大学迷影社综合事务部部长（沈阳师范大学图书馆 2024年9月至今）+3
2.沈阳师范大学迎新活动志愿服务奖（沈阳师范大学图书馆 2024.9）+0.5
3.沈阳师范大学图书馆学生工作志愿服务（沈阳师范大学图书馆2025.5 ）+0.5
4.都柏林商学院介绍会（人工智能学院2025.5.22）+0.5
5.沈阳师范大学2025年校园音乐节海选（沈阳师范大学团委2025.5.28）+0.5
6.沈阳师范大学2025年校园音乐节海选（沈阳师范大学团委2025.5.29）+0.5
7.人工智能学院安全消防培训（人工智能学院2025.6.6）+0.5
8.2025年学生资助诚信教育活动主题宣讲（人工智能学院2025.6.5）+0.5
</t>
  </si>
  <si>
    <t xml:space="preserve">1.人工智能学院消防安全培训（人工智能学院 2025.6.6)+0.5分
2.都柏林商学院介绍会（人工智能学院 2025.5.22)+0.5分
3.人工智能学院雷锋知识竞答决赛（人工智能学院 2025.3.11)+0.5分
4.人工智能学院反电诈宣传教育报告（人工智能学院 2025.3.13)+0.5分
5.人工智能学院“青蓝相承，助梦新翼”辅导活动（人工智能学院 2024.12.3)+0.5分
6.人工智能学院扫雪志愿活动（人工智能学院 2025.2.27）+0.5分
7.第十三届“家教之星”评选决赛（人工智能学院 2024.11.15)+0.5分
8.易班app使用培训（人工智能学院 2024.11.14)+0.5分 
9.人工智能学院希望工程圆梦行动助力方式一活动志愿者（人工智能学院 2024.11.18）+0.5
10.人工智能学院希望工程圆梦行动助力方式二活动志愿者（人工智能学院 2024.11.19）+0.5
11.人工智能学院节粮学习，传统美德线上志愿服务活动（人工智能学院 2024.9.10）+0.5
12.筹百万闲置书，建千家换书站志愿服务活动（人工智能学院 2024.9.1）+0.5
</t>
  </si>
  <si>
    <t xml:space="preserve">1.人工智能学院寝室长（人工智能学院 2024.9至今）+2
2.人工智能学院反电诈宣传教育报告（人工智能学院2025.03.13）+0.5
3.人工智能学院寒假社会实践答辩决赛（人工智能学院2025.03.19）+0.5
4.人工智能学院寒假返家乡社会实践答辩（人工智能学院2025.04.01）+0.5
5.扇舞丹青漆染华章（校团委2025.04.28）+0.5
6.都柏林商学院介绍会（人工智能学院2025.05.22）+0.5
7.人工智能学院消防安全培训（人工智能学院2025.06.06）+0.5
8.“丹青溢彩”——第十届古诗文竞演大赛决赛（沈阳师范大学校团委2024.11.08）+0.5
</t>
  </si>
  <si>
    <t xml:space="preserve">1.人工智能学院迎新晚会演员选拔（人工智能学院 2024.10.30）+0.5分
2.人工智能学院迎新晚会演员彩排（人工智能学院 2024.11.8）+0.5分
3.人工智能学院迎新晚会演员彩排（人工智能学院 2024.11.22）+0.5分
4.人工智能学院反电诈宣传报告（人工智能学院 2025.3.13）+0.5分
5.人工智能学院都柏林商学院介绍会（人工智能学院 2025.5.22）+0.5分
6.人工智能学院迎新晚会演职人员（人工智能学院 2024.11.29）+1分
7.2023级人工智能学院计算机科学与技术（中外）8班文艺委员（人工智能学院 2024.9至今）+2
</t>
  </si>
  <si>
    <t xml:space="preserve">1.人工智能学院寝室长 （人工智能学院）+2
2.软件学院反电诈宣传教育报告（人工智能学院2025.3.13）+0.5
3.“乐享学行·智趣挑战”四部曲初赛（人工智能学院2025.3.27）+0.5
4.都柏林商学院介绍会（人工智能学院2025.5.22）+0.5
5.人工智能学院消防安全培训（人工智能学院2025.6.6）+0.5
6.反诈宣传讲座（人工智能学院2025.7.10）+0.5
7.软件学院暑期返家乡答辩活动（人工智能学院20254.10.25）+0.5
</t>
  </si>
  <si>
    <t xml:space="preserve">1.人工智能学院寝室长（人工智能学院 2024.9至今）+2
2.人工智能学院反电诈宣传教育报告（人工智能学院2025.03.13）+0.5
3.人工智能学院寒假社会实践答辩决赛（人工智能学院2025.03.19）+0.5
4.人工智能学院寒假返家乡社会实践答辩（人工智能学院2025.04.01）+0.5
5.扇舞丹青漆染华章（校团委2025.04.28）+0.5
6.人工智能学院消防安全培训（人工智能学院2025.06.06）+0.5
7.“丹青溢彩”——第十届古诗文竞演大赛决赛（校团委2024.11.08）+0.5
</t>
  </si>
  <si>
    <t xml:space="preserve">1.2023级计科中外九班文体委员（人工智能学院 2024.9至今）+2
2.软件学院反电诈宣传教育报告（人工智能学院 2025.3.13)+0.5分
3.都柏林商学院介绍会（人工智能学院 2025.5.22)+0.5分
4.人工智能学院消防安全培训（人工智能学院 2025.6.6)+0.5分
5.2025学生资助诚信教育活动主题宣讲（人工智能学院 2025.6.5）+0.5分
6.软件学院希望工程圆梦行动助力方式二（人工智能学院 2024.11.29）+0.5分
7.软件学院希望工程圆梦行动助力方式一活动志愿者（人工智能学院 2024.11.18）+0.5分
</t>
  </si>
  <si>
    <t xml:space="preserve">1.2023级计科中外九班学习委员（人工智能学院 2024.9至今）+2
2.软件学院反电诈宣传教育报告（人工智能学院 2025.3.13)+0.5
3.都柏林商学院介绍会（人工智能学院 2025.5.22)+0.5分
4.人工智能学院消防安全培训（人工智能学院 2025.6.6)+0.5
5.软件学院寒假返家乡社会实践答辩（人工智能学院团委学生会 2025.4.1)+0.5分
6.校友话生涯 榜样面对面 校友讲座（人工智能团委学生会2025.5.25）+0.5分
7.人工智能学院大学生心理素质拓展大赛（人工智能学院 2025.5.15）+0.5 分
</t>
  </si>
  <si>
    <t xml:space="preserve">1.人工智能学院寝室长（人工智能学院 2024.9至今）+2
2.都柏林商学院介绍会（人工智能学院 2025.5.20）+0.5
3.软件学院反电诈宣传教育报告（人工智能学院 2025.3.13）+0.5
4.迎新志愿者（沈阳师范大学志愿联合会2024.9.24）+0.5
5.第二十届“自强之星大学生”颁奖典礼（人工智能学院2025.5.30）+0.5
6.校友话生涯 榜样面对面 校友讲座（人工智能学院2025.5.25）+0.5
7.人工智能学院消防安全培训（人工智能学院 2025.6.6）+0.5
</t>
  </si>
  <si>
    <t xml:space="preserve">1.沈阳师范大学23级计科九班宣传委员（人工智能学院 2024.9至今）+2
2.沈阳师范大学2025校园音乐节海选（沈阳师范大学2025.5.28）+0.5
3.都柏林商学院介绍会（人工智能学院2025.5.22）+0.5
4.人工智能学院反电诈宣传教育报告（2025.3.13）+0.5 
5.人工智能学院消防安全培训（人工智能学院 2025.6.6）+0.5
</t>
  </si>
  <si>
    <t xml:space="preserve">1.人工智能学院寝室长（人工智能学院 2024.9至今）+2分
2.软件学院反电诈宣传教育报告（人工智能学院2025.3.13）+0.5分
3.寝室文化节&amp;ldquo；寝室安全展演大赛&amp;rdquo；初赛彩排（人工智能学院2024.10.10）+0.5分
4.人工智能学院消防安全培训（人工智能学院2025.6.6)+0.5分
5.易班app使用培训(人工智能学院2024.11.14）+0.5分
</t>
  </si>
  <si>
    <t xml:space="preserve">1.人工智能学院消防安全培训（人工智能学院 2025.6.6）+0.5
2.都柏林商学院介绍会（人工智能学院 2025.5.22）+0.5
3.软件学院反电诈宣传教育报告（人工智能学院 2025.3.13）+0.5
4.易班app使用培训（人工智能学院2024.11.14）+0.5
5.人工智能学院迎新活动（人工智能学院2024.12.21）+0.5
6.人工智能学院迎新前准备工作（人工智能学院2024.12.21）+0.5
7.人工智能学院希望工程圆梦行动助力方式2（人工智能学院2024.11.19）+0.5
8.人工智能学院希望工程圆梦行动助理方式一（人工智能学院2024.11.18）+0.5
</t>
  </si>
  <si>
    <t xml:space="preserve">1.人工智能学院寝室长（人工智能学院 2024.9至今）+2
2.人工智能学院扫雪志愿活动（人工智能学院2025.3.10）+0.5
3.人工智能学院反电诈宣传教育报告（人工智能学院2025.3.19）+0.5
4.都柏林商学院介绍会（人工智能学院2025.6.4）+0.5
5.人工智能学院消防安全培训（人工智能学院2025.6.19）+0.5
</t>
  </si>
  <si>
    <t xml:space="preserve">1.软件学院反电诈宣传教育报告（人工智能学院 2025.3.13）+0.5分
2.软件学院寒假返家乡社会实践答辩（人工智能学院2025.4.1）+0.5分
3.都柏林商学院介绍会（人工智能学院2025.5.22）+0.5分
4.2025年学生资助诚信教育活动主题宣讲（人工智能学院2025.6.5）+0.5分
5.人工智能学院消防安全培训（人工智能学院2025.6.6）+0.5分
6.2025年助学贷知识竞赛（人工智能学院2025.6.12）+0.5分
7.“乐享学行，智趣挑战”四部曲初赛（人工智能学院2025.3.27）+0.5分
</t>
  </si>
  <si>
    <t xml:space="preserve">1.人工智能学院寝室长（人工智能学院 2024.9至今） +2
2.都柏林商学院介绍会（人工智能学院2025.5）＋0.5
3.人工智能学院消防安全培训（人工智能学院 2025.6）＋0.5
4.软件学院反电诈宣传教育报告（人工智能学院 2025.3）+0.5
</t>
  </si>
  <si>
    <t xml:space="preserve">1.人工智能学院寝室长（人工智能学院 2024.9至今）+2
2.都柏林商学院介绍会（人工智能学院.5.22）+0.5分
3.人工智能学院反电诈宣传教育报告（人工智能学院 2025.3.13）+0.5分 
4.人工智能学院消防安全培训（人工智能学院 2025.6.6）+0.5分
</t>
  </si>
  <si>
    <t xml:space="preserve">1.人工智能学院消防安全培训（人工智能学院 2025.6.6）+0.5
2.都柏林商学院介绍会（人工智能学院 2025.5.22）+0.5
3.软件学院反电诈宣传教育报告（人工智能学院2025.3.13）+0.5
4.易班app使用培训（人工智能学院2025.11.14）+0.5
5.软件学院暑期返家乡答辩（2024.10.25）+0.5
6.“领航新时代 逐梦新征程”主题微宣讲大赛（马克思主义学院2025.11.19）+0.5
</t>
  </si>
  <si>
    <t xml:space="preserve">1. 2023级计科中外八班纪律委员（人工智能学院 2024.9至今）+2 
2.人工智能学院消防安全培训（人工智能学院 2025.6.6)+0.5分
3.2025学生资助诚信教育活动主题宣讲（人工智能学院 2025.6.5）+0.5分
</t>
  </si>
  <si>
    <t xml:space="preserve">1.人工智能学院寝室长（人工智能学院 2024.9至今）+2
2.都柏林商学院介绍会(人工智能学院2025.5)+0.5
3.人工智能学院消防安全培训（人工智能学院2025.6）+0.5
</t>
  </si>
  <si>
    <t xml:space="preserve">1.人工智能学院寝室长（人工智能学院 2024.9至今）+2
2.软件学院反电诈宣传教育报告（人工智能学院2025.3.13）+0.5 
3.人工智能学院消防安全培训（人工智能学院2025.6.6）+0.5
</t>
  </si>
  <si>
    <t xml:space="preserve">1.2023级中外计科8班寝室长（人工智能学院 2024.9至今）+2分
2.第十三届“家教之星”评选决赛观众(人工智能学院2024.11.15)+0.5分
</t>
  </si>
  <si>
    <t xml:space="preserve">1.都柏林商学院介绍会(人工智能学院2025.05.22)+0.5
2.人工智能学院消防安全培训(人工智能学院2025.06.06)+0.5
3.人工智能学院反电诈宣传教育报告(人工智能学院2025.03.13)+0.5
4.人工智能学院寒假返家乡社会实践答辩(人工智能学院2025.04.01)+0.5
5.人工智能学院社会实践答辩决赛(人工智能学院2025.03.19)+0.5
</t>
  </si>
  <si>
    <t xml:space="preserve">1.人工智能学院反电诈宣传教育报告（人工智能学院2025.3.13） +0.5
2.人工智能学院寒假返家乡社会实践答辩（人工智能学院2025.4.1） +0.5
3.都柏林商学院介绍会（人工智能学院2025.5.25） +0.5
4.人工智能学院消防安全培训（人工智能学院2025.6.6） +0.5
5.2025年助学贷款知识竞赛（人工智能学院2025.6.13）+0.5
</t>
  </si>
  <si>
    <t xml:space="preserve">1.人工智能学院消防安全培训（人工智能学院 2025.6.6）+0.5
2.2025年学生资助诚信教育活动主题宣讲（人工智能学院 2025.6.3）+0.5
3.都柏林学院介绍会（人工智能学院 2025.5.20）+0.5
4.人工智能学院寒假返家乡社会实践答辩（人工智能学院 2025.4.1）+0.5
5.人工智能学院反电诈宣传教育报告（人工智能学院 2025.3.13）+0.5
</t>
  </si>
  <si>
    <t xml:space="preserve">1.人工智能学院消防安全培训（人工智能学院 2025.6.6） +0.5
2.人工智能学院迎新晚会第一次彩排（人工智能学院 2024.11.8） +0.5
3.都柏林商学院介绍会（人工智能学院 2025.5.22） +0.5
4.人工智能学院寒假社会实践答辩决赛（人工智能学院 2025.3.19） +0.5
5.人工智能学院反电诈宣传教育报告（人工智能学院 2025.3.13） +0.5
</t>
  </si>
  <si>
    <t xml:space="preserve">1.人工智能学院消防安全培训（人工智能学院 2025.6.6） +0.5
2.人工智能学院迎新晚会第一次彩排（人工智能学院 2024.11.8） +0.5
3.都柏林商学院介绍会（人工智能学院 2025.5.22） +0.5
4人工智能学院寒假社会实践答辩决赛（人工智能学院 2025.3.19） +0.5
5.人工智能学院反电诈宣传教育报告（人工智能学院 2025.3.13） +0.5
</t>
  </si>
  <si>
    <t xml:space="preserve">1.第十三届“勤工助学文化节“系列活动分会场（人工智能学院2024.11.01）+0.5
2.都柏林商学院介绍会（人工智能学院2025.05.22）+0.5
3.2025年学生资助诚信教育活动主题宣讲（人工智能学院2025.06.05）+0.5
4.人工智能学院消防安全培训（人工智能学院2025.06.06）+0.5
5.2025届毕业生秋季校园就业双选会志愿服务（人工智能学院2024.11.14）+0.5
</t>
  </si>
  <si>
    <t xml:space="preserve">1.2023级人工智能学院计算机科学与技术（中外）10班学习委员（人工智能学院 2024.9至今）+2
</t>
  </si>
  <si>
    <t xml:space="preserve">1.2023级人工智能学院计算机科学与技术（中外）8班生活委员（人工智能学院 2024.9至今）+2
</t>
  </si>
  <si>
    <t xml:space="preserve">1.软件学院反电诈宣传教育报告（人工智能学院2025.3.13）+0.5分
2.都柏林商学院介绍会（人工智能学院2025.5.20）+0.5分
3.人工智能学院消防安全培训（人工智能学院2025.6.6）+0.5分
4.沈阳师范大学2025校园音乐节海选（沈阳师范大学2025.5.28）+0.5
</t>
  </si>
  <si>
    <t xml:space="preserve">1.软件学院反电诈宣传教育报告（人工智能学院 2025.3）+0.5
2.都柏林商学院介绍会（人工智能学院2025.5）＋0.5
3.大学生创新创业项目经费报销培训会第二场（大学生创新创业中心 2025.3）+0.5
4.人工智能学院消防安全培训（人工智能学院 2025.6）＋0.5
</t>
  </si>
  <si>
    <t xml:space="preserve">1.软件学院反电诈宣传教育报告（人工智能学院 2025.3）+0.5
2.都柏林商学院介绍会（人工智能学院2025.5）＋0.5
3.人工智能学院消防安全培训（人工智能学院 2025.6）＋0.5
</t>
  </si>
  <si>
    <t xml:space="preserve">1.软件学院反电诈宣传教育报告(人工智能学院2025.3.13) +0.5分
2.人工智能学院消防安全培训(人工智能学院2025.6.6)+0.5分
3.沈阳师范大学2025校园音乐节海选(沈阳师范大学2025.5.28)+0.5
</t>
  </si>
  <si>
    <t xml:space="preserve">1.软件学院反电诈宣传教育活动（人工智能学院2025.3.13） +0.5分
2.都柏林商学院介绍会（人工智能学院2025.5.20）+0.5分
3.人工智能学院消防安全培训（人工智能学院2025.6.6） +0.5分
</t>
  </si>
  <si>
    <t xml:space="preserve">1.人工智能学院消防安全培训（人工智能学院 2025.6.6）+0.5分
2.都柏林商学院介绍会（人工智能学院.5.22）+0.5分
3.人工智能学院反电诈宣传教育报告（人工智能学院 2025.3.13）+0.5分
</t>
  </si>
  <si>
    <t xml:space="preserve">1.软件学院反电诈宣传教育报告（人工智能学院2025.3.13）+0.5分
2.都柏林商学院介绍会（人工智能学院2025.5.20）+0.5分
3.人工智能学院消防安全培训（人工智能学院2025.6.6）+0.5分
</t>
  </si>
  <si>
    <t xml:space="preserve">1.软件学院反电诈宣传教育报告（人工智能学院2025.3.13）+0.5分
2.都柏林商学院介绍会（人工智能学院2025.5.22）+0.5分
</t>
  </si>
  <si>
    <t xml:space="preserve">1.都柏林商学院介绍会（人工智能学院 2025.5.22） +0.5
2.软件学院反电诈宣传教育报告（人工智能学院 2025.3.13） +0.5
</t>
  </si>
  <si>
    <t xml:space="preserve">1.软件学院反诈宣传教育报告（人工智能学院 2025.3.13）+0.5分
</t>
  </si>
  <si>
    <t xml:space="preserve">1.都柏林商学院介绍会（人工智能学院2025.5）＋0.5
</t>
  </si>
  <si>
    <t xml:space="preserve">1. 读者协会经费管理部副部长（沈阳师范大学图书馆）+4
2.人工智能学院消防安全培训（人工智能学院2025.6.6）+0.5
3.软件学院反电诈宣传教育报告（人工智能学院2025.3.13)+0.5
4.沈阳师范大学图书馆学生工作志愿服务36小时（沈阳师范大学图书馆2025.5.20）+0.5
5.辽宁省图书馆手语世界志愿服务36小时（沈阳师范大学图书馆2024.12.6）+0.5
6.沈阳师范大学图书馆学生工作志愿服务20小时（沈阳师范大学图书馆2024.12.6）+0.5
7.记过处分（沈阳师范大学 2025.1.11）-8
</t>
  </si>
  <si>
    <t xml:space="preserve">1.人工智能学院暑期“三下乡”答辩初赛（人工智能学院2024.10.08）+0.5
2.寝室文化节&amp;ldquo;寝室安全展演大赛&amp;rdquo;初赛彩排（人工智能学院2024.10.10）+0.5
3.人工智能学院新生大创项目培训课程（人工智能学院2024.10.11）+0.5
4.人工智能学院反电诈宣传教育报告（人工智能学院2025.03.13）+0.5
5.校团委自主报名培训会（周一2场）（沈阳师范大学校团委2025.03.17)+0.5
6.人工智能学院寒假返家乡社会实践答辩（人工智能学院2025.04.01）+0.5
7.都柏林商学院介绍会（人工智能学院2025.5.22）+0.5
8.校友话生涯 榜样面对面 校友讲座（人工智能学院2025.05.25）+0.5
9.记过处分（沈阳师范大学 2025.1.6）-8
</t>
  </si>
  <si>
    <t xml:space="preserve">1.人工智能学院消防安全培训（人工智能学院 2025.6）+0.5
2.都柏林商学院介绍会（人工智能学院 2025.5）+0.5
3.人工智能学院反电诈宣传教育报告（人工智能学院 2025.3）+0.5
4.2024年沈阳师范大学第三季师大达人秀（沈阳师范大学 2024.11）+0.5
5.人工智能学院暑期返家乡答辩（人工智能学院 2024.10）+0.5
6.记过处分（沈阳师范大学 2025.1.10）-8
</t>
  </si>
  <si>
    <t xml:space="preserve">1.严重警告处分（人工智能学院 2025.5.30）-6
</t>
  </si>
  <si>
    <t xml:space="preserve">1.记过处分（沈阳师范大学 2025.1.10）-8
</t>
  </si>
  <si>
    <t xml:space="preserve">1.记过处分（沈阳师范大学 2025.1.6）-8
</t>
  </si>
  <si>
    <t>人工智能学院2023级计算机科学与技术（中外合作办学）本科学生2024-2025学年 综合素质测评结果 文体测评成绩</t>
  </si>
  <si>
    <t>基础分（满分50）</t>
  </si>
  <si>
    <t>奖励分（满分50）</t>
  </si>
  <si>
    <t>文体测评得分</t>
  </si>
  <si>
    <t>文体测评排名</t>
  </si>
  <si>
    <t xml:space="preserve">1.2024年沈阳师范大学图书馆“文化季”系列活动之绘本沙龙活动校级二等奖（沈阳师范大学图书馆2024.12)+8
2.2025年纪念中国人民抗日战争胜利80周年主题英文演讲大赛二等奖（沈阳师范大学图书馆2025.4）+8
3.2024年沈阳师范大学图书馆活动之“走入英文世界”活动校级二等奖（沈阳师范大学图书馆2024.12）+8
4.2025年第十六届沈阳师范大学图书馆“文化季”系列活动之“AI达人征集令”校级三等奖（校团委2025.5）+6
5.2024年校园文化青春领航工程“情暖童心”——针对留守儿童公益微创投项目设计大赛校级三等奖（沈阳师范大学共青团委员会2024.12）+6
</t>
  </si>
  <si>
    <t xml:space="preserve">1.2025年第十一届国防体育运动锦标赛辽宁省金牌（辽宁省教育厅2025.6.21）+20
2.2025年人工智能学院易班工作站举办的“春日新景绘，报上韵彩书“手抄报比赛一等奖（人工智能学院2025.4）+5
</t>
  </si>
  <si>
    <t xml:space="preserve">1.2024"外研社·国才杯"理解当代中国"全国大学生外语能力大赛省赛铜奖(1/1)（沈阳师范大学 2025.03）+12
2.第五届"外教社·词达人杯"全国大学生英语词汇能力大赛校级三等奖（沈阳师范大学 2025.06）+6
3.沈阳师范大学第九届全国大学生预防艾滋病知识竞赛校级一等奖（中国预防性病艾滋病基金会 2024.12）+5
4.易班工作站"雪域奇缘：踏雪寻梦，欢乐之行"比赛院级三等奖（人工智能学院 2024.12）+1.5
</t>
  </si>
  <si>
    <t xml:space="preserve">1.第五届"外教社·词达人杯"全国大学生英语词汇能力大赛校级一等奖（沈阳师范大学2025.6）+10
2.2024年软件学院易班工作站举办的“雪域奇缘：踏雪寻梦，欢乐之行”二等奖（人工智能学院 2024.12)+4
3.人工智能学院英语应用词汇竞赛三等奖（人工智能学院 2024.8.26）+3
</t>
  </si>
  <si>
    <t xml:space="preserve">1.第十九届大学生职业发展与就业创业活动季之“翰墨谷雨，笔绘春风”三笔字大赛中荣获三等奖（沈阳师范大学招生就业处 2025.5）+6
2.2025年人工智能学院“诚信天下•智汇竞答”助学贷款知识竞赛二等奖（人工智能学院 2025.12）+4
3.人工智能学院英语应用词汇竞赛三等奖（人工智能学院 2024.8.26）+3
4.“雪域奇缘：踏雪寻梦，欢乐之行”摄影比赛三等奖（人工智能学院 2024.12）+3
</t>
  </si>
  <si>
    <t xml:space="preserve">1.2025年人工智能学院“诚信天下，智汇竞答”助学贷款知识竞赛三等奖（人工智能学院2025.06）+3
2.2025年人工智能学院“智汇新徽，启焕新章”院徽设计比赛三等奖（人工智能学院2025.04）+3
3.人工智能学院2025年寒假返家乡社会实践三等奖（人工智能学院2025.04）+3
4.软件学院2024年暑假返家乡社会实践三等奖（人工智能学院2024.10）+3
5.软件学院2024年暑期三下乡社会实践三等奖（人工智能学院2024.10）+3
6.2025年沈阳师范大学第六届新媒体大赛校三等奖（沈阳师范大学 2025.07）+1
</t>
  </si>
  <si>
    <t xml:space="preserve">1. “外教社·词达人杯”全国大学生英语词汇能力大赛校赛二等奖（1/1）（沈阳师范大学2025.6 ）+8
2.2025年人工智能学院易班工作站举办的“春日新景绘，报上韵彩书”手抄报比赛二等奖（人工智能学院2025.4）+4
3.沈阳师范大学图书馆“读书季”系列活动校级优秀奖（沈阳师范大学图书馆 2025.6） +1
</t>
  </si>
  <si>
    <t xml:space="preserve">1.沈阳师范大学“质鉴青春 共管未来”设计征集活动明信片赛道二等奖（沈阳师范大学2024.11）+8
2.人工智能学院2025年“心育暖阳 逐梦远航”大学生心理素质拓展大赛三等奖（人工智能学院2025.5）+3
</t>
  </si>
  <si>
    <t xml:space="preserve">1.人工智能学院2025年“心育暖阳 逐梦远航”大学生心理素质拓展大赛三等奖（人工智能学院2025.5）+3
2.软件学院2024—2025学年'薪火承锋志，竞答启新程“学习雷锋知识竞赛三等奖（人工智能学院2025.3）+3
3.软件学院2024年“心灵之叶，创意绽放”树叶贴画—创意心理画大赛三等奖（人工智能学院 2024.10）+3
</t>
  </si>
  <si>
    <t xml:space="preserve">1.院篮球队（人工智能学院2025.8）+6
2.沈阳师范大学人工智能学院合作办学项目英语应用词汇竞赛三等奖（人工智能学院2024.8.26）+3
</t>
  </si>
  <si>
    <t xml:space="preserve">1.24年第十届国防运动优秀志愿者（辽宁省教育厅 2024.11）+3
2.25年十一届国防运动优秀志愿者（辽宁省教育厅 2025.6）+3
3.24年贴画大赛“心灵之叶，创意绽放”院级三等奖（人工智能学院2024.10）+3
</t>
  </si>
  <si>
    <t xml:space="preserve">1.第30届中国日报社“21世纪杯”全国英语演讲比赛 校赛二等奖（沈阳师范大学 2025.4.30）+8
</t>
  </si>
  <si>
    <t xml:space="preserve">1.软件学院2025年寒假返家乡社会实践三等奖（沈阳师范大学粮食学院2025.04）+3
2.软件学院2024年“心灵之叶，创意绽放”树叶贴画大赛院级三等奖（人工智能学院2024.10）+3
</t>
  </si>
  <si>
    <t xml:space="preserve">1.人工智能学院2025年“心育暖阳 逐梦远航”大学生心理素质拓展大赛三等奖（人工智能学院2025.5）+3
2.软件学院2024年“心灵之叶，创意绽放”树叶贴画—创意心理画大赛三等奖（人工智能学院 2024.10）+3
</t>
  </si>
  <si>
    <t xml:space="preserve">1.沈阳师范大学第九届全国大学生预防艾滋病知识竞赛校级一等奖（中国预防性病艾滋病基金会 2024.12）+5
</t>
  </si>
  <si>
    <t xml:space="preserve">1.2025年人工智能学院易班工作站举办的“春日新景绘，报上韵彩书”手抄报比赛一等奖（人工智能学院2025.04）+5
</t>
  </si>
  <si>
    <t xml:space="preserve">1.“建行杯”辽宁省大学生创新大赛(2025)沈阳师范大学校赛（沈阳师范大学大学生创新创业中心 2025.6）+4
</t>
  </si>
  <si>
    <t xml:space="preserve">1.人工智能学院2025年“心育暖阳 逐梦远航”大学生心理素质拓展大赛三等奖（人工智能学院2025.5）+3
</t>
  </si>
  <si>
    <t xml:space="preserve">1.2025年人工智能学院“诚信天下，智汇竞答”助学贷款知识竞赛三等奖（人工智能学院2025.06.12）+3
</t>
  </si>
  <si>
    <t xml:space="preserve">1.人工智能学院2025年“心育暖阳逐梦远航”大学生心理素质拓展大赛初赛三等奖（人工智能学院 2025.5）+3
</t>
  </si>
  <si>
    <t xml:space="preserve">1.人工智能学院2025年“心育暖阳逐梦远航”大学生心理素质拓展大赛三等奖（人工智能学院 2025.5）+3
</t>
  </si>
  <si>
    <t xml:space="preserve">1.软件学院2024年“心灵之叶，创意绽放”树叶贴画—创意心理画大赛三等奖（人工智能学院 2024.10）+3
</t>
  </si>
  <si>
    <t xml:space="preserve">1.国防军事运动会优秀志愿者 （辽宁省教育厅 2025.8.13）+3
</t>
  </si>
  <si>
    <t xml:space="preserve">1.国防军事运动会优秀志愿者（沈阳师范大学2025.8.13) +3
</t>
  </si>
  <si>
    <t xml:space="preserve">1.国防军事运动会优秀志愿者（沈阳师范大学 2024.11) +3
</t>
  </si>
  <si>
    <t>人工智能学院2023级计算机科学与技术（中外合作办学）本科学生2024-2025学年 综合素质测评结果 智育测评成绩</t>
  </si>
  <si>
    <t>基础分（学分加权平均分）</t>
  </si>
  <si>
    <t>奖励分（满分10分）</t>
  </si>
  <si>
    <t>智育测评得分</t>
  </si>
  <si>
    <t>智育测评排名</t>
  </si>
  <si>
    <t xml:space="preserve">1.第八届“长风杯”全国大学生大数据分析与挖掘竞赛东北分赛区暨第五届辽宁省大学生大数据分析与挖掘竞赛 省一等奖(2/4)  （辽宁省教育厅 2024.12） +4  
2.2025年辽宁省普通高等学校本科大学生计算机设计竞赛 省三等奖 (1/5)（辽宁省教育厅 2025.5） +4  
</t>
  </si>
  <si>
    <t xml:space="preserve">1.2024年辽宁省“体育+大学生创新创业大赛省二等奖（1/4）（辽宁省教育厅 2025.3 ）+6     
2.2024年高教社杯全国大学生数学建模大赛辽宁赛区本科组二等奖 （1/3）（沈阳师范大学2024.12 ）+6
3.2025年辽宁省普通高等学校本科大学生计算机设计竞赛省二等奖（5/5）（沈阳师范大学 2025.5） +3
4.2024年沈阳师范大学大创项目结题成员(1/4)（沈阳师范大学2025.5）+0.5
</t>
  </si>
  <si>
    <t xml:space="preserve">1.第十六届蓝桥杯全国软件和信息技术专业人才大赛辽宁赛区C/C++程序设计大学B组 省级二等奖 （1/1）（辽宁省教育厅 2025.5.26） +6
</t>
  </si>
  <si>
    <t xml:space="preserve">1.沈阳师范大学国家级大学生创新创业训练计划项目结题主持人（人工智能学院 2025.5 ）+5
</t>
  </si>
  <si>
    <t xml:space="preserve">1.第十二届“挑战杯”沈阳师范大学课外学术科技作品竞赛校级二等奖(3/10)（沈阳师范大学 2025.8）+1
</t>
  </si>
  <si>
    <t xml:space="preserve">1.“建行杯”辽宁省大学生创新创业大赛(1/1)（辽宁省教育厅 2025）铜奖 +4
2.国家级大学生创新创业训练计划项目结题成员（沈阳师范大学 2025.5 ） +2
3.2024年沈阳师范大学大学生数学建模竞赛 三等奖(1/3)（沈阳师范大学大学生创新创业中心 2024.10） +1
</t>
  </si>
  <si>
    <t xml:space="preserve">1.2024年第五届辽宁省“中软国际-卓越杯”AI挑战赛省级三等奖  (1/3)（辽宁省教育厅 2024年10月）+4
2.2024年辽宁省大学生智能技术应用大赛省级三等奖  (1/2)（辽宁省教育厅 2024年9月）+4
3.2024年“枫叶优体”杯辽宁省大学生“互联网+儿童·生活·环境”创意项目大赛省级三等奖 (2/4)（辽宁省教育厅 2024年10月） +2
4.2024年辽宁省第五届智能制造科普创意创新大赛省级三等奖 (1/2)（辽宁省教育厅 2024年12月）+4
5.2025年(第二十届)沈阳师范大学计算机设计竞赛校级三等奖 (4/5)（辽宁省教育厅 2025年4月）+0.5
</t>
  </si>
  <si>
    <t xml:space="preserve">1.第十二届挑战杯沈阳师范大学大学生课外学术科技作品竞赛 校级三等奖(3/8) （沈阳师范大学 2025.8） +0.5
</t>
  </si>
  <si>
    <t xml:space="preserve">1.2024年辽宁省智慧体育大学生创新创业大赛省赛三等奖 (2/4)（辽宁省教育厅）2024.12 +1
</t>
  </si>
  <si>
    <t xml:space="preserve">1.2024年辽宁省学生身体素质提升创新创业大赛省级一等奖(1/4)（辽宁省教育厅 2024.11）+4
2.2024年辽宁省智慧体育大学生创新创业大赛省赛二等奖(1/4)（辽宁省教育厅 2024.12） +3
</t>
  </si>
  <si>
    <t xml:space="preserve">1.沈阳师范大学校级大学生创新创业训练计划项目结题成员（沈阳师范大学大学生创新创业中心 2025.5 ）+0.5
</t>
  </si>
  <si>
    <t xml:space="preserve">1.国家级大学生创新创业训练计划项目结题成员（沈阳师范大学大学生创新创业中心 2025.5 ）+2  
</t>
  </si>
  <si>
    <t xml:space="preserve">1.2024年辽宁省“体育+”大学生创新创业大赛沈阳师范大学校赛三等奖(3/4)（2024.10）+0.5
</t>
  </si>
  <si>
    <t xml:space="preserve">1.校级大学生创新创业训练计划项目结题成员（沈阳师范大学大学生创新创业中心 2025.5）+0.5
</t>
  </si>
  <si>
    <t>门数</t>
  </si>
  <si>
    <t>总学分</t>
  </si>
  <si>
    <t>获得学分</t>
  </si>
  <si>
    <t>不及格学分</t>
  </si>
  <si>
    <t>通过率</t>
  </si>
  <si>
    <t>算术平均分</t>
  </si>
  <si>
    <t>排名1</t>
  </si>
  <si>
    <t>学分加权平均分</t>
  </si>
  <si>
    <t>排名2</t>
  </si>
  <si>
    <t>平均学分绩点</t>
  </si>
  <si>
    <t>排名3</t>
  </si>
  <si>
    <t>学分绩点和</t>
  </si>
  <si>
    <t>排名4</t>
  </si>
  <si>
    <t>不及格门数</t>
  </si>
  <si>
    <t>形势与政策2 [.5]</t>
  </si>
  <si>
    <t>英语口语 [2]</t>
  </si>
  <si>
    <t>英语写作 [2]</t>
  </si>
  <si>
    <t>马克思主义基本原理 [3]</t>
  </si>
  <si>
    <t>体育3 [1]</t>
  </si>
  <si>
    <t>体育4 [1]</t>
  </si>
  <si>
    <t>大学外语3 [2]</t>
  </si>
  <si>
    <t>大学外语4 [2]</t>
  </si>
  <si>
    <t>习近平新时代中国特色社会主义思想概论 [3]</t>
  </si>
  <si>
    <t>毛泽东思想和中国特色社会主义理论体系概论 [3]</t>
  </si>
  <si>
    <t>C语言程序设计 [3]</t>
  </si>
  <si>
    <t>数据结构 [3]</t>
  </si>
  <si>
    <t>专业外语 [2]</t>
  </si>
  <si>
    <t>操作系统原理 [3]</t>
  </si>
  <si>
    <t>信息系统分析与设计 [3]</t>
  </si>
  <si>
    <t>电路与电子技术概述 [4]</t>
  </si>
  <si>
    <t>面向对象程序设计 [3.5]</t>
  </si>
  <si>
    <t>JAVA语言程序设计 [3.5]</t>
  </si>
  <si>
    <t>数据通信 [3.5]</t>
  </si>
  <si>
    <t>计算机网络技术 [3.5]</t>
  </si>
  <si>
    <t>线性代数 [2]</t>
  </si>
  <si>
    <t>概率论与数理统计 [2]</t>
  </si>
  <si>
    <t>雅思英语写作3 [2]</t>
  </si>
  <si>
    <t>雅思英语阅读3 [2]</t>
  </si>
  <si>
    <t>雅思英语听力3 [2]</t>
  </si>
  <si>
    <t>雅思英语阅读4 [2]</t>
  </si>
  <si>
    <t>雅思英语听力4 [2]</t>
  </si>
  <si>
    <t>软件需求工程 [3]</t>
  </si>
  <si>
    <t>100.00%</t>
  </si>
  <si>
    <t>81.22</t>
  </si>
  <si>
    <t>81.68</t>
  </si>
  <si>
    <t>2.72</t>
  </si>
  <si>
    <t>148.50</t>
  </si>
  <si>
    <t>良好</t>
  </si>
  <si>
    <t>88</t>
  </si>
  <si>
    <t>83</t>
  </si>
  <si>
    <t>84</t>
  </si>
  <si>
    <t>80</t>
  </si>
  <si>
    <t>81</t>
  </si>
  <si>
    <t>75</t>
  </si>
  <si>
    <t>93</t>
  </si>
  <si>
    <t>71</t>
  </si>
  <si>
    <t>87</t>
  </si>
  <si>
    <t>74</t>
  </si>
  <si>
    <t>76</t>
  </si>
  <si>
    <t>100</t>
  </si>
  <si>
    <t>98</t>
  </si>
  <si>
    <t>72</t>
  </si>
  <si>
    <t>89</t>
  </si>
  <si>
    <t>69</t>
  </si>
  <si>
    <t>84.48</t>
  </si>
  <si>
    <t>84.52</t>
  </si>
  <si>
    <t>3.09</t>
  </si>
  <si>
    <t>180.50</t>
  </si>
  <si>
    <t>82</t>
  </si>
  <si>
    <t>95</t>
  </si>
  <si>
    <t>85</t>
  </si>
  <si>
    <t>91</t>
  </si>
  <si>
    <t>68</t>
  </si>
  <si>
    <t>92</t>
  </si>
  <si>
    <t>66</t>
  </si>
  <si>
    <t>94</t>
  </si>
  <si>
    <t>77</t>
  </si>
  <si>
    <t>90</t>
  </si>
  <si>
    <t>79.64</t>
  </si>
  <si>
    <t>79.97</t>
  </si>
  <si>
    <t>2.56</t>
  </si>
  <si>
    <t>149.50</t>
  </si>
  <si>
    <t>60</t>
  </si>
  <si>
    <t>97</t>
  </si>
  <si>
    <t>79</t>
  </si>
  <si>
    <t>70</t>
  </si>
  <si>
    <t>67</t>
  </si>
  <si>
    <t>69.92%</t>
  </si>
  <si>
    <t>60.04</t>
  </si>
  <si>
    <t>0.95</t>
  </si>
  <si>
    <t>58.50</t>
  </si>
  <si>
    <t>优秀</t>
  </si>
  <si>
    <t>86</t>
  </si>
  <si>
    <t>49</t>
  </si>
  <si>
    <t>56#</t>
  </si>
  <si>
    <t>26</t>
  </si>
  <si>
    <t>36</t>
  </si>
  <si>
    <t>64</t>
  </si>
  <si>
    <t>58</t>
  </si>
  <si>
    <t>40</t>
  </si>
  <si>
    <t>46</t>
  </si>
  <si>
    <t>35</t>
  </si>
  <si>
    <t>62</t>
  </si>
  <si>
    <t>中等</t>
  </si>
  <si>
    <t>78.84</t>
  </si>
  <si>
    <t>79.20</t>
  </si>
  <si>
    <t>2.50</t>
  </si>
  <si>
    <t>146.00</t>
  </si>
  <si>
    <t>73</t>
  </si>
  <si>
    <t>61</t>
  </si>
  <si>
    <t>57</t>
  </si>
  <si>
    <t>95.12%</t>
  </si>
  <si>
    <t>69.77</t>
  </si>
  <si>
    <t>1.80</t>
  </si>
  <si>
    <t>111.00</t>
  </si>
  <si>
    <t>及格</t>
  </si>
  <si>
    <t>60#</t>
  </si>
  <si>
    <t>52</t>
  </si>
  <si>
    <t>54</t>
  </si>
  <si>
    <t>51</t>
  </si>
  <si>
    <t>86.32%</t>
  </si>
  <si>
    <t>72.20</t>
  </si>
  <si>
    <t>71.44</t>
  </si>
  <si>
    <t>1.83</t>
  </si>
  <si>
    <t>107.00</t>
  </si>
  <si>
    <t>78</t>
  </si>
  <si>
    <t>55</t>
  </si>
  <si>
    <t>65</t>
  </si>
  <si>
    <t>50</t>
  </si>
  <si>
    <t>91.45%</t>
  </si>
  <si>
    <t>70.80</t>
  </si>
  <si>
    <t>70.47</t>
  </si>
  <si>
    <t>1.55</t>
  </si>
  <si>
    <t>90.50</t>
  </si>
  <si>
    <t>59</t>
  </si>
  <si>
    <t>45</t>
  </si>
  <si>
    <t>34.48%</t>
  </si>
  <si>
    <t>37.88</t>
  </si>
  <si>
    <t>35.59</t>
  </si>
  <si>
    <t>0.97</t>
  </si>
  <si>
    <t>14.00</t>
  </si>
  <si>
    <t>缺考</t>
  </si>
  <si>
    <t>47</t>
  </si>
  <si>
    <t>取消资格</t>
  </si>
  <si>
    <t>79.49%</t>
  </si>
  <si>
    <t>64.84</t>
  </si>
  <si>
    <t>67.39</t>
  </si>
  <si>
    <t>1.42</t>
  </si>
  <si>
    <t>83.00</t>
  </si>
  <si>
    <t>56</t>
  </si>
  <si>
    <t>35.90%</t>
  </si>
  <si>
    <t>42.40</t>
  </si>
  <si>
    <t>37.19</t>
  </si>
  <si>
    <t>0.59</t>
  </si>
  <si>
    <t>34.50</t>
  </si>
  <si>
    <t>28</t>
  </si>
  <si>
    <t>20</t>
  </si>
  <si>
    <t>23</t>
  </si>
  <si>
    <t>14</t>
  </si>
  <si>
    <t>29</t>
  </si>
  <si>
    <t>27</t>
  </si>
  <si>
    <t>10</t>
  </si>
  <si>
    <t>32</t>
  </si>
  <si>
    <t>不及</t>
  </si>
  <si>
    <t>90.24%</t>
  </si>
  <si>
    <t>67.23</t>
  </si>
  <si>
    <t>1.77</t>
  </si>
  <si>
    <t>109.00</t>
  </si>
  <si>
    <t>96</t>
  </si>
  <si>
    <t>73#</t>
  </si>
  <si>
    <t>43</t>
  </si>
  <si>
    <t>48</t>
  </si>
  <si>
    <t>63</t>
  </si>
  <si>
    <t>96.58%</t>
  </si>
  <si>
    <t>79.04</t>
  </si>
  <si>
    <t>79.30</t>
  </si>
  <si>
    <t>2.58</t>
  </si>
  <si>
    <t>151.00</t>
  </si>
  <si>
    <t>58.12%</t>
  </si>
  <si>
    <t>54.92</t>
  </si>
  <si>
    <t>52.07</t>
  </si>
  <si>
    <t>1.05</t>
  </si>
  <si>
    <t>61.50</t>
  </si>
  <si>
    <t>41</t>
  </si>
  <si>
    <t>39</t>
  </si>
  <si>
    <t>24</t>
  </si>
  <si>
    <t>73.24</t>
  </si>
  <si>
    <t>73.87</t>
  </si>
  <si>
    <t>2.03</t>
  </si>
  <si>
    <t>119.00</t>
  </si>
  <si>
    <t>81.32</t>
  </si>
  <si>
    <t>81.41</t>
  </si>
  <si>
    <t>2.78</t>
  </si>
  <si>
    <t>162.50</t>
  </si>
  <si>
    <t>70.04</t>
  </si>
  <si>
    <t>68.36</t>
  </si>
  <si>
    <t>1.50</t>
  </si>
  <si>
    <t>88.00</t>
  </si>
  <si>
    <t>74.00</t>
  </si>
  <si>
    <t>73.84</t>
  </si>
  <si>
    <t>2.04</t>
  </si>
  <si>
    <t>119.50</t>
  </si>
  <si>
    <t>71.00</t>
  </si>
  <si>
    <t>71.10</t>
  </si>
  <si>
    <t>1.64</t>
  </si>
  <si>
    <t>96.00</t>
  </si>
  <si>
    <t>83.76%</t>
  </si>
  <si>
    <t>64.60</t>
  </si>
  <si>
    <t>63.92</t>
  </si>
  <si>
    <t>1.29</t>
  </si>
  <si>
    <t>75.50</t>
  </si>
  <si>
    <t>31</t>
  </si>
  <si>
    <t>74.36%</t>
  </si>
  <si>
    <t>61.20</t>
  </si>
  <si>
    <t>62.34</t>
  </si>
  <si>
    <t>1.08</t>
  </si>
  <si>
    <t>63.00</t>
  </si>
  <si>
    <t>53</t>
  </si>
  <si>
    <t>73.80</t>
  </si>
  <si>
    <t>72.27</t>
  </si>
  <si>
    <t>1.82</t>
  </si>
  <si>
    <t>106.50</t>
  </si>
  <si>
    <t>42</t>
  </si>
  <si>
    <t>99</t>
  </si>
  <si>
    <t>62.12</t>
  </si>
  <si>
    <t>62.15</t>
  </si>
  <si>
    <t>1.14</t>
  </si>
  <si>
    <t>66.50</t>
  </si>
  <si>
    <t>34</t>
  </si>
  <si>
    <t>76.04</t>
  </si>
  <si>
    <t>75.66</t>
  </si>
  <si>
    <t>2.07</t>
  </si>
  <si>
    <t>121.00</t>
  </si>
  <si>
    <t>72.92</t>
  </si>
  <si>
    <t>72.24</t>
  </si>
  <si>
    <t>1.78</t>
  </si>
  <si>
    <t>104.00</t>
  </si>
  <si>
    <t>83.56</t>
  </si>
  <si>
    <t>84.09</t>
  </si>
  <si>
    <t>2.87</t>
  </si>
  <si>
    <t>168.00</t>
  </si>
  <si>
    <t>75.52</t>
  </si>
  <si>
    <t>74.93</t>
  </si>
  <si>
    <t>118.50</t>
  </si>
  <si>
    <t>70.64</t>
  </si>
  <si>
    <t>44</t>
  </si>
  <si>
    <t>82.05%</t>
  </si>
  <si>
    <t>68.48</t>
  </si>
  <si>
    <t>67.15</t>
  </si>
  <si>
    <t>105.50</t>
  </si>
  <si>
    <t>30</t>
  </si>
  <si>
    <t>74.36</t>
  </si>
  <si>
    <t>74.51</t>
  </si>
  <si>
    <t>2.12</t>
  </si>
  <si>
    <t>124.00</t>
  </si>
  <si>
    <t>33</t>
  </si>
  <si>
    <t>79.32</t>
  </si>
  <si>
    <t>79.03</t>
  </si>
  <si>
    <t>2.46</t>
  </si>
  <si>
    <t>144.00</t>
  </si>
  <si>
    <t>71.35</t>
  </si>
  <si>
    <t>2.02</t>
  </si>
  <si>
    <t>124.50</t>
  </si>
  <si>
    <t>76#</t>
  </si>
  <si>
    <t>4</t>
  </si>
  <si>
    <t>88.03%</t>
  </si>
  <si>
    <t>73.28</t>
  </si>
  <si>
    <t>71.81</t>
  </si>
  <si>
    <t>92.00%</t>
  </si>
  <si>
    <t>70.77</t>
  </si>
  <si>
    <t>1.98</t>
  </si>
  <si>
    <t>123.50</t>
  </si>
  <si>
    <t>37</t>
  </si>
  <si>
    <t>81.53</t>
  </si>
  <si>
    <t>2.60</t>
  </si>
  <si>
    <t>152.00</t>
  </si>
  <si>
    <t>73.04</t>
  </si>
  <si>
    <t>71.82</t>
  </si>
  <si>
    <t>76.60</t>
  </si>
  <si>
    <t>76.63</t>
  </si>
  <si>
    <t>2.31</t>
  </si>
  <si>
    <t>135.00</t>
  </si>
  <si>
    <t>78.28</t>
  </si>
  <si>
    <t>77.79</t>
  </si>
  <si>
    <t>2.44</t>
  </si>
  <si>
    <t>143.00</t>
  </si>
  <si>
    <t>72.56</t>
  </si>
  <si>
    <t>118.00</t>
  </si>
  <si>
    <t>77.36</t>
  </si>
  <si>
    <t>78.38</t>
  </si>
  <si>
    <t>2.53</t>
  </si>
  <si>
    <t>148.00</t>
  </si>
  <si>
    <t>无效</t>
  </si>
  <si>
    <t>72.88</t>
  </si>
  <si>
    <t>73.23</t>
  </si>
  <si>
    <t>2.06</t>
  </si>
  <si>
    <t>120.50</t>
  </si>
  <si>
    <t>78.70</t>
  </si>
  <si>
    <t>2.38</t>
  </si>
  <si>
    <t>139.50</t>
  </si>
  <si>
    <t>82.64</t>
  </si>
  <si>
    <t>82.25</t>
  </si>
  <si>
    <t>2.70</t>
  </si>
  <si>
    <t>158.00</t>
  </si>
  <si>
    <t>53.85%</t>
  </si>
  <si>
    <t>55.84</t>
  </si>
  <si>
    <t>53.60</t>
  </si>
  <si>
    <t>1.32</t>
  </si>
  <si>
    <t>77.50</t>
  </si>
  <si>
    <t>83.28</t>
  </si>
  <si>
    <t>83.18</t>
  </si>
  <si>
    <t>23998054</t>
  </si>
  <si>
    <t>李明洁</t>
  </si>
  <si>
    <t>0.00%</t>
  </si>
  <si>
    <t>0.00</t>
  </si>
  <si>
    <t>86.99%</t>
  </si>
  <si>
    <t>66.04</t>
  </si>
  <si>
    <t>1.63</t>
  </si>
  <si>
    <t>100.50</t>
  </si>
  <si>
    <t>68#</t>
  </si>
  <si>
    <t>72.04</t>
  </si>
  <si>
    <t>70.69</t>
  </si>
  <si>
    <t>1.76</t>
  </si>
  <si>
    <t>103.00</t>
  </si>
  <si>
    <t>82.60</t>
  </si>
  <si>
    <t>82.17</t>
  </si>
  <si>
    <t>2.75</t>
  </si>
  <si>
    <t>161.00</t>
  </si>
  <si>
    <t>60.56</t>
  </si>
  <si>
    <t>57.89</t>
  </si>
  <si>
    <t>1.20</t>
  </si>
  <si>
    <t>70.00</t>
  </si>
  <si>
    <t>82.91%</t>
  </si>
  <si>
    <t>65.44</t>
  </si>
  <si>
    <t>67.37</t>
  </si>
  <si>
    <t>1.71</t>
  </si>
  <si>
    <t>100.00</t>
  </si>
  <si>
    <t>72.48</t>
  </si>
  <si>
    <t>71.55</t>
  </si>
  <si>
    <t>1.85</t>
  </si>
  <si>
    <t>108.00</t>
  </si>
  <si>
    <t>76.20</t>
  </si>
  <si>
    <t>74.60</t>
  </si>
  <si>
    <t>2.09</t>
  </si>
  <si>
    <t>122.50</t>
  </si>
  <si>
    <t>85.20</t>
  </si>
  <si>
    <t>85.74</t>
  </si>
  <si>
    <t>3.12</t>
  </si>
  <si>
    <t>182.50</t>
  </si>
  <si>
    <t>75.72</t>
  </si>
  <si>
    <t>74.28</t>
  </si>
  <si>
    <t>84.62%</t>
  </si>
  <si>
    <t>67.32</t>
  </si>
  <si>
    <t>66.44</t>
  </si>
  <si>
    <t>1.23</t>
  </si>
  <si>
    <t>72.00</t>
  </si>
  <si>
    <t>78.92</t>
  </si>
  <si>
    <t>146.50</t>
  </si>
  <si>
    <t>63.41%</t>
  </si>
  <si>
    <t>61.23</t>
  </si>
  <si>
    <t>0.93</t>
  </si>
  <si>
    <t>57.50</t>
  </si>
  <si>
    <t>53#</t>
  </si>
  <si>
    <t>32.43%</t>
  </si>
  <si>
    <t>34.20</t>
  </si>
  <si>
    <t>27.24</t>
  </si>
  <si>
    <t>18.00</t>
  </si>
  <si>
    <t>0</t>
  </si>
  <si>
    <t>79.16</t>
  </si>
  <si>
    <t>79.95</t>
  </si>
  <si>
    <t>91.87%</t>
  </si>
  <si>
    <t>62.73</t>
  </si>
  <si>
    <t>1.54</t>
  </si>
  <si>
    <t>94.50</t>
  </si>
  <si>
    <t>72#</t>
  </si>
  <si>
    <t>82.40</t>
  </si>
  <si>
    <t>83.38</t>
  </si>
  <si>
    <t>2.92</t>
  </si>
  <si>
    <t>171.00</t>
  </si>
  <si>
    <t>77.76</t>
  </si>
  <si>
    <t>77.87</t>
  </si>
  <si>
    <t>2.33</t>
  </si>
  <si>
    <t>136.50</t>
  </si>
  <si>
    <t>23998072</t>
  </si>
  <si>
    <t>李昕桥</t>
  </si>
  <si>
    <t>73.00</t>
  </si>
  <si>
    <t>72.29</t>
  </si>
  <si>
    <t>1.89</t>
  </si>
  <si>
    <t>110.50</t>
  </si>
  <si>
    <t>70.26</t>
  </si>
  <si>
    <t>1.67</t>
  </si>
  <si>
    <t>97.50</t>
  </si>
  <si>
    <t>70.08</t>
  </si>
  <si>
    <t>68.68</t>
  </si>
  <si>
    <t>87.50</t>
  </si>
  <si>
    <t>81.60</t>
  </si>
  <si>
    <t>81.71</t>
  </si>
  <si>
    <t>159.00</t>
  </si>
  <si>
    <t>41.46%</t>
  </si>
  <si>
    <t>44.35</t>
  </si>
  <si>
    <t>21</t>
  </si>
  <si>
    <t>61#</t>
  </si>
  <si>
    <t>15</t>
  </si>
  <si>
    <t>69.92</t>
  </si>
  <si>
    <t>70.43</t>
  </si>
  <si>
    <t>1.79</t>
  </si>
  <si>
    <t>104.50</t>
  </si>
  <si>
    <t>80.08</t>
  </si>
  <si>
    <t>70.09%</t>
  </si>
  <si>
    <t>58.28</t>
  </si>
  <si>
    <t>56.73</t>
  </si>
  <si>
    <t>1.26</t>
  </si>
  <si>
    <t>19</t>
  </si>
  <si>
    <t>38</t>
  </si>
  <si>
    <t>76.07%</t>
  </si>
  <si>
    <t>70.72</t>
  </si>
  <si>
    <t>68.70</t>
  </si>
  <si>
    <t>1.68</t>
  </si>
  <si>
    <t>98.50</t>
  </si>
  <si>
    <t>79.10</t>
  </si>
  <si>
    <t>2.51</t>
  </si>
  <si>
    <t>147.00</t>
  </si>
  <si>
    <t>80.34%</t>
  </si>
  <si>
    <t>59.68</t>
  </si>
  <si>
    <t>57.32</t>
  </si>
  <si>
    <t>1.37</t>
  </si>
  <si>
    <t>80.00</t>
  </si>
  <si>
    <t>22</t>
  </si>
  <si>
    <t>73.97</t>
  </si>
  <si>
    <t>2.21</t>
  </si>
  <si>
    <t>129.50</t>
  </si>
  <si>
    <t>64.48</t>
  </si>
  <si>
    <t>62.86</t>
  </si>
  <si>
    <t>1.21</t>
  </si>
  <si>
    <t>70.50</t>
  </si>
  <si>
    <t>67.24</t>
  </si>
  <si>
    <t>65.26</t>
  </si>
  <si>
    <t>1.56</t>
  </si>
  <si>
    <t>91.50</t>
  </si>
  <si>
    <t>缓考</t>
  </si>
  <si>
    <t>78.16</t>
  </si>
  <si>
    <t>77.74</t>
  </si>
  <si>
    <t>2.24</t>
  </si>
  <si>
    <t>131.00</t>
  </si>
  <si>
    <t>74.76</t>
  </si>
  <si>
    <t>2.13</t>
  </si>
  <si>
    <t>85.47%</t>
  </si>
  <si>
    <t>70.28</t>
  </si>
  <si>
    <t>68.26</t>
  </si>
  <si>
    <t>25</t>
  </si>
  <si>
    <t>72.05</t>
  </si>
  <si>
    <t>1.86</t>
  </si>
  <si>
    <t>73.08</t>
  </si>
  <si>
    <t>72.87</t>
  </si>
  <si>
    <t>1.97</t>
  </si>
  <si>
    <t>115.00</t>
  </si>
  <si>
    <t>94.87%</t>
  </si>
  <si>
    <t>73.32</t>
  </si>
  <si>
    <t>115.50</t>
  </si>
  <si>
    <t>75.84</t>
  </si>
  <si>
    <t>74.29</t>
  </si>
  <si>
    <t>75.44</t>
  </si>
  <si>
    <t>2.28</t>
  </si>
  <si>
    <t>133.50</t>
  </si>
  <si>
    <t>76.00</t>
  </si>
  <si>
    <t>76.17</t>
  </si>
  <si>
    <t>2.30</t>
  </si>
  <si>
    <t>134.50</t>
  </si>
  <si>
    <t>75.64</t>
  </si>
  <si>
    <t>2.26</t>
  </si>
  <si>
    <t>132.00</t>
  </si>
  <si>
    <t>53.25%</t>
  </si>
  <si>
    <t>43.56</t>
  </si>
  <si>
    <t>39.77</t>
  </si>
  <si>
    <t>36.50</t>
  </si>
  <si>
    <t>83.04</t>
  </si>
  <si>
    <t>82.82</t>
  </si>
  <si>
    <t>2.88</t>
  </si>
  <si>
    <t>168.50</t>
  </si>
  <si>
    <t>79.56</t>
  </si>
  <si>
    <t>80.02</t>
  </si>
  <si>
    <t>93.16%</t>
  </si>
  <si>
    <t>74.96</t>
  </si>
  <si>
    <t>74.99</t>
  </si>
  <si>
    <t>2.10</t>
  </si>
  <si>
    <t>123.00</t>
  </si>
  <si>
    <t>78.40</t>
  </si>
  <si>
    <t>77.69</t>
  </si>
  <si>
    <t>2.32</t>
  </si>
  <si>
    <t>136.00</t>
  </si>
  <si>
    <t>60.32</t>
  </si>
  <si>
    <t>59.75</t>
  </si>
  <si>
    <t>1.15</t>
  </si>
  <si>
    <t>67.50</t>
  </si>
  <si>
    <t>58.64</t>
  </si>
  <si>
    <t>56.94</t>
  </si>
  <si>
    <t>1.10</t>
  </si>
  <si>
    <t>64.50</t>
  </si>
  <si>
    <t>17</t>
  </si>
  <si>
    <t>18</t>
  </si>
  <si>
    <t>94.02%</t>
  </si>
  <si>
    <t>74.08</t>
  </si>
  <si>
    <t>74.11</t>
  </si>
  <si>
    <t>2.05</t>
  </si>
  <si>
    <t>120.00</t>
  </si>
  <si>
    <t>65.20</t>
  </si>
  <si>
    <t>64.66</t>
  </si>
  <si>
    <t>1.33</t>
  </si>
  <si>
    <t>78.00</t>
  </si>
  <si>
    <t>71.16</t>
  </si>
  <si>
    <t>71.63</t>
  </si>
  <si>
    <t>1.94</t>
  </si>
  <si>
    <t>113.50</t>
  </si>
  <si>
    <t>70.85</t>
  </si>
  <si>
    <t>81.56</t>
  </si>
  <si>
    <t>82.15</t>
  </si>
  <si>
    <t>2.77</t>
  </si>
  <si>
    <t>162.00</t>
  </si>
  <si>
    <t>77.40</t>
  </si>
  <si>
    <t>77.06</t>
  </si>
  <si>
    <t>2.35</t>
  </si>
  <si>
    <t>137.50</t>
  </si>
  <si>
    <t>86.44</t>
  </si>
  <si>
    <t>86.62</t>
  </si>
  <si>
    <t>3.27</t>
  </si>
  <si>
    <t>191.50</t>
  </si>
  <si>
    <t>81.52</t>
  </si>
  <si>
    <t>82.89</t>
  </si>
  <si>
    <t>2.93</t>
  </si>
  <si>
    <t>171.50</t>
  </si>
  <si>
    <t>89.74%</t>
  </si>
  <si>
    <t>77.44</t>
  </si>
  <si>
    <t>76.58</t>
  </si>
  <si>
    <t>2.27</t>
  </si>
  <si>
    <t>133.00</t>
  </si>
  <si>
    <t>76.56</t>
  </si>
  <si>
    <t>76.55</t>
  </si>
  <si>
    <t>139.00</t>
  </si>
  <si>
    <t>84.88</t>
  </si>
  <si>
    <t>83.69</t>
  </si>
  <si>
    <t>2.97</t>
  </si>
  <si>
    <t>173.50</t>
  </si>
  <si>
    <t>72.64</t>
  </si>
  <si>
    <t>71.36</t>
  </si>
  <si>
    <t>1.81</t>
  </si>
  <si>
    <t>106.00</t>
  </si>
  <si>
    <t>80.48</t>
  </si>
  <si>
    <t>80.15</t>
  </si>
  <si>
    <t>81.94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</si>
</sst>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微软雅黑"/>
      <charset val="134"/>
    </font>
    <font>
      <sz val="11"/>
      <color theme="1"/>
      <name val="宋体"/>
      <charset val="134"/>
      <scheme val="minor"/>
    </font>
    <font>
      <sz val="11"/>
      <color rgb="FF000000"/>
      <name val="宋体"/>
      <charset val="134"/>
    </font>
    <font>
      <b/>
      <sz val="14"/>
      <color rgb="FF000000"/>
      <name val="宋体"/>
      <charset val="134"/>
    </font>
    <font>
      <sz val="14"/>
      <color rgb="FF000000"/>
      <name val="宋体"/>
      <charset val="134"/>
    </font>
    <font>
      <b/>
      <sz val="18"/>
      <color rgb="FF000000"/>
      <name val="宋体"/>
      <charset val="134"/>
    </font>
    <font>
      <sz val="12"/>
      <color rgb="FF000000"/>
      <name val="宋体"/>
      <charset val="134"/>
    </font>
    <font>
      <sz val="11"/>
      <name val="微软雅黑"/>
      <charset val="134"/>
    </font>
    <font>
      <sz val="12"/>
      <color rgb="FFFF0000"/>
      <name val="宋体"/>
      <charset val="134"/>
    </font>
    <font>
      <sz val="11"/>
      <color rgb="FF24242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5"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6" borderId="9" applyNumberFormat="0" applyAlignment="0" applyProtection="0">
      <alignment vertical="center"/>
    </xf>
    <xf numFmtId="0" fontId="19" fillId="7" borderId="10" applyNumberFormat="0" applyAlignment="0" applyProtection="0">
      <alignment vertical="center"/>
    </xf>
    <xf numFmtId="0" fontId="20" fillId="7" borderId="9" applyNumberFormat="0" applyAlignment="0" applyProtection="0">
      <alignment vertical="center"/>
    </xf>
    <xf numFmtId="0" fontId="21" fillId="8"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62">
    <xf numFmtId="0" fontId="0" fillId="0" borderId="0" xfId="0">
      <alignment vertical="center"/>
    </xf>
    <xf numFmtId="0" fontId="1" fillId="2" borderId="0" xfId="0" applyFont="1" applyFill="1" applyBorder="1" applyAlignment="1">
      <alignment vertical="center"/>
    </xf>
    <xf numFmtId="0" fontId="1" fillId="0" borderId="0" xfId="0" applyFont="1" applyFill="1" applyBorder="1" applyAlignment="1">
      <alignment vertical="center"/>
    </xf>
    <xf numFmtId="0" fontId="1" fillId="0" borderId="1" xfId="0" applyFont="1" applyFill="1" applyBorder="1" applyAlignment="1">
      <alignment vertical="center"/>
    </xf>
    <xf numFmtId="0" fontId="1" fillId="2" borderId="1" xfId="0" applyFont="1" applyFill="1" applyBorder="1" applyAlignment="1">
      <alignment vertical="center"/>
    </xf>
    <xf numFmtId="0" fontId="1" fillId="2" borderId="1" xfId="0" applyFont="1" applyFill="1" applyBorder="1" applyAlignment="1">
      <alignment horizontal="right" vertical="center"/>
    </xf>
    <xf numFmtId="10" fontId="1" fillId="2" borderId="1" xfId="0" applyNumberFormat="1" applyFont="1" applyFill="1" applyBorder="1" applyAlignment="1">
      <alignment horizontal="left" vertical="center"/>
    </xf>
    <xf numFmtId="0" fontId="1" fillId="2" borderId="1"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xf>
    <xf numFmtId="0" fontId="5" fillId="3" borderId="0" xfId="0" applyFont="1" applyFill="1" applyAlignment="1">
      <alignment horizontal="center" vertical="center"/>
    </xf>
    <xf numFmtId="0" fontId="4" fillId="0" borderId="0" xfId="0" applyFont="1" applyFill="1" applyAlignment="1">
      <alignment horizontal="center" vertical="center"/>
    </xf>
    <xf numFmtId="0" fontId="4" fillId="3" borderId="0" xfId="0" applyFont="1" applyFill="1" applyAlignment="1">
      <alignment horizontal="center" vertical="center"/>
    </xf>
    <xf numFmtId="0" fontId="3" fillId="0" borderId="4" xfId="0" applyFont="1" applyFill="1" applyBorder="1" applyAlignment="1">
      <alignment horizontal="center" vertical="center"/>
    </xf>
    <xf numFmtId="0" fontId="6" fillId="0" borderId="2" xfId="0" applyFont="1" applyFill="1" applyBorder="1" applyAlignment="1">
      <alignment horizontal="center" vertical="center"/>
    </xf>
    <xf numFmtId="49"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3" borderId="2" xfId="0" applyFont="1" applyFill="1" applyBorder="1" applyAlignment="1">
      <alignment horizontal="center" vertical="center"/>
    </xf>
    <xf numFmtId="49" fontId="6" fillId="0" borderId="2" xfId="0" applyNumberFormat="1" applyFont="1" applyFill="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49" fontId="6" fillId="3" borderId="2" xfId="0" applyNumberFormat="1"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0" borderId="2" xfId="0" applyFont="1" applyFill="1" applyBorder="1" applyAlignment="1" applyProtection="1">
      <alignment horizontal="center" vertical="center" wrapText="1"/>
      <protection locked="0"/>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xf>
    <xf numFmtId="0" fontId="6" fillId="0" borderId="2" xfId="0" applyFont="1" applyFill="1" applyBorder="1" applyAlignment="1" applyProtection="1">
      <alignment horizontal="left" vertical="top" wrapText="1"/>
    </xf>
    <xf numFmtId="0" fontId="6" fillId="0" borderId="2" xfId="0" applyFont="1" applyFill="1" applyBorder="1" applyAlignment="1" applyProtection="1">
      <alignment horizontal="left" vertical="top" wrapText="1"/>
      <protection locked="0"/>
    </xf>
    <xf numFmtId="0" fontId="2" fillId="0" borderId="0" xfId="0" applyFont="1" applyFill="1" applyAlignment="1">
      <alignment vertical="center"/>
    </xf>
    <xf numFmtId="0" fontId="7" fillId="0" borderId="2" xfId="0" applyFont="1" applyFill="1" applyBorder="1" applyAlignment="1">
      <alignment vertical="center"/>
    </xf>
    <xf numFmtId="0" fontId="4" fillId="0" borderId="0" xfId="0" applyFont="1" applyFill="1" applyBorder="1" applyAlignment="1" applyProtection="1">
      <alignment vertical="center"/>
      <protection locked="0"/>
    </xf>
    <xf numFmtId="0" fontId="4" fillId="0" borderId="0" xfId="0" applyFont="1" applyFill="1" applyBorder="1" applyAlignment="1">
      <alignment horizontal="center" vertical="center" wrapText="1"/>
    </xf>
    <xf numFmtId="0" fontId="4" fillId="0" borderId="0" xfId="0" applyFont="1" applyFill="1" applyAlignment="1" applyProtection="1">
      <alignment vertical="center"/>
      <protection locked="0"/>
    </xf>
    <xf numFmtId="0" fontId="4" fillId="0" borderId="0" xfId="0" applyFont="1" applyFill="1" applyBorder="1" applyAlignment="1" applyProtection="1">
      <alignment horizontal="center" vertical="center"/>
      <protection locked="0"/>
    </xf>
    <xf numFmtId="49" fontId="4" fillId="0" borderId="0" xfId="0" applyNumberFormat="1" applyFont="1" applyFill="1" applyAlignment="1">
      <alignment vertical="center"/>
    </xf>
    <xf numFmtId="49" fontId="5" fillId="0" borderId="0" xfId="0" applyNumberFormat="1" applyFont="1" applyFill="1" applyAlignment="1">
      <alignment horizontal="center" vertical="center"/>
    </xf>
    <xf numFmtId="49" fontId="4" fillId="0" borderId="0" xfId="0" applyNumberFormat="1" applyFont="1" applyFill="1" applyAlignment="1">
      <alignment horizontal="center" vertical="center"/>
    </xf>
    <xf numFmtId="49" fontId="3" fillId="0" borderId="4"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0" fontId="6"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xf numFmtId="0" fontId="3" fillId="0" borderId="2" xfId="0" applyFont="1" applyFill="1" applyBorder="1" applyAlignment="1">
      <alignment horizontal="center" vertical="center"/>
    </xf>
    <xf numFmtId="49" fontId="3" fillId="0" borderId="2" xfId="0" applyNumberFormat="1" applyFont="1" applyFill="1" applyBorder="1" applyAlignment="1">
      <alignment horizontal="center" vertical="center"/>
    </xf>
    <xf numFmtId="0" fontId="6" fillId="3" borderId="2" xfId="0"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protection locked="0"/>
    </xf>
    <xf numFmtId="0" fontId="9" fillId="3"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3" fillId="0" borderId="0" xfId="0" applyFont="1" applyFill="1" applyAlignment="1">
      <alignment horizontal="center"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horizontal="center" vertical="center"/>
    </xf>
    <xf numFmtId="0" fontId="6" fillId="4" borderId="2" xfId="0" applyFont="1" applyFill="1" applyBorder="1" applyAlignment="1">
      <alignment horizontal="center" vertical="center"/>
    </xf>
    <xf numFmtId="0" fontId="4" fillId="0" borderId="2" xfId="0" applyNumberFormat="1" applyFont="1" applyFill="1" applyBorder="1" applyAlignment="1">
      <alignment vertical="center"/>
    </xf>
    <xf numFmtId="0" fontId="6" fillId="3" borderId="0" xfId="0" applyFont="1" applyFill="1" applyBorder="1" applyAlignment="1">
      <alignment horizontal="center" vertical="center"/>
    </xf>
    <xf numFmtId="49" fontId="6" fillId="3" borderId="2" xfId="0" applyNumberFormat="1" applyFont="1" applyFill="1" applyBorder="1" applyAlignment="1" quotePrefix="1">
      <alignment horizontal="center" vertical="center"/>
    </xf>
    <xf numFmtId="49" fontId="6" fillId="3" borderId="2" xfId="0" applyNumberFormat="1" applyFont="1" applyFill="1" applyBorder="1" applyAlignment="1" applyProtection="1" quotePrefix="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customXml" Target="../customXml/item4.xml"/><Relationship Id="rId10" Type="http://schemas.openxmlformats.org/officeDocument/2006/relationships/customXml" Target="../customXml/item3.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2"/>
  <sheetViews>
    <sheetView tabSelected="1" zoomScale="80" zoomScaleNormal="80" workbookViewId="0">
      <selection activeCell="O17" sqref="O17"/>
    </sheetView>
  </sheetViews>
  <sheetFormatPr defaultColWidth="8" defaultRowHeight="18.75"/>
  <cols>
    <col min="1" max="1" width="5.66666666666667" style="13"/>
    <col min="2" max="2" width="11.8888888888889" style="38" customWidth="1"/>
    <col min="3" max="3" width="15.8888888888889" style="13" customWidth="1"/>
    <col min="4" max="7" width="10" style="13" customWidth="1"/>
    <col min="8" max="8" width="12.2222222222222" style="13" customWidth="1"/>
    <col min="9" max="9" width="10" style="13" customWidth="1"/>
    <col min="10" max="10" width="46.1111111111111" style="13" customWidth="1"/>
    <col min="11" max="11" width="19.4444444444444" style="13" customWidth="1"/>
    <col min="12" max="12" width="9.11111111111111" style="13" customWidth="1"/>
    <col min="13" max="13" width="10" style="13" customWidth="1"/>
    <col min="14" max="14" width="12.3333333333333" style="13" customWidth="1"/>
    <col min="15" max="15" width="10" style="13" customWidth="1"/>
    <col min="16" max="16" width="5.66666666666667" style="13" customWidth="1"/>
    <col min="17" max="16384" width="8" style="13"/>
  </cols>
  <sheetData>
    <row r="1" ht="48" customHeight="1" spans="1:16">
      <c r="A1" s="57" t="s">
        <v>0</v>
      </c>
      <c r="B1" s="58"/>
      <c r="C1" s="57"/>
      <c r="D1" s="57"/>
      <c r="E1" s="57"/>
      <c r="F1" s="57"/>
      <c r="G1" s="57"/>
      <c r="H1" s="57"/>
      <c r="I1" s="57"/>
      <c r="J1" s="57"/>
      <c r="K1" s="57"/>
      <c r="L1" s="57"/>
      <c r="M1" s="57"/>
      <c r="N1" s="57"/>
      <c r="O1" s="57"/>
      <c r="P1" s="57"/>
    </row>
    <row r="2" spans="1:4">
      <c r="A2" s="16" t="s">
        <v>1</v>
      </c>
      <c r="B2" s="40"/>
      <c r="C2" s="16"/>
      <c r="D2" s="16"/>
    </row>
    <row r="3" s="56" customFormat="1" ht="45" customHeight="1" spans="1:16">
      <c r="A3" s="47" t="s">
        <v>2</v>
      </c>
      <c r="B3" s="48" t="s">
        <v>3</v>
      </c>
      <c r="C3" s="47" t="s">
        <v>4</v>
      </c>
      <c r="D3" s="47" t="s">
        <v>5</v>
      </c>
      <c r="E3" s="47" t="s">
        <v>6</v>
      </c>
      <c r="F3" s="47" t="s">
        <v>7</v>
      </c>
      <c r="G3" s="47" t="s">
        <v>8</v>
      </c>
      <c r="H3" s="47" t="s">
        <v>9</v>
      </c>
      <c r="I3" s="47" t="s">
        <v>10</v>
      </c>
      <c r="J3" s="47" t="s">
        <v>11</v>
      </c>
      <c r="K3" s="47" t="s">
        <v>12</v>
      </c>
      <c r="L3" s="47" t="s">
        <v>13</v>
      </c>
      <c r="M3" s="47" t="s">
        <v>14</v>
      </c>
      <c r="N3" s="47" t="s">
        <v>15</v>
      </c>
      <c r="O3" s="47" t="s">
        <v>16</v>
      </c>
      <c r="P3" s="47" t="s">
        <v>17</v>
      </c>
    </row>
    <row r="4" ht="30" customHeight="1" spans="1:16">
      <c r="A4" s="19">
        <v>1</v>
      </c>
      <c r="B4" s="20" t="s">
        <v>18</v>
      </c>
      <c r="C4" s="19" t="s">
        <v>19</v>
      </c>
      <c r="D4" s="19">
        <f>_xlfn.XLOOKUP(C4,智育测评!$C$4:$C$111,智育测评!$G$4:$G$111,"")</f>
        <v>86.74</v>
      </c>
      <c r="E4" s="22">
        <f>_xlfn.XLOOKUP(C4,智育测评!$C$4:$C$111,智育测评!$H$4:$H$111,"")</f>
        <v>5</v>
      </c>
      <c r="F4" s="49">
        <f>_xlfn.XLOOKUP(C4,德育测评!$C$4:$C$111,德育测评!$H$4:$H$111,"")</f>
        <v>79</v>
      </c>
      <c r="G4" s="22">
        <f>_xlfn.XLOOKUP(C4,德育测评!$C$4:$C$111,德育测评!$I$4:$I$111,"")</f>
        <v>2</v>
      </c>
      <c r="H4" s="22">
        <f>_xlfn.XLOOKUP(C4,文体测评!$C$4:$C$111,文体测评!$H$4:$H$111,"")</f>
        <v>61</v>
      </c>
      <c r="I4" s="22">
        <f>_xlfn.XLOOKUP(C4,文体测评!$C$4:$C$111,文体测评!$I$4:$I$111,"")</f>
        <v>8</v>
      </c>
      <c r="J4" s="19">
        <f t="shared" ref="J4:J67" si="0">D4*0.7+F4*0.2+H4*0.1</f>
        <v>82.618</v>
      </c>
      <c r="K4" s="22">
        <f t="shared" ref="K4:K67" si="1">_xlfn.RANK.EQ(J4,$J$4:$J$111,0)</f>
        <v>1</v>
      </c>
      <c r="L4" s="22" t="str">
        <f>_xlfn.XLOOKUP(C4,'2023级'!$B$2:$B$111,'2023级'!$M$2:$M$111,"")</f>
        <v>3.12</v>
      </c>
      <c r="M4" s="19"/>
      <c r="N4" s="21" t="str">
        <f>IF(_xlfn.XLOOKUP(C4,'2023级'!$B$2:$B$111,'2023级'!$H$2:$H$111,"")="","",IF(VALUE(_xlfn.XLOOKUP(C4,'2023级'!$B$2:$B$111,'2023级'!$H$2:$H$111,""))&lt;1,"是","否"))</f>
        <v>否</v>
      </c>
      <c r="O4" s="19"/>
      <c r="P4" s="19"/>
    </row>
    <row r="5" ht="30" customHeight="1" spans="1:16">
      <c r="A5" s="19">
        <v>2</v>
      </c>
      <c r="B5" s="42" t="s">
        <v>20</v>
      </c>
      <c r="C5" s="22" t="s">
        <v>21</v>
      </c>
      <c r="D5" s="19">
        <f>_xlfn.XLOOKUP(C5,智育测评!$C$4:$C$111,智育测评!$G$4:$G$111,"")</f>
        <v>92.52</v>
      </c>
      <c r="E5" s="22">
        <f>_xlfn.XLOOKUP(C5,智育测评!$C$4:$C$111,智育测评!$H$4:$H$111,"")</f>
        <v>1</v>
      </c>
      <c r="F5" s="49">
        <f>_xlfn.XLOOKUP(C5,德育测评!$C$4:$C$111,德育测评!$H$4:$H$111,"")</f>
        <v>63.5</v>
      </c>
      <c r="G5" s="22">
        <f>_xlfn.XLOOKUP(C5,德育测评!$C$4:$C$111,德育测评!$I$4:$I$111,"")</f>
        <v>33</v>
      </c>
      <c r="H5" s="22">
        <f>_xlfn.XLOOKUP(C5,文体测评!$C$4:$C$111,文体测评!$H$4:$H$111,"")</f>
        <v>50</v>
      </c>
      <c r="I5" s="22">
        <f>_xlfn.XLOOKUP(C5,文体测评!$C$4:$C$111,文体测评!$I$4:$I$111,"")</f>
        <v>33</v>
      </c>
      <c r="J5" s="19">
        <f t="shared" si="0"/>
        <v>82.464</v>
      </c>
      <c r="K5" s="22">
        <f t="shared" si="1"/>
        <v>2</v>
      </c>
      <c r="L5" s="22" t="str">
        <f>_xlfn.XLOOKUP(C5,'2023级'!$B$2:$B$111,'2023级'!$M$2:$M$111,"")</f>
        <v>3.09</v>
      </c>
      <c r="M5" s="22"/>
      <c r="N5" s="21" t="str">
        <f>IF(_xlfn.XLOOKUP(C5,'2023级'!$B$2:$B$111,'2023级'!$H$2:$H$111,"")="","",IF(VALUE(_xlfn.XLOOKUP(C5,'2023级'!$B$2:$B$111,'2023级'!$H$2:$H$111,""))&lt;1,"是","否"))</f>
        <v>否</v>
      </c>
      <c r="O5" s="19"/>
      <c r="P5" s="19"/>
    </row>
    <row r="6" ht="30" customHeight="1" spans="1:16">
      <c r="A6" s="19">
        <v>3</v>
      </c>
      <c r="B6" s="20" t="s">
        <v>22</v>
      </c>
      <c r="C6" s="19" t="s">
        <v>23</v>
      </c>
      <c r="D6" s="19">
        <f>_xlfn.XLOOKUP(C6,智育测评!$C$4:$C$111,智育测评!$G$4:$G$111,"")</f>
        <v>90.15</v>
      </c>
      <c r="E6" s="22">
        <f>_xlfn.XLOOKUP(C6,智育测评!$C$4:$C$111,智育测评!$H$4:$H$111,"")</f>
        <v>2</v>
      </c>
      <c r="F6" s="49">
        <f>_xlfn.XLOOKUP(C6,德育测评!$C$4:$C$111,德育测评!$H$4:$H$111,"")</f>
        <v>61.5</v>
      </c>
      <c r="G6" s="22">
        <f>_xlfn.XLOOKUP(C6,德育测评!$C$4:$C$111,德育测评!$I$4:$I$111,"")</f>
        <v>51</v>
      </c>
      <c r="H6" s="22">
        <f>_xlfn.XLOOKUP(C6,文体测评!$C$4:$C$111,文体测评!$H$4:$H$111,"")</f>
        <v>50</v>
      </c>
      <c r="I6" s="22">
        <f>_xlfn.XLOOKUP(C6,文体测评!$C$4:$C$111,文体测评!$I$4:$I$111,"")</f>
        <v>33</v>
      </c>
      <c r="J6" s="19">
        <f t="shared" si="0"/>
        <v>80.405</v>
      </c>
      <c r="K6" s="22">
        <f t="shared" si="1"/>
        <v>3</v>
      </c>
      <c r="L6" s="22" t="str">
        <f>_xlfn.XLOOKUP(C6,'2023级'!$B$2:$B$111,'2023级'!$M$2:$M$111,"")</f>
        <v>2.70</v>
      </c>
      <c r="M6" s="19"/>
      <c r="N6" s="21" t="str">
        <f>IF(_xlfn.XLOOKUP(C6,'2023级'!$B$2:$B$111,'2023级'!$H$2:$H$111,"")="","",IF(VALUE(_xlfn.XLOOKUP(C6,'2023级'!$B$2:$B$111,'2023级'!$H$2:$H$111,""))&lt;1,"是","否"))</f>
        <v>否</v>
      </c>
      <c r="O6" s="19"/>
      <c r="P6" s="19"/>
    </row>
    <row r="7" ht="30" customHeight="1" spans="1:16">
      <c r="A7" s="19">
        <v>4</v>
      </c>
      <c r="B7" s="20" t="s">
        <v>24</v>
      </c>
      <c r="C7" s="19" t="s">
        <v>25</v>
      </c>
      <c r="D7" s="19">
        <f>_xlfn.XLOOKUP(C7,智育测评!$C$4:$C$111,智育测评!$G$4:$G$111,"")</f>
        <v>88.89</v>
      </c>
      <c r="E7" s="22">
        <f>_xlfn.XLOOKUP(C7,智育测评!$C$4:$C$111,智育测评!$H$4:$H$111,"")</f>
        <v>3</v>
      </c>
      <c r="F7" s="49">
        <f>_xlfn.XLOOKUP(C7,德育测评!$C$4:$C$111,德育测评!$H$4:$H$111,"")</f>
        <v>64</v>
      </c>
      <c r="G7" s="22">
        <f>_xlfn.XLOOKUP(C7,德育测评!$C$4:$C$111,德育测评!$I$4:$I$111,"")</f>
        <v>29</v>
      </c>
      <c r="H7" s="22">
        <f>_xlfn.XLOOKUP(C7,文体测评!$C$4:$C$111,文体测评!$H$4:$H$111,"")</f>
        <v>53</v>
      </c>
      <c r="I7" s="22">
        <f>_xlfn.XLOOKUP(C7,文体测评!$C$4:$C$111,文体测评!$I$4:$I$111,"")</f>
        <v>20</v>
      </c>
      <c r="J7" s="19">
        <f t="shared" si="0"/>
        <v>80.323</v>
      </c>
      <c r="K7" s="22">
        <f t="shared" si="1"/>
        <v>4</v>
      </c>
      <c r="L7" s="22" t="str">
        <f>_xlfn.XLOOKUP(C7,'2023级'!$B$2:$B$111,'2023级'!$M$2:$M$111,"")</f>
        <v>2.93</v>
      </c>
      <c r="M7" s="19"/>
      <c r="N7" s="21" t="str">
        <f>IF(_xlfn.XLOOKUP(C7,'2023级'!$B$2:$B$111,'2023级'!$H$2:$H$111,"")="","",IF(VALUE(_xlfn.XLOOKUP(C7,'2023级'!$B$2:$B$111,'2023级'!$H$2:$H$111,""))&lt;1,"是","否"))</f>
        <v>否</v>
      </c>
      <c r="O7" s="19"/>
      <c r="P7" s="19"/>
    </row>
    <row r="8" ht="30" customHeight="1" spans="1:16">
      <c r="A8" s="19">
        <v>5</v>
      </c>
      <c r="B8" s="20" t="s">
        <v>26</v>
      </c>
      <c r="C8" s="19" t="s">
        <v>27</v>
      </c>
      <c r="D8" s="19">
        <f>_xlfn.XLOOKUP(C8,智育测评!$C$4:$C$111,智育测评!$G$4:$G$111,"")</f>
        <v>83.18</v>
      </c>
      <c r="E8" s="22">
        <f>_xlfn.XLOOKUP(C8,智育测评!$C$4:$C$111,智育测评!$H$4:$H$111,"")</f>
        <v>12</v>
      </c>
      <c r="F8" s="49">
        <f>_xlfn.XLOOKUP(C8,德育测评!$C$4:$C$111,德育测评!$H$4:$H$111,"")</f>
        <v>69.5</v>
      </c>
      <c r="G8" s="22">
        <f>_xlfn.XLOOKUP(C8,德育测评!$C$4:$C$111,德育测评!$I$4:$I$111,"")</f>
        <v>13</v>
      </c>
      <c r="H8" s="22">
        <f>_xlfn.XLOOKUP(C8,文体测评!$C$4:$C$111,文体测评!$H$4:$H$111,"")</f>
        <v>74.5</v>
      </c>
      <c r="I8" s="22">
        <f>_xlfn.XLOOKUP(C8,文体测评!$C$4:$C$111,文体测评!$I$4:$I$111,"")</f>
        <v>3</v>
      </c>
      <c r="J8" s="19">
        <f t="shared" si="0"/>
        <v>79.576</v>
      </c>
      <c r="K8" s="22">
        <f t="shared" si="1"/>
        <v>5</v>
      </c>
      <c r="L8" s="22" t="str">
        <f>_xlfn.XLOOKUP(C8,'2023级'!$B$2:$B$111,'2023级'!$M$2:$M$111,"")</f>
        <v>2.87</v>
      </c>
      <c r="M8" s="19"/>
      <c r="N8" s="21" t="str">
        <f>IF(_xlfn.XLOOKUP(C8,'2023级'!$B$2:$B$111,'2023级'!$H$2:$H$111,"")="","",IF(VALUE(_xlfn.XLOOKUP(C8,'2023级'!$B$2:$B$111,'2023级'!$H$2:$H$111,""))&lt;1,"是","否"))</f>
        <v>否</v>
      </c>
      <c r="O8" s="19"/>
      <c r="P8" s="19"/>
    </row>
    <row r="9" ht="30" customHeight="1" spans="1:16">
      <c r="A9" s="19">
        <v>6</v>
      </c>
      <c r="B9" s="42" t="s">
        <v>28</v>
      </c>
      <c r="C9" s="22" t="s">
        <v>29</v>
      </c>
      <c r="D9" s="19">
        <f>_xlfn.XLOOKUP(C9,智育测评!$C$4:$C$111,智育测评!$G$4:$G$111,"")</f>
        <v>86.3</v>
      </c>
      <c r="E9" s="22">
        <f>_xlfn.XLOOKUP(C9,智育测评!$C$4:$C$111,智育测评!$H$4:$H$111,"")</f>
        <v>7</v>
      </c>
      <c r="F9" s="49">
        <f>_xlfn.XLOOKUP(C9,德育测评!$C$4:$C$111,德育测评!$H$4:$H$111,"")</f>
        <v>70.5</v>
      </c>
      <c r="G9" s="22">
        <f>_xlfn.XLOOKUP(C9,德育测评!$C$4:$C$111,德育测评!$I$4:$I$111,"")</f>
        <v>11</v>
      </c>
      <c r="H9" s="22">
        <f>_xlfn.XLOOKUP(C9,文体测评!$C$4:$C$111,文体测评!$H$4:$H$111,"")</f>
        <v>50</v>
      </c>
      <c r="I9" s="22">
        <f>_xlfn.XLOOKUP(C9,文体测评!$C$4:$C$111,文体测评!$I$4:$I$111,"")</f>
        <v>33</v>
      </c>
      <c r="J9" s="19">
        <f t="shared" si="0"/>
        <v>79.51</v>
      </c>
      <c r="K9" s="22">
        <f t="shared" si="1"/>
        <v>6</v>
      </c>
      <c r="L9" s="22" t="str">
        <f>_xlfn.XLOOKUP(C9,'2023级'!$B$2:$B$111,'2023级'!$M$2:$M$111,"")</f>
        <v>2.58</v>
      </c>
      <c r="M9" s="22"/>
      <c r="N9" s="21" t="str">
        <f>IF(_xlfn.XLOOKUP(C9,'2023级'!$B$2:$B$111,'2023级'!$H$2:$H$111,"")="","",IF(VALUE(_xlfn.XLOOKUP(C9,'2023级'!$B$2:$B$111,'2023级'!$H$2:$H$111,""))&lt;1,"是","否"))</f>
        <v>是</v>
      </c>
      <c r="O9" s="19"/>
      <c r="P9" s="19"/>
    </row>
    <row r="10" ht="30" customHeight="1" spans="1:16">
      <c r="A10" s="19">
        <v>7</v>
      </c>
      <c r="B10" s="20" t="s">
        <v>30</v>
      </c>
      <c r="C10" s="19" t="s">
        <v>31</v>
      </c>
      <c r="D10" s="19">
        <f>_xlfn.XLOOKUP(C10,智育测评!$C$4:$C$111,智育测评!$G$4:$G$111,"")</f>
        <v>80.45</v>
      </c>
      <c r="E10" s="22">
        <f>_xlfn.XLOOKUP(C10,智育测评!$C$4:$C$111,智育测评!$H$4:$H$111,"")</f>
        <v>21</v>
      </c>
      <c r="F10" s="49">
        <f>_xlfn.XLOOKUP(C10,德育测评!$C$4:$C$111,德育测评!$H$4:$H$111,"")</f>
        <v>85</v>
      </c>
      <c r="G10" s="22">
        <f>_xlfn.XLOOKUP(C10,德育测评!$C$4:$C$111,德育测评!$I$4:$I$111,"")</f>
        <v>1</v>
      </c>
      <c r="H10" s="22">
        <f>_xlfn.XLOOKUP(C10,文体测评!$C$4:$C$111,文体测评!$H$4:$H$111,"")</f>
        <v>58</v>
      </c>
      <c r="I10" s="22">
        <f>_xlfn.XLOOKUP(C10,文体测评!$C$4:$C$111,文体测评!$I$4:$I$111,"")</f>
        <v>12</v>
      </c>
      <c r="J10" s="19">
        <f t="shared" si="0"/>
        <v>79.115</v>
      </c>
      <c r="K10" s="22">
        <f t="shared" si="1"/>
        <v>7</v>
      </c>
      <c r="L10" s="22" t="str">
        <f>_xlfn.XLOOKUP(C10,'2023级'!$B$2:$B$111,'2023级'!$M$2:$M$111,"")</f>
        <v>2.60</v>
      </c>
      <c r="M10" s="19"/>
      <c r="N10" s="21" t="str">
        <f>IF(_xlfn.XLOOKUP(C10,'2023级'!$B$2:$B$111,'2023级'!$H$2:$H$111,"")="","",IF(VALUE(_xlfn.XLOOKUP(C10,'2023级'!$B$2:$B$111,'2023级'!$H$2:$H$111,""))&lt;1,"是","否"))</f>
        <v>否</v>
      </c>
      <c r="O10" s="19"/>
      <c r="P10" s="19"/>
    </row>
    <row r="11" ht="30" customHeight="1" spans="1:16">
      <c r="A11" s="19">
        <v>8</v>
      </c>
      <c r="B11" s="20" t="s">
        <v>32</v>
      </c>
      <c r="C11" s="19" t="s">
        <v>33</v>
      </c>
      <c r="D11" s="19">
        <f>_xlfn.XLOOKUP(C11,智育测评!$C$4:$C$111,智育测评!$G$4:$G$111,"")</f>
        <v>83.38</v>
      </c>
      <c r="E11" s="22">
        <f>_xlfn.XLOOKUP(C11,智育测评!$C$4:$C$111,智育测评!$H$4:$H$111,"")</f>
        <v>11</v>
      </c>
      <c r="F11" s="49">
        <f>_xlfn.XLOOKUP(C11,德育测评!$C$4:$C$111,德育测评!$H$4:$H$111,"")</f>
        <v>71</v>
      </c>
      <c r="G11" s="22">
        <f>_xlfn.XLOOKUP(C11,德育测评!$C$4:$C$111,德育测评!$I$4:$I$111,"")</f>
        <v>10</v>
      </c>
      <c r="H11" s="22">
        <f>_xlfn.XLOOKUP(C11,文体测评!$C$4:$C$111,文体测评!$H$4:$H$111,"")</f>
        <v>63</v>
      </c>
      <c r="I11" s="22">
        <f>_xlfn.XLOOKUP(C11,文体测评!$C$4:$C$111,文体测评!$I$4:$I$111,"")</f>
        <v>7</v>
      </c>
      <c r="J11" s="19">
        <f t="shared" si="0"/>
        <v>78.866</v>
      </c>
      <c r="K11" s="22">
        <f t="shared" si="1"/>
        <v>8</v>
      </c>
      <c r="L11" s="22" t="str">
        <f>_xlfn.XLOOKUP(C11,'2023级'!$B$2:$B$111,'2023级'!$M$2:$M$111,"")</f>
        <v>2.92</v>
      </c>
      <c r="M11" s="19"/>
      <c r="N11" s="21" t="str">
        <f>IF(_xlfn.XLOOKUP(C11,'2023级'!$B$2:$B$111,'2023级'!$H$2:$H$111,"")="","",IF(VALUE(_xlfn.XLOOKUP(C11,'2023级'!$B$2:$B$111,'2023级'!$H$2:$H$111,""))&lt;1,"是","否"))</f>
        <v>否</v>
      </c>
      <c r="O11" s="19"/>
      <c r="P11" s="19"/>
    </row>
    <row r="12" ht="30" customHeight="1" spans="1:16">
      <c r="A12" s="19">
        <v>9</v>
      </c>
      <c r="B12" s="20" t="s">
        <v>34</v>
      </c>
      <c r="C12" s="19" t="s">
        <v>35</v>
      </c>
      <c r="D12" s="19">
        <f>_xlfn.XLOOKUP(C12,智育测评!$C$4:$C$111,智育测评!$G$4:$G$111,"")</f>
        <v>82.25</v>
      </c>
      <c r="E12" s="22">
        <f>_xlfn.XLOOKUP(C12,智育测评!$C$4:$C$111,智育测评!$H$4:$H$111,"")</f>
        <v>14</v>
      </c>
      <c r="F12" s="49">
        <f>_xlfn.XLOOKUP(C12,德育测评!$C$4:$C$111,德育测评!$H$4:$H$111,"")</f>
        <v>71.5</v>
      </c>
      <c r="G12" s="22">
        <f>_xlfn.XLOOKUP(C12,德育测评!$C$4:$C$111,德育测评!$I$4:$I$111,"")</f>
        <v>9</v>
      </c>
      <c r="H12" s="22">
        <f>_xlfn.XLOOKUP(C12,文体测评!$C$4:$C$111,文体测评!$H$4:$H$111,"")</f>
        <v>66</v>
      </c>
      <c r="I12" s="22">
        <f>_xlfn.XLOOKUP(C12,文体测评!$C$4:$C$111,文体测评!$I$4:$I$111,"")</f>
        <v>5</v>
      </c>
      <c r="J12" s="19">
        <f t="shared" si="0"/>
        <v>78.475</v>
      </c>
      <c r="K12" s="22">
        <f t="shared" si="1"/>
        <v>9</v>
      </c>
      <c r="L12" s="22" t="str">
        <f>_xlfn.XLOOKUP(C12,'2023级'!$B$2:$B$111,'2023级'!$M$2:$M$111,"")</f>
        <v>2.70</v>
      </c>
      <c r="M12" s="19"/>
      <c r="N12" s="21" t="str">
        <f>IF(_xlfn.XLOOKUP(C12,'2023级'!$B$2:$B$111,'2023级'!$H$2:$H$111,"")="","",IF(VALUE(_xlfn.XLOOKUP(C12,'2023级'!$B$2:$B$111,'2023级'!$H$2:$H$111,""))&lt;1,"是","否"))</f>
        <v>否</v>
      </c>
      <c r="O12" s="19"/>
      <c r="P12" s="19"/>
    </row>
    <row r="13" ht="30" customHeight="1" spans="1:16">
      <c r="A13" s="19">
        <v>10</v>
      </c>
      <c r="B13" s="20" t="s">
        <v>36</v>
      </c>
      <c r="C13" s="19" t="s">
        <v>37</v>
      </c>
      <c r="D13" s="19">
        <f>_xlfn.XLOOKUP(C13,智育测评!$C$4:$C$111,智育测评!$G$4:$G$111,"")</f>
        <v>86.94</v>
      </c>
      <c r="E13" s="22">
        <f>_xlfn.XLOOKUP(C13,智育测评!$C$4:$C$111,智育测评!$H$4:$H$111,"")</f>
        <v>4</v>
      </c>
      <c r="F13" s="49">
        <f>_xlfn.XLOOKUP(C13,德育测评!$C$4:$C$111,德育测评!$H$4:$H$111,"")</f>
        <v>62</v>
      </c>
      <c r="G13" s="22">
        <f>_xlfn.XLOOKUP(C13,德育测评!$C$4:$C$111,德育测评!$I$4:$I$111,"")</f>
        <v>47</v>
      </c>
      <c r="H13" s="22">
        <f>_xlfn.XLOOKUP(C13,文体测评!$C$4:$C$111,文体测评!$H$4:$H$111,"")</f>
        <v>50</v>
      </c>
      <c r="I13" s="22">
        <f>_xlfn.XLOOKUP(C13,文体测评!$C$4:$C$111,文体测评!$I$4:$I$111,"")</f>
        <v>33</v>
      </c>
      <c r="J13" s="19">
        <f t="shared" si="0"/>
        <v>78.258</v>
      </c>
      <c r="K13" s="22">
        <f t="shared" si="1"/>
        <v>10</v>
      </c>
      <c r="L13" s="22" t="str">
        <f>_xlfn.XLOOKUP(C13,'2023级'!$B$2:$B$111,'2023级'!$M$2:$M$111,"")</f>
        <v>2.88</v>
      </c>
      <c r="M13" s="19"/>
      <c r="N13" s="21" t="str">
        <f>IF(_xlfn.XLOOKUP(C13,'2023级'!$B$2:$B$111,'2023级'!$H$2:$H$111,"")="","",IF(VALUE(_xlfn.XLOOKUP(C13,'2023级'!$B$2:$B$111,'2023级'!$H$2:$H$111,""))&lt;1,"是","否"))</f>
        <v>是</v>
      </c>
      <c r="O13" s="19"/>
      <c r="P13" s="19"/>
    </row>
    <row r="14" ht="30" customHeight="1" spans="1:16">
      <c r="A14" s="19">
        <v>11</v>
      </c>
      <c r="B14" s="20" t="s">
        <v>38</v>
      </c>
      <c r="C14" s="19" t="s">
        <v>39</v>
      </c>
      <c r="D14" s="19">
        <f>_xlfn.XLOOKUP(C14,智育测评!$C$4:$C$111,智育测评!$G$4:$G$111,"")</f>
        <v>86.62</v>
      </c>
      <c r="E14" s="22">
        <f>_xlfn.XLOOKUP(C14,智育测评!$C$4:$C$111,智育测评!$H$4:$H$111,"")</f>
        <v>6</v>
      </c>
      <c r="F14" s="49">
        <f>_xlfn.XLOOKUP(C14,德育测评!$C$4:$C$111,德育测评!$H$4:$H$111,"")</f>
        <v>62.5</v>
      </c>
      <c r="G14" s="22">
        <f>_xlfn.XLOOKUP(C14,德育测评!$C$4:$C$111,德育测评!$I$4:$I$111,"")</f>
        <v>40</v>
      </c>
      <c r="H14" s="22">
        <f>_xlfn.XLOOKUP(C14,文体测评!$C$4:$C$111,文体测评!$H$4:$H$111,"")</f>
        <v>50</v>
      </c>
      <c r="I14" s="22">
        <f>_xlfn.XLOOKUP(C14,文体测评!$C$4:$C$111,文体测评!$I$4:$I$111,"")</f>
        <v>33</v>
      </c>
      <c r="J14" s="19">
        <f t="shared" si="0"/>
        <v>78.134</v>
      </c>
      <c r="K14" s="22">
        <f t="shared" si="1"/>
        <v>11</v>
      </c>
      <c r="L14" s="22" t="str">
        <f>_xlfn.XLOOKUP(C14,'2023级'!$B$2:$B$111,'2023级'!$M$2:$M$111,"")</f>
        <v>3.27</v>
      </c>
      <c r="M14" s="19"/>
      <c r="N14" s="21" t="str">
        <f>IF(_xlfn.XLOOKUP(C14,'2023级'!$B$2:$B$111,'2023级'!$H$2:$H$111,"")="","",IF(VALUE(_xlfn.XLOOKUP(C14,'2023级'!$B$2:$B$111,'2023级'!$H$2:$H$111,""))&lt;1,"是","否"))</f>
        <v>否</v>
      </c>
      <c r="O14" s="19"/>
      <c r="P14" s="19"/>
    </row>
    <row r="15" ht="30" customHeight="1" spans="1:16">
      <c r="A15" s="19">
        <v>12</v>
      </c>
      <c r="B15" s="20" t="s">
        <v>40</v>
      </c>
      <c r="C15" s="19" t="s">
        <v>41</v>
      </c>
      <c r="D15" s="19">
        <f>_xlfn.XLOOKUP(C15,智育测评!$C$4:$C$111,智育测评!$G$4:$G$111,"")</f>
        <v>82.82</v>
      </c>
      <c r="E15" s="22">
        <f>_xlfn.XLOOKUP(C15,智育测评!$C$4:$C$111,智育测评!$H$4:$H$111,"")</f>
        <v>13</v>
      </c>
      <c r="F15" s="49">
        <f>_xlfn.XLOOKUP(C15,德育测评!$C$4:$C$111,德育测评!$H$4:$H$111,"")</f>
        <v>70</v>
      </c>
      <c r="G15" s="22">
        <f>_xlfn.XLOOKUP(C15,德育测评!$C$4:$C$111,德育测评!$I$4:$I$111,"")</f>
        <v>12</v>
      </c>
      <c r="H15" s="22">
        <f>_xlfn.XLOOKUP(C15,文体测评!$C$4:$C$111,文体测评!$H$4:$H$111,"")</f>
        <v>59</v>
      </c>
      <c r="I15" s="22">
        <f>_xlfn.XLOOKUP(C15,文体测评!$C$4:$C$111,文体测评!$I$4:$I$111,"")</f>
        <v>9</v>
      </c>
      <c r="J15" s="19">
        <f t="shared" si="0"/>
        <v>77.874</v>
      </c>
      <c r="K15" s="22">
        <f t="shared" si="1"/>
        <v>12</v>
      </c>
      <c r="L15" s="22" t="str">
        <f>_xlfn.XLOOKUP(C15,'2023级'!$B$2:$B$111,'2023级'!$M$2:$M$111,"")</f>
        <v>2.88</v>
      </c>
      <c r="M15" s="19"/>
      <c r="N15" s="21" t="str">
        <f>IF(_xlfn.XLOOKUP(C15,'2023级'!$B$2:$B$111,'2023级'!$H$2:$H$111,"")="","",IF(VALUE(_xlfn.XLOOKUP(C15,'2023级'!$B$2:$B$111,'2023级'!$H$2:$H$111,""))&lt;1,"是","否"))</f>
        <v>否</v>
      </c>
      <c r="O15" s="19"/>
      <c r="P15" s="19"/>
    </row>
    <row r="16" ht="30" customHeight="1" spans="1:16">
      <c r="A16" s="19">
        <v>13</v>
      </c>
      <c r="B16" s="20" t="s">
        <v>42</v>
      </c>
      <c r="C16" s="19" t="s">
        <v>43</v>
      </c>
      <c r="D16" s="19">
        <f>_xlfn.XLOOKUP(C16,智育测评!$C$4:$C$111,智育测评!$G$4:$G$111,"")</f>
        <v>81.71</v>
      </c>
      <c r="E16" s="22">
        <f>_xlfn.XLOOKUP(C16,智育测评!$C$4:$C$111,智育测评!$H$4:$H$111,"")</f>
        <v>17</v>
      </c>
      <c r="F16" s="49">
        <f>_xlfn.XLOOKUP(C16,德育测评!$C$4:$C$111,德育测评!$H$4:$H$111,"")</f>
        <v>69.5</v>
      </c>
      <c r="G16" s="22">
        <f>_xlfn.XLOOKUP(C16,德育测评!$C$4:$C$111,德育测评!$I$4:$I$111,"")</f>
        <v>13</v>
      </c>
      <c r="H16" s="22">
        <f>_xlfn.XLOOKUP(C16,文体测评!$C$4:$C$111,文体测评!$H$4:$H$111,"")</f>
        <v>66</v>
      </c>
      <c r="I16" s="22">
        <f>_xlfn.XLOOKUP(C16,文体测评!$C$4:$C$111,文体测评!$I$4:$I$111,"")</f>
        <v>5</v>
      </c>
      <c r="J16" s="19">
        <f t="shared" si="0"/>
        <v>77.697</v>
      </c>
      <c r="K16" s="22">
        <f t="shared" si="1"/>
        <v>13</v>
      </c>
      <c r="L16" s="22" t="str">
        <f>_xlfn.XLOOKUP(C16,'2023级'!$B$2:$B$111,'2023级'!$M$2:$M$111,"")</f>
        <v>2.72</v>
      </c>
      <c r="M16" s="19"/>
      <c r="N16" s="21" t="str">
        <f>IF(_xlfn.XLOOKUP(C16,'2023级'!$B$2:$B$111,'2023级'!$H$2:$H$111,"")="","",IF(VALUE(_xlfn.XLOOKUP(C16,'2023级'!$B$2:$B$111,'2023级'!$H$2:$H$111,""))&lt;1,"是","否"))</f>
        <v>否</v>
      </c>
      <c r="O16" s="19"/>
      <c r="P16" s="19"/>
    </row>
    <row r="17" ht="30" customHeight="1" spans="1:16">
      <c r="A17" s="19">
        <v>14</v>
      </c>
      <c r="B17" s="20" t="s">
        <v>44</v>
      </c>
      <c r="C17" s="19" t="s">
        <v>45</v>
      </c>
      <c r="D17" s="19">
        <f>_xlfn.XLOOKUP(C17,智育测评!$C$4:$C$111,智育测评!$G$4:$G$111,"")</f>
        <v>81.68</v>
      </c>
      <c r="E17" s="22">
        <f>_xlfn.XLOOKUP(C17,智育测评!$C$4:$C$111,智育测评!$H$4:$H$111,"")</f>
        <v>18</v>
      </c>
      <c r="F17" s="49">
        <f>_xlfn.XLOOKUP(C17,德育测评!$C$4:$C$111,德育测评!$H$4:$H$111,"")</f>
        <v>76</v>
      </c>
      <c r="G17" s="22">
        <f>_xlfn.XLOOKUP(C17,德育测评!$C$4:$C$111,德育测评!$I$4:$I$111,"")</f>
        <v>4</v>
      </c>
      <c r="H17" s="22">
        <f>_xlfn.XLOOKUP(C17,文体测评!$C$4:$C$111,文体测评!$H$4:$H$111,"")</f>
        <v>53</v>
      </c>
      <c r="I17" s="22">
        <f>_xlfn.XLOOKUP(C17,文体测评!$C$4:$C$111,文体测评!$I$4:$I$111,"")</f>
        <v>20</v>
      </c>
      <c r="J17" s="19">
        <f t="shared" si="0"/>
        <v>77.676</v>
      </c>
      <c r="K17" s="22">
        <f t="shared" si="1"/>
        <v>14</v>
      </c>
      <c r="L17" s="22" t="str">
        <f>_xlfn.XLOOKUP(C17,'2023级'!$B$2:$B$111,'2023级'!$M$2:$M$111,"")</f>
        <v>2.72</v>
      </c>
      <c r="M17" s="19"/>
      <c r="N17" s="21" t="str">
        <f>IF(_xlfn.XLOOKUP(C17,'2023级'!$B$2:$B$111,'2023级'!$H$2:$H$111,"")="","",IF(VALUE(_xlfn.XLOOKUP(C17,'2023级'!$B$2:$B$111,'2023级'!$H$2:$H$111,""))&lt;1,"是","否"))</f>
        <v>否</v>
      </c>
      <c r="O17" s="59"/>
      <c r="P17" s="19"/>
    </row>
    <row r="18" ht="30" customHeight="1" spans="1:16">
      <c r="A18" s="19">
        <v>15</v>
      </c>
      <c r="B18" s="42" t="s">
        <v>46</v>
      </c>
      <c r="C18" s="22" t="s">
        <v>47</v>
      </c>
      <c r="D18" s="19">
        <f>_xlfn.XLOOKUP(C18,智育测评!$C$4:$C$111,智育测评!$G$4:$G$111,"")</f>
        <v>84.09</v>
      </c>
      <c r="E18" s="22">
        <f>_xlfn.XLOOKUP(C18,智育测评!$C$4:$C$111,智育测评!$H$4:$H$111,"")</f>
        <v>9</v>
      </c>
      <c r="F18" s="49">
        <f>_xlfn.XLOOKUP(C18,德育测评!$C$4:$C$111,德育测评!$H$4:$H$111,"")</f>
        <v>62.5</v>
      </c>
      <c r="G18" s="22">
        <f>_xlfn.XLOOKUP(C18,德育测评!$C$4:$C$111,德育测评!$I$4:$I$111,"")</f>
        <v>40</v>
      </c>
      <c r="H18" s="22">
        <f>_xlfn.XLOOKUP(C18,文体测评!$C$4:$C$111,文体测评!$H$4:$H$111,"")</f>
        <v>53</v>
      </c>
      <c r="I18" s="22">
        <f>_xlfn.XLOOKUP(C18,文体测评!$C$4:$C$111,文体测评!$I$4:$I$111,"")</f>
        <v>20</v>
      </c>
      <c r="J18" s="19">
        <f t="shared" si="0"/>
        <v>76.663</v>
      </c>
      <c r="K18" s="22">
        <f t="shared" si="1"/>
        <v>15</v>
      </c>
      <c r="L18" s="22" t="str">
        <f>_xlfn.XLOOKUP(C18,'2023级'!$B$2:$B$111,'2023级'!$M$2:$M$111,"")</f>
        <v>2.87</v>
      </c>
      <c r="M18" s="22"/>
      <c r="N18" s="21" t="str">
        <f>IF(_xlfn.XLOOKUP(C18,'2023级'!$B$2:$B$111,'2023级'!$H$2:$H$111,"")="","",IF(VALUE(_xlfn.XLOOKUP(C18,'2023级'!$B$2:$B$111,'2023级'!$H$2:$H$111,""))&lt;1,"是","否"))</f>
        <v>否</v>
      </c>
      <c r="O18" s="19"/>
      <c r="P18" s="19"/>
    </row>
    <row r="19" ht="30" customHeight="1" spans="1:16">
      <c r="A19" s="19">
        <v>19</v>
      </c>
      <c r="B19" s="42" t="s">
        <v>48</v>
      </c>
      <c r="C19" s="22" t="s">
        <v>49</v>
      </c>
      <c r="D19" s="19">
        <f>_xlfn.XLOOKUP(C19,智育测评!$C$4:$C$111,智育测评!$G$4:$G$111,"")</f>
        <v>84.54</v>
      </c>
      <c r="E19" s="22">
        <f>_xlfn.XLOOKUP(C19,智育测评!$C$4:$C$111,智育测评!$H$4:$H$111,"")</f>
        <v>8</v>
      </c>
      <c r="F19" s="49">
        <f>_xlfn.XLOOKUP(C19,德育测评!$C$4:$C$111,德育测评!$H$4:$H$111,"")</f>
        <v>60</v>
      </c>
      <c r="G19" s="22">
        <f>_xlfn.XLOOKUP(C19,德育测评!$C$4:$C$111,德育测评!$I$4:$I$111,"")</f>
        <v>61</v>
      </c>
      <c r="H19" s="22">
        <f>_xlfn.XLOOKUP(C19,文体测评!$C$4:$C$111,文体测评!$H$4:$H$111,"")</f>
        <v>50</v>
      </c>
      <c r="I19" s="22">
        <f>_xlfn.XLOOKUP(C19,文体测评!$C$4:$C$111,文体测评!$I$4:$I$111,"")</f>
        <v>33</v>
      </c>
      <c r="J19" s="19">
        <f t="shared" si="0"/>
        <v>76.178</v>
      </c>
      <c r="K19" s="22">
        <f t="shared" si="1"/>
        <v>16</v>
      </c>
      <c r="L19" s="22">
        <f>_xlfn.XLOOKUP(C19,'2023级'!$B$2:$B$111,'2023级'!$M$2:$M$111,"")</f>
        <v>2.24</v>
      </c>
      <c r="M19" s="22"/>
      <c r="N19" s="21" t="str">
        <f>IF(_xlfn.XLOOKUP(C19,'2023级'!$B$2:$B$111,'2023级'!$H$2:$H$111,"")="","",IF(VALUE(_xlfn.XLOOKUP(C19,'2023级'!$B$2:$B$111,'2023级'!$H$2:$H$111,""))&lt;1,"是","否"))</f>
        <v>是</v>
      </c>
      <c r="O19" s="19"/>
      <c r="P19" s="19"/>
    </row>
    <row r="20" ht="30" customHeight="1" spans="1:16">
      <c r="A20" s="19">
        <v>16</v>
      </c>
      <c r="B20" s="20" t="s">
        <v>50</v>
      </c>
      <c r="C20" s="19" t="s">
        <v>51</v>
      </c>
      <c r="D20" s="19">
        <f>_xlfn.XLOOKUP(C20,智育测评!$C$4:$C$111,智育测评!$G$4:$G$111,"")</f>
        <v>82.15</v>
      </c>
      <c r="E20" s="22">
        <f>_xlfn.XLOOKUP(C20,智育测评!$C$4:$C$111,智育测评!$H$4:$H$111,"")</f>
        <v>16</v>
      </c>
      <c r="F20" s="49">
        <f>_xlfn.XLOOKUP(C20,德育测评!$C$4:$C$111,德育测评!$H$4:$H$111,"")</f>
        <v>65</v>
      </c>
      <c r="G20" s="22">
        <f>_xlfn.XLOOKUP(C20,德育测评!$C$4:$C$111,德育测评!$I$4:$I$111,"")</f>
        <v>24</v>
      </c>
      <c r="H20" s="22">
        <f>_xlfn.XLOOKUP(C20,文体测评!$C$4:$C$111,文体测评!$H$4:$H$111,"")</f>
        <v>53</v>
      </c>
      <c r="I20" s="22">
        <f>_xlfn.XLOOKUP(C20,文体测评!$C$4:$C$111,文体测评!$I$4:$I$111,"")</f>
        <v>20</v>
      </c>
      <c r="J20" s="19">
        <f t="shared" si="0"/>
        <v>75.805</v>
      </c>
      <c r="K20" s="22">
        <f t="shared" si="1"/>
        <v>17</v>
      </c>
      <c r="L20" s="22" t="str">
        <f>_xlfn.XLOOKUP(C20,'2023级'!$B$2:$B$111,'2023级'!$M$2:$M$111,"")</f>
        <v>2.77</v>
      </c>
      <c r="M20" s="19"/>
      <c r="N20" s="21" t="str">
        <f>IF(_xlfn.XLOOKUP(C20,'2023级'!$B$2:$B$111,'2023级'!$H$2:$H$111,"")="","",IF(VALUE(_xlfn.XLOOKUP(C20,'2023级'!$B$2:$B$111,'2023级'!$H$2:$H$111,""))&lt;1,"是","否"))</f>
        <v>否</v>
      </c>
      <c r="O20" s="19"/>
      <c r="P20" s="19"/>
    </row>
    <row r="21" ht="30" customHeight="1" spans="1:16">
      <c r="A21" s="19">
        <v>17</v>
      </c>
      <c r="B21" s="20" t="s">
        <v>52</v>
      </c>
      <c r="C21" s="19" t="s">
        <v>53</v>
      </c>
      <c r="D21" s="19">
        <f>_xlfn.XLOOKUP(C21,智育测评!$C$4:$C$111,智育测评!$G$4:$G$111,"")</f>
        <v>83.69</v>
      </c>
      <c r="E21" s="22">
        <f>_xlfn.XLOOKUP(C21,智育测评!$C$4:$C$111,智育测评!$H$4:$H$111,"")</f>
        <v>10</v>
      </c>
      <c r="F21" s="49">
        <f>_xlfn.XLOOKUP(C21,德育测评!$C$4:$C$111,德育测评!$H$4:$H$111,"")</f>
        <v>60</v>
      </c>
      <c r="G21" s="22">
        <f>_xlfn.XLOOKUP(C21,德育测评!$C$4:$C$111,德育测评!$I$4:$I$111,"")</f>
        <v>61</v>
      </c>
      <c r="H21" s="22">
        <f>_xlfn.XLOOKUP(C21,文体测评!$C$4:$C$111,文体测评!$H$4:$H$111,"")</f>
        <v>50</v>
      </c>
      <c r="I21" s="22">
        <f>_xlfn.XLOOKUP(C21,文体测评!$C$4:$C$111,文体测评!$I$4:$I$111,"")</f>
        <v>33</v>
      </c>
      <c r="J21" s="19">
        <f t="shared" si="0"/>
        <v>75.583</v>
      </c>
      <c r="K21" s="22">
        <f t="shared" si="1"/>
        <v>18</v>
      </c>
      <c r="L21" s="22" t="str">
        <f>_xlfn.XLOOKUP(C21,'2023级'!$B$2:$B$111,'2023级'!$M$2:$M$111,"")</f>
        <v>2.97</v>
      </c>
      <c r="M21" s="19"/>
      <c r="N21" s="21" t="str">
        <f>IF(_xlfn.XLOOKUP(C21,'2023级'!$B$2:$B$111,'2023级'!$H$2:$H$111,"")="","",IF(VALUE(_xlfn.XLOOKUP(C21,'2023级'!$B$2:$B$111,'2023级'!$H$2:$H$111,""))&lt;1,"是","否"))</f>
        <v>否</v>
      </c>
      <c r="O21" s="19"/>
      <c r="P21" s="19"/>
    </row>
    <row r="22" ht="30" customHeight="1" spans="1:16">
      <c r="A22" s="19">
        <v>18</v>
      </c>
      <c r="B22" s="20" t="s">
        <v>54</v>
      </c>
      <c r="C22" s="19" t="s">
        <v>55</v>
      </c>
      <c r="D22" s="19">
        <f>_xlfn.XLOOKUP(C22,智育测评!$C$4:$C$111,智育测评!$G$4:$G$111,"")</f>
        <v>78.63</v>
      </c>
      <c r="E22" s="22">
        <f>_xlfn.XLOOKUP(C22,智育测评!$C$4:$C$111,智育测评!$H$4:$H$111,"")</f>
        <v>30</v>
      </c>
      <c r="F22" s="49">
        <f>_xlfn.XLOOKUP(C22,德育测评!$C$4:$C$111,德育测评!$H$4:$H$111,"")</f>
        <v>58.5</v>
      </c>
      <c r="G22" s="22">
        <f>_xlfn.XLOOKUP(C22,德育测评!$C$4:$C$111,德育测评!$I$4:$I$111,"")</f>
        <v>103</v>
      </c>
      <c r="H22" s="22">
        <f>_xlfn.XLOOKUP(C22,文体测评!$C$4:$C$111,文体测评!$H$4:$H$111,"")</f>
        <v>86</v>
      </c>
      <c r="I22" s="22">
        <f>_xlfn.XLOOKUP(C22,文体测评!$C$4:$C$111,文体测评!$I$4:$I$111,"")</f>
        <v>1</v>
      </c>
      <c r="J22" s="19">
        <f t="shared" si="0"/>
        <v>75.341</v>
      </c>
      <c r="K22" s="22">
        <f t="shared" si="1"/>
        <v>19</v>
      </c>
      <c r="L22" s="22" t="str">
        <f>_xlfn.XLOOKUP(C22,'2023级'!$B$2:$B$111,'2023级'!$M$2:$M$111,"")</f>
        <v>1.94</v>
      </c>
      <c r="M22" s="19"/>
      <c r="N22" s="21" t="str">
        <f>IF(_xlfn.XLOOKUP(C22,'2023级'!$B$2:$B$111,'2023级'!$H$2:$H$111,"")="","",IF(VALUE(_xlfn.XLOOKUP(C22,'2023级'!$B$2:$B$111,'2023级'!$H$2:$H$111,""))&lt;1,"是","否"))</f>
        <v>是</v>
      </c>
      <c r="O22" s="19"/>
      <c r="P22" s="19"/>
    </row>
    <row r="23" ht="30" customHeight="1" spans="1:16">
      <c r="A23" s="19">
        <v>20</v>
      </c>
      <c r="B23" s="20" t="s">
        <v>56</v>
      </c>
      <c r="C23" s="19" t="s">
        <v>57</v>
      </c>
      <c r="D23" s="19">
        <f>_xlfn.XLOOKUP(C23,智育测评!$C$4:$C$111,智育测评!$G$4:$G$111,"")</f>
        <v>78.7</v>
      </c>
      <c r="E23" s="22">
        <f>_xlfn.XLOOKUP(C23,智育测评!$C$4:$C$111,智育测评!$H$4:$H$111,"")</f>
        <v>29</v>
      </c>
      <c r="F23" s="49">
        <f>_xlfn.XLOOKUP(C23,德育测评!$C$4:$C$111,德育测评!$H$4:$H$111,"")</f>
        <v>74</v>
      </c>
      <c r="G23" s="22">
        <f>_xlfn.XLOOKUP(C23,德育测评!$C$4:$C$111,德育测评!$I$4:$I$111,"")</f>
        <v>6</v>
      </c>
      <c r="H23" s="22">
        <f>_xlfn.XLOOKUP(C23,文体测评!$C$4:$C$111,文体测评!$H$4:$H$111,"")</f>
        <v>53</v>
      </c>
      <c r="I23" s="22">
        <f>_xlfn.XLOOKUP(C23,文体测评!$C$4:$C$111,文体测评!$I$4:$I$111,"")</f>
        <v>20</v>
      </c>
      <c r="J23" s="19">
        <f t="shared" si="0"/>
        <v>75.19</v>
      </c>
      <c r="K23" s="22">
        <f t="shared" si="1"/>
        <v>20</v>
      </c>
      <c r="L23" s="22" t="str">
        <f>_xlfn.XLOOKUP(C23,'2023级'!$B$2:$B$111,'2023级'!$M$2:$M$111,"")</f>
        <v>2.38</v>
      </c>
      <c r="M23" s="19"/>
      <c r="N23" s="21" t="str">
        <f>IF(_xlfn.XLOOKUP(C23,'2023级'!$B$2:$B$111,'2023级'!$H$2:$H$111,"")="","",IF(VALUE(_xlfn.XLOOKUP(C23,'2023级'!$B$2:$B$111,'2023级'!$H$2:$H$111,""))&lt;1,"是","否"))</f>
        <v>是</v>
      </c>
      <c r="O23" s="19"/>
      <c r="P23" s="19"/>
    </row>
    <row r="24" ht="30" customHeight="1" spans="1:16">
      <c r="A24" s="19">
        <v>21</v>
      </c>
      <c r="B24" s="20" t="s">
        <v>58</v>
      </c>
      <c r="C24" s="19" t="s">
        <v>59</v>
      </c>
      <c r="D24" s="19">
        <f>_xlfn.XLOOKUP(C24,智育测评!$C$4:$C$111,智育测评!$G$4:$G$111,"")</f>
        <v>82.17</v>
      </c>
      <c r="E24" s="22">
        <f>_xlfn.XLOOKUP(C24,智育测评!$C$4:$C$111,智育测评!$H$4:$H$111,"")</f>
        <v>15</v>
      </c>
      <c r="F24" s="49">
        <f>_xlfn.XLOOKUP(C24,德育测评!$C$4:$C$111,德育测评!$H$4:$H$111,"")</f>
        <v>63</v>
      </c>
      <c r="G24" s="22">
        <f>_xlfn.XLOOKUP(C24,德育测评!$C$4:$C$111,德育测评!$I$4:$I$111,"")</f>
        <v>36</v>
      </c>
      <c r="H24" s="22">
        <f>_xlfn.XLOOKUP(C24,文体测评!$C$4:$C$111,文体测评!$H$4:$H$111,"")</f>
        <v>50</v>
      </c>
      <c r="I24" s="22">
        <f>_xlfn.XLOOKUP(C24,文体测评!$C$4:$C$111,文体测评!$I$4:$I$111,"")</f>
        <v>33</v>
      </c>
      <c r="J24" s="19">
        <f t="shared" si="0"/>
        <v>75.119</v>
      </c>
      <c r="K24" s="22">
        <f t="shared" si="1"/>
        <v>21</v>
      </c>
      <c r="L24" s="22" t="str">
        <f>_xlfn.XLOOKUP(C24,'2023级'!$B$2:$B$111,'2023级'!$M$2:$M$111,"")</f>
        <v>2.75</v>
      </c>
      <c r="M24" s="19"/>
      <c r="N24" s="21" t="str">
        <f>IF(_xlfn.XLOOKUP(C24,'2023级'!$B$2:$B$111,'2023级'!$H$2:$H$111,"")="","",IF(VALUE(_xlfn.XLOOKUP(C24,'2023级'!$B$2:$B$111,'2023级'!$H$2:$H$111,""))&lt;1,"是","否"))</f>
        <v>否</v>
      </c>
      <c r="O24" s="19"/>
      <c r="P24" s="19"/>
    </row>
    <row r="25" ht="30" customHeight="1" spans="1:16">
      <c r="A25" s="19">
        <v>22</v>
      </c>
      <c r="B25" s="42" t="s">
        <v>60</v>
      </c>
      <c r="C25" s="22" t="s">
        <v>61</v>
      </c>
      <c r="D25" s="19">
        <f>_xlfn.XLOOKUP(C25,智育测评!$C$4:$C$111,智育测评!$G$4:$G$111,"")</f>
        <v>79.03</v>
      </c>
      <c r="E25" s="22">
        <f>_xlfn.XLOOKUP(C25,智育测评!$C$4:$C$111,智育测评!$H$4:$H$111,"")</f>
        <v>27</v>
      </c>
      <c r="F25" s="49">
        <f>_xlfn.XLOOKUP(C25,德育测评!$C$4:$C$111,德育测评!$H$4:$H$111,"")</f>
        <v>64</v>
      </c>
      <c r="G25" s="22">
        <f>_xlfn.XLOOKUP(C25,德育测评!$C$4:$C$111,德育测评!$I$4:$I$111,"")</f>
        <v>29</v>
      </c>
      <c r="H25" s="22">
        <f>_xlfn.XLOOKUP(C25,文体测评!$C$4:$C$111,文体测评!$H$4:$H$111,"")</f>
        <v>67</v>
      </c>
      <c r="I25" s="22">
        <f>_xlfn.XLOOKUP(C25,文体测评!$C$4:$C$111,文体测评!$I$4:$I$111,"")</f>
        <v>4</v>
      </c>
      <c r="J25" s="19">
        <f t="shared" si="0"/>
        <v>74.821</v>
      </c>
      <c r="K25" s="22">
        <f t="shared" si="1"/>
        <v>22</v>
      </c>
      <c r="L25" s="22" t="str">
        <f>_xlfn.XLOOKUP(C25,'2023级'!$B$2:$B$111,'2023级'!$M$2:$M$111,"")</f>
        <v>2.46</v>
      </c>
      <c r="M25" s="22"/>
      <c r="N25" s="21" t="str">
        <f>IF(_xlfn.XLOOKUP(C25,'2023级'!$B$2:$B$111,'2023级'!$H$2:$H$111,"")="","",IF(VALUE(_xlfn.XLOOKUP(C25,'2023级'!$B$2:$B$111,'2023级'!$H$2:$H$111,""))&lt;1,"是","否"))</f>
        <v>否</v>
      </c>
      <c r="O25" s="19"/>
      <c r="P25" s="19"/>
    </row>
    <row r="26" ht="30" customHeight="1" spans="1:16">
      <c r="A26" s="19">
        <v>23</v>
      </c>
      <c r="B26" s="42" t="s">
        <v>62</v>
      </c>
      <c r="C26" s="22" t="s">
        <v>63</v>
      </c>
      <c r="D26" s="19">
        <f>_xlfn.XLOOKUP(C26,智育测评!$C$4:$C$111,智育测评!$G$4:$G$111,"")</f>
        <v>74.79</v>
      </c>
      <c r="E26" s="22">
        <f>_xlfn.XLOOKUP(C26,智育测评!$C$4:$C$111,智育测评!$H$4:$H$111,"")</f>
        <v>47</v>
      </c>
      <c r="F26" s="49">
        <f>_xlfn.XLOOKUP(C26,德育测评!$C$4:$C$111,德育测评!$H$4:$H$111,"")</f>
        <v>74</v>
      </c>
      <c r="G26" s="22">
        <f>_xlfn.XLOOKUP(C26,德育测评!$C$4:$C$111,德育测评!$I$4:$I$111,"")</f>
        <v>6</v>
      </c>
      <c r="H26" s="22">
        <f>_xlfn.XLOOKUP(C26,文体测评!$C$4:$C$111,文体测评!$H$4:$H$111,"")</f>
        <v>75</v>
      </c>
      <c r="I26" s="22">
        <f>_xlfn.XLOOKUP(C26,文体测评!$C$4:$C$111,文体测评!$I$4:$I$111,"")</f>
        <v>2</v>
      </c>
      <c r="J26" s="19">
        <f t="shared" si="0"/>
        <v>74.653</v>
      </c>
      <c r="K26" s="22">
        <f t="shared" si="1"/>
        <v>23</v>
      </c>
      <c r="L26" s="22" t="str">
        <f>_xlfn.XLOOKUP(C26,'2023级'!$B$2:$B$111,'2023级'!$M$2:$M$111,"")</f>
        <v>2.03</v>
      </c>
      <c r="M26" s="22"/>
      <c r="N26" s="21" t="str">
        <f>IF(_xlfn.XLOOKUP(C26,'2023级'!$B$2:$B$111,'2023级'!$H$2:$H$111,"")="","",IF(VALUE(_xlfn.XLOOKUP(C26,'2023级'!$B$2:$B$111,'2023级'!$H$2:$H$111,""))&lt;1,"是","否"))</f>
        <v>否</v>
      </c>
      <c r="O26" s="22"/>
      <c r="P26" s="22"/>
    </row>
    <row r="27" ht="30" customHeight="1" spans="1:16">
      <c r="A27" s="19">
        <v>24</v>
      </c>
      <c r="B27" s="42" t="s">
        <v>64</v>
      </c>
      <c r="C27" s="22" t="s">
        <v>65</v>
      </c>
      <c r="D27" s="19">
        <f>_xlfn.XLOOKUP(C27,智育测评!$C$4:$C$111,智育测评!$G$4:$G$111,"")</f>
        <v>79.97</v>
      </c>
      <c r="E27" s="22">
        <f>_xlfn.XLOOKUP(C27,智育测评!$C$4:$C$111,智育测评!$H$4:$H$111,"")</f>
        <v>24</v>
      </c>
      <c r="F27" s="49">
        <f>_xlfn.XLOOKUP(C27,德育测评!$C$4:$C$111,德育测评!$H$4:$H$111,"")</f>
        <v>63.5</v>
      </c>
      <c r="G27" s="22">
        <f>_xlfn.XLOOKUP(C27,德育测评!$C$4:$C$111,德育测评!$I$4:$I$111,"")</f>
        <v>33</v>
      </c>
      <c r="H27" s="22">
        <f>_xlfn.XLOOKUP(C27,文体测评!$C$4:$C$111,文体测评!$H$4:$H$111,"")</f>
        <v>59</v>
      </c>
      <c r="I27" s="22">
        <f>_xlfn.XLOOKUP(C27,文体测评!$C$4:$C$111,文体测评!$I$4:$I$111,"")</f>
        <v>9</v>
      </c>
      <c r="J27" s="19">
        <f t="shared" si="0"/>
        <v>74.579</v>
      </c>
      <c r="K27" s="22">
        <f t="shared" si="1"/>
        <v>24</v>
      </c>
      <c r="L27" s="22" t="str">
        <f>_xlfn.XLOOKUP(C27,'2023级'!$B$2:$B$111,'2023级'!$M$2:$M$111,"")</f>
        <v>2.56</v>
      </c>
      <c r="M27" s="22"/>
      <c r="N27" s="21" t="str">
        <f>IF(_xlfn.XLOOKUP(C27,'2023级'!$B$2:$B$111,'2023级'!$H$2:$H$111,"")="","",IF(VALUE(_xlfn.XLOOKUP(C27,'2023级'!$B$2:$B$111,'2023级'!$H$2:$H$111,""))&lt;1,"是","否"))</f>
        <v>否</v>
      </c>
      <c r="O27" s="19"/>
      <c r="P27" s="19"/>
    </row>
    <row r="28" ht="30" customHeight="1" spans="1:16">
      <c r="A28" s="19">
        <v>25</v>
      </c>
      <c r="B28" s="42" t="s">
        <v>66</v>
      </c>
      <c r="C28" s="22" t="s">
        <v>67</v>
      </c>
      <c r="D28" s="19">
        <f>_xlfn.XLOOKUP(C28,智育测评!$C$4:$C$111,智育测评!$G$4:$G$111,"")</f>
        <v>81.41</v>
      </c>
      <c r="E28" s="22">
        <f>_xlfn.XLOOKUP(C28,智育测评!$C$4:$C$111,智育测评!$H$4:$H$111,"")</f>
        <v>20</v>
      </c>
      <c r="F28" s="49">
        <f>_xlfn.XLOOKUP(C28,德育测评!$C$4:$C$111,德育测评!$H$4:$H$111,"")</f>
        <v>62.5</v>
      </c>
      <c r="G28" s="22">
        <f>_xlfn.XLOOKUP(C28,德育测评!$C$4:$C$111,德育测评!$I$4:$I$111,"")</f>
        <v>40</v>
      </c>
      <c r="H28" s="22">
        <f>_xlfn.XLOOKUP(C28,文体测评!$C$4:$C$111,文体测评!$H$4:$H$111,"")</f>
        <v>50</v>
      </c>
      <c r="I28" s="22">
        <f>_xlfn.XLOOKUP(C28,文体测评!$C$4:$C$111,文体测评!$I$4:$I$111,"")</f>
        <v>33</v>
      </c>
      <c r="J28" s="19">
        <f t="shared" si="0"/>
        <v>74.487</v>
      </c>
      <c r="K28" s="22">
        <f t="shared" si="1"/>
        <v>25</v>
      </c>
      <c r="L28" s="22" t="str">
        <f>_xlfn.XLOOKUP(C28,'2023级'!$B$2:$B$111,'2023级'!$M$2:$M$111,"")</f>
        <v>2.78</v>
      </c>
      <c r="M28" s="22"/>
      <c r="N28" s="21" t="str">
        <f>IF(_xlfn.XLOOKUP(C28,'2023级'!$B$2:$B$111,'2023级'!$H$2:$H$111,"")="","",IF(VALUE(_xlfn.XLOOKUP(C28,'2023级'!$B$2:$B$111,'2023级'!$H$2:$H$111,""))&lt;1,"是","否"))</f>
        <v>否</v>
      </c>
      <c r="O28" s="60"/>
      <c r="P28" s="19"/>
    </row>
    <row r="29" ht="30" customHeight="1" spans="1:16">
      <c r="A29" s="19">
        <v>26</v>
      </c>
      <c r="B29" s="42" t="s">
        <v>68</v>
      </c>
      <c r="C29" s="22" t="s">
        <v>69</v>
      </c>
      <c r="D29" s="19">
        <f>_xlfn.XLOOKUP(C29,智育测评!$C$4:$C$111,智育测评!$G$4:$G$111,"")</f>
        <v>81.53</v>
      </c>
      <c r="E29" s="22">
        <f>_xlfn.XLOOKUP(C29,智育测评!$C$4:$C$111,智育测评!$H$4:$H$111,"")</f>
        <v>19</v>
      </c>
      <c r="F29" s="49">
        <f>_xlfn.XLOOKUP(C29,德育测评!$C$4:$C$111,德育测评!$H$4:$H$111,"")</f>
        <v>61.5</v>
      </c>
      <c r="G29" s="22">
        <f>_xlfn.XLOOKUP(C29,德育测评!$C$4:$C$111,德育测评!$I$4:$I$111,"")</f>
        <v>51</v>
      </c>
      <c r="H29" s="22">
        <f>_xlfn.XLOOKUP(C29,文体测评!$C$4:$C$111,文体测评!$H$4:$H$111,"")</f>
        <v>50</v>
      </c>
      <c r="I29" s="22">
        <f>_xlfn.XLOOKUP(C29,文体测评!$C$4:$C$111,文体测评!$I$4:$I$111,"")</f>
        <v>33</v>
      </c>
      <c r="J29" s="19">
        <f t="shared" si="0"/>
        <v>74.371</v>
      </c>
      <c r="K29" s="22">
        <f t="shared" si="1"/>
        <v>26</v>
      </c>
      <c r="L29" s="22" t="str">
        <f>_xlfn.XLOOKUP(C29,'2023级'!$B$2:$B$111,'2023级'!$M$2:$M$111,"")</f>
        <v>2.60</v>
      </c>
      <c r="M29" s="22"/>
      <c r="N29" s="21" t="str">
        <f>IF(_xlfn.XLOOKUP(C29,'2023级'!$B$2:$B$111,'2023级'!$H$2:$H$111,"")="","",IF(VALUE(_xlfn.XLOOKUP(C29,'2023级'!$B$2:$B$111,'2023级'!$H$2:$H$111,""))&lt;1,"是","否"))</f>
        <v>否</v>
      </c>
      <c r="O29" s="19"/>
      <c r="P29" s="19"/>
    </row>
    <row r="30" ht="30" customHeight="1" spans="1:16">
      <c r="A30" s="19">
        <v>27</v>
      </c>
      <c r="B30" s="20" t="s">
        <v>70</v>
      </c>
      <c r="C30" s="21" t="s">
        <v>71</v>
      </c>
      <c r="D30" s="19">
        <f>_xlfn.XLOOKUP(C30,智育测评!$C$4:$C$111,智育测评!$G$4:$G$111,"")</f>
        <v>80.1</v>
      </c>
      <c r="E30" s="22">
        <f>_xlfn.XLOOKUP(C30,智育测评!$C$4:$C$111,智育测评!$H$4:$H$111,"")</f>
        <v>22</v>
      </c>
      <c r="F30" s="49">
        <f>_xlfn.XLOOKUP(C30,德育测评!$C$4:$C$111,德育测评!$H$4:$H$111,"")</f>
        <v>66</v>
      </c>
      <c r="G30" s="22">
        <f>_xlfn.XLOOKUP(C30,德育测评!$C$4:$C$111,德育测评!$I$4:$I$111,"")</f>
        <v>21</v>
      </c>
      <c r="H30" s="22">
        <f>_xlfn.XLOOKUP(C30,文体测评!$C$4:$C$111,文体测评!$H$4:$H$111,"")</f>
        <v>50</v>
      </c>
      <c r="I30" s="22">
        <f>_xlfn.XLOOKUP(C30,文体测评!$C$4:$C$111,文体测评!$I$4:$I$111,"")</f>
        <v>33</v>
      </c>
      <c r="J30" s="19">
        <f t="shared" si="0"/>
        <v>74.27</v>
      </c>
      <c r="K30" s="22">
        <f t="shared" si="1"/>
        <v>27</v>
      </c>
      <c r="L30" s="22" t="str">
        <f>_xlfn.XLOOKUP(C30,'2023级'!$B$2:$B$111,'2023级'!$M$2:$M$111,"")</f>
        <v>2.51</v>
      </c>
      <c r="M30" s="19"/>
      <c r="N30" s="21" t="str">
        <f>IF(_xlfn.XLOOKUP(C30,'2023级'!$B$2:$B$111,'2023级'!$H$2:$H$111,"")="","",IF(VALUE(_xlfn.XLOOKUP(C30,'2023级'!$B$2:$B$111,'2023级'!$H$2:$H$111,""))&lt;1,"是","否"))</f>
        <v>是</v>
      </c>
      <c r="O30" s="19"/>
      <c r="P30" s="19"/>
    </row>
    <row r="31" ht="30" customHeight="1" spans="1:16">
      <c r="A31" s="19">
        <v>28</v>
      </c>
      <c r="B31" s="20" t="s">
        <v>72</v>
      </c>
      <c r="C31" s="19" t="s">
        <v>73</v>
      </c>
      <c r="D31" s="19">
        <f>_xlfn.XLOOKUP(C31,智育测评!$C$4:$C$111,智育测评!$G$4:$G$111,"")</f>
        <v>78.92</v>
      </c>
      <c r="E31" s="22">
        <f>_xlfn.XLOOKUP(C31,智育测评!$C$4:$C$111,智育测评!$H$4:$H$111,"")</f>
        <v>28</v>
      </c>
      <c r="F31" s="49">
        <f>_xlfn.XLOOKUP(C31,德育测评!$C$4:$C$111,德育测评!$H$4:$H$111,"")</f>
        <v>67</v>
      </c>
      <c r="G31" s="22">
        <f>_xlfn.XLOOKUP(C31,德育测评!$C$4:$C$111,德育测评!$I$4:$I$111,"")</f>
        <v>19</v>
      </c>
      <c r="H31" s="22">
        <f>_xlfn.XLOOKUP(C31,文体测评!$C$4:$C$111,文体测评!$H$4:$H$111,"")</f>
        <v>50</v>
      </c>
      <c r="I31" s="22">
        <f>_xlfn.XLOOKUP(C31,文体测评!$C$4:$C$111,文体测评!$I$4:$I$111,"")</f>
        <v>33</v>
      </c>
      <c r="J31" s="19">
        <f t="shared" si="0"/>
        <v>73.644</v>
      </c>
      <c r="K31" s="22">
        <f t="shared" si="1"/>
        <v>28</v>
      </c>
      <c r="L31" s="22" t="str">
        <f>_xlfn.XLOOKUP(C31,'2023级'!$B$2:$B$111,'2023级'!$M$2:$M$111,"")</f>
        <v>2.50</v>
      </c>
      <c r="M31" s="19"/>
      <c r="N31" s="21" t="str">
        <f>IF(_xlfn.XLOOKUP(C31,'2023级'!$B$2:$B$111,'2023级'!$H$2:$H$111,"")="","",IF(VALUE(_xlfn.XLOOKUP(C31,'2023级'!$B$2:$B$111,'2023级'!$H$2:$H$111,""))&lt;1,"是","否"))</f>
        <v>否</v>
      </c>
      <c r="O31" s="19"/>
      <c r="P31" s="19"/>
    </row>
    <row r="32" ht="30" customHeight="1" spans="1:16">
      <c r="A32" s="19">
        <v>29</v>
      </c>
      <c r="B32" s="20" t="s">
        <v>74</v>
      </c>
      <c r="C32" s="19" t="s">
        <v>75</v>
      </c>
      <c r="D32" s="19">
        <f>_xlfn.XLOOKUP(C32,智育测评!$C$4:$C$111,智育测评!$G$4:$G$111,"")</f>
        <v>79.95</v>
      </c>
      <c r="E32" s="22">
        <f>_xlfn.XLOOKUP(C32,智育测评!$C$4:$C$111,智育测评!$H$4:$H$111,"")</f>
        <v>25</v>
      </c>
      <c r="F32" s="49">
        <f>_xlfn.XLOOKUP(C32,德育测评!$C$4:$C$111,德育测评!$H$4:$H$111,"")</f>
        <v>63</v>
      </c>
      <c r="G32" s="22">
        <f>_xlfn.XLOOKUP(C32,德育测评!$C$4:$C$111,德育测评!$I$4:$I$111,"")</f>
        <v>36</v>
      </c>
      <c r="H32" s="22">
        <f>_xlfn.XLOOKUP(C32,文体测评!$C$4:$C$111,文体测评!$H$4:$H$111,"")</f>
        <v>50</v>
      </c>
      <c r="I32" s="22">
        <f>_xlfn.XLOOKUP(C32,文体测评!$C$4:$C$111,文体测评!$I$4:$I$111,"")</f>
        <v>33</v>
      </c>
      <c r="J32" s="19">
        <f t="shared" si="0"/>
        <v>73.565</v>
      </c>
      <c r="K32" s="22">
        <f t="shared" si="1"/>
        <v>29</v>
      </c>
      <c r="L32" s="22" t="str">
        <f>_xlfn.XLOOKUP(C32,'2023级'!$B$2:$B$111,'2023级'!$M$2:$M$111,"")</f>
        <v>2.53</v>
      </c>
      <c r="M32" s="19"/>
      <c r="N32" s="21" t="str">
        <f>IF(_xlfn.XLOOKUP(C32,'2023级'!$B$2:$B$111,'2023级'!$H$2:$H$111,"")="","",IF(VALUE(_xlfn.XLOOKUP(C32,'2023级'!$B$2:$B$111,'2023级'!$H$2:$H$111,""))&lt;1,"是","否"))</f>
        <v>否</v>
      </c>
      <c r="O32" s="19"/>
      <c r="P32" s="19"/>
    </row>
    <row r="33" ht="30" customHeight="1" spans="1:16">
      <c r="A33" s="19">
        <v>30</v>
      </c>
      <c r="B33" s="42" t="s">
        <v>76</v>
      </c>
      <c r="C33" s="22" t="s">
        <v>77</v>
      </c>
      <c r="D33" s="19">
        <f>_xlfn.XLOOKUP(C33,智育测评!$C$4:$C$111,智育测评!$G$4:$G$111,"")</f>
        <v>79.2</v>
      </c>
      <c r="E33" s="22">
        <f>_xlfn.XLOOKUP(C33,智育测评!$C$4:$C$111,智育测评!$H$4:$H$111,"")</f>
        <v>26</v>
      </c>
      <c r="F33" s="49">
        <f>_xlfn.XLOOKUP(C33,德育测评!$C$4:$C$111,德育测评!$H$4:$H$111,"")</f>
        <v>64</v>
      </c>
      <c r="G33" s="22">
        <f>_xlfn.XLOOKUP(C33,德育测评!$C$4:$C$111,德育测评!$I$4:$I$111,"")</f>
        <v>29</v>
      </c>
      <c r="H33" s="22">
        <f>_xlfn.XLOOKUP(C33,文体测评!$C$4:$C$111,文体测评!$H$4:$H$111,"")</f>
        <v>50</v>
      </c>
      <c r="I33" s="22">
        <f>_xlfn.XLOOKUP(C33,文体测评!$C$4:$C$111,文体测评!$I$4:$I$111,"")</f>
        <v>33</v>
      </c>
      <c r="J33" s="19">
        <f t="shared" si="0"/>
        <v>73.24</v>
      </c>
      <c r="K33" s="22">
        <f t="shared" si="1"/>
        <v>30</v>
      </c>
      <c r="L33" s="22" t="str">
        <f>_xlfn.XLOOKUP(C33,'2023级'!$B$2:$B$111,'2023级'!$M$2:$M$111,"")</f>
        <v>2.50</v>
      </c>
      <c r="M33" s="22"/>
      <c r="N33" s="21" t="str">
        <f>IF(_xlfn.XLOOKUP(C33,'2023级'!$B$2:$B$111,'2023级'!$H$2:$H$111,"")="","",IF(VALUE(_xlfn.XLOOKUP(C33,'2023级'!$B$2:$B$111,'2023级'!$H$2:$H$111,""))&lt;1,"是","否"))</f>
        <v>否</v>
      </c>
      <c r="O33" s="19"/>
      <c r="P33" s="19"/>
    </row>
    <row r="34" ht="30" customHeight="1" spans="1:16">
      <c r="A34" s="19">
        <v>31</v>
      </c>
      <c r="B34" s="20" t="s">
        <v>78</v>
      </c>
      <c r="C34" s="19" t="s">
        <v>79</v>
      </c>
      <c r="D34" s="19">
        <f>_xlfn.XLOOKUP(C34,智育测评!$C$4:$C$111,智育测评!$G$4:$G$111,"")</f>
        <v>77.87</v>
      </c>
      <c r="E34" s="22">
        <f>_xlfn.XLOOKUP(C34,智育测评!$C$4:$C$111,智育测评!$H$4:$H$111,"")</f>
        <v>32</v>
      </c>
      <c r="F34" s="49">
        <f>_xlfn.XLOOKUP(C34,德育测评!$C$4:$C$111,德育测评!$H$4:$H$111,"")</f>
        <v>66.5</v>
      </c>
      <c r="G34" s="22">
        <f>_xlfn.XLOOKUP(C34,德育测评!$C$4:$C$111,德育测评!$I$4:$I$111,"")</f>
        <v>20</v>
      </c>
      <c r="H34" s="22">
        <f>_xlfn.XLOOKUP(C34,文体测评!$C$4:$C$111,文体测评!$H$4:$H$111,"")</f>
        <v>54</v>
      </c>
      <c r="I34" s="22">
        <f>_xlfn.XLOOKUP(C34,文体测评!$C$4:$C$111,文体测评!$I$4:$I$111,"")</f>
        <v>19</v>
      </c>
      <c r="J34" s="19">
        <f t="shared" si="0"/>
        <v>73.209</v>
      </c>
      <c r="K34" s="22">
        <f t="shared" si="1"/>
        <v>31</v>
      </c>
      <c r="L34" s="22" t="str">
        <f>_xlfn.XLOOKUP(C34,'2023级'!$B$2:$B$111,'2023级'!$M$2:$M$111,"")</f>
        <v>2.33</v>
      </c>
      <c r="M34" s="19"/>
      <c r="N34" s="21" t="str">
        <f>IF(_xlfn.XLOOKUP(C34,'2023级'!$B$2:$B$111,'2023级'!$H$2:$H$111,"")="","",IF(VALUE(_xlfn.XLOOKUP(C34,'2023级'!$B$2:$B$111,'2023级'!$H$2:$H$111,""))&lt;1,"是","否"))</f>
        <v>是</v>
      </c>
      <c r="O34" s="19"/>
      <c r="P34" s="19"/>
    </row>
    <row r="35" ht="30" customHeight="1" spans="1:16">
      <c r="A35" s="19">
        <v>32</v>
      </c>
      <c r="B35" s="20" t="s">
        <v>80</v>
      </c>
      <c r="C35" s="19" t="s">
        <v>81</v>
      </c>
      <c r="D35" s="19">
        <f>_xlfn.XLOOKUP(C35,智育测评!$C$4:$C$111,智育测评!$G$4:$G$111,"")</f>
        <v>80.02</v>
      </c>
      <c r="E35" s="22">
        <f>_xlfn.XLOOKUP(C35,智育测评!$C$4:$C$111,智育测评!$H$4:$H$111,"")</f>
        <v>23</v>
      </c>
      <c r="F35" s="49">
        <f>_xlfn.XLOOKUP(C35,德育测评!$C$4:$C$111,德育测评!$H$4:$H$111,"")</f>
        <v>60</v>
      </c>
      <c r="G35" s="22">
        <f>_xlfn.XLOOKUP(C35,德育测评!$C$4:$C$111,德育测评!$I$4:$I$111,"")</f>
        <v>61</v>
      </c>
      <c r="H35" s="22">
        <f>_xlfn.XLOOKUP(C35,文体测评!$C$4:$C$111,文体测评!$H$4:$H$111,"")</f>
        <v>50</v>
      </c>
      <c r="I35" s="22">
        <f>_xlfn.XLOOKUP(C35,文体测评!$C$4:$C$111,文体测评!$I$4:$I$111,"")</f>
        <v>33</v>
      </c>
      <c r="J35" s="19">
        <f t="shared" si="0"/>
        <v>73.014</v>
      </c>
      <c r="K35" s="22">
        <f t="shared" si="1"/>
        <v>32</v>
      </c>
      <c r="L35" s="22" t="str">
        <f>_xlfn.XLOOKUP(C35,'2023级'!$B$2:$B$111,'2023级'!$M$2:$M$111,"")</f>
        <v>2.56</v>
      </c>
      <c r="M35" s="19"/>
      <c r="N35" s="21" t="str">
        <f>IF(_xlfn.XLOOKUP(C35,'2023级'!$B$2:$B$111,'2023级'!$H$2:$H$111,"")="","",IF(VALUE(_xlfn.XLOOKUP(C35,'2023级'!$B$2:$B$111,'2023级'!$H$2:$H$111,""))&lt;1,"是","否"))</f>
        <v>否</v>
      </c>
      <c r="O35" s="19"/>
      <c r="P35" s="19"/>
    </row>
    <row r="36" ht="30" customHeight="1" spans="1:16">
      <c r="A36" s="19">
        <v>33</v>
      </c>
      <c r="B36" s="20" t="s">
        <v>82</v>
      </c>
      <c r="C36" s="19" t="s">
        <v>83</v>
      </c>
      <c r="D36" s="19">
        <f>_xlfn.XLOOKUP(C36,智育测评!$C$4:$C$111,智育测评!$G$4:$G$111,"")</f>
        <v>74.6</v>
      </c>
      <c r="E36" s="22">
        <f>_xlfn.XLOOKUP(C36,智育测评!$C$4:$C$111,智育测评!$H$4:$H$111,"")</f>
        <v>49</v>
      </c>
      <c r="F36" s="49">
        <f>_xlfn.XLOOKUP(C36,德育测评!$C$4:$C$111,德育测评!$H$4:$H$111,"")</f>
        <v>72.5</v>
      </c>
      <c r="G36" s="22">
        <f>_xlfn.XLOOKUP(C36,德育测评!$C$4:$C$111,德育测评!$I$4:$I$111,"")</f>
        <v>8</v>
      </c>
      <c r="H36" s="22">
        <f>_xlfn.XLOOKUP(C36,文体测评!$C$4:$C$111,文体测评!$H$4:$H$111,"")</f>
        <v>59</v>
      </c>
      <c r="I36" s="22">
        <f>_xlfn.XLOOKUP(C36,文体测评!$C$4:$C$111,文体测评!$I$4:$I$111,"")</f>
        <v>9</v>
      </c>
      <c r="J36" s="19">
        <f t="shared" si="0"/>
        <v>72.62</v>
      </c>
      <c r="K36" s="22">
        <f t="shared" si="1"/>
        <v>33</v>
      </c>
      <c r="L36" s="22" t="str">
        <f>_xlfn.XLOOKUP(C36,'2023级'!$B$2:$B$111,'2023级'!$M$2:$M$111,"")</f>
        <v>2.09</v>
      </c>
      <c r="M36" s="19"/>
      <c r="N36" s="21" t="str">
        <f>IF(_xlfn.XLOOKUP(C36,'2023级'!$B$2:$B$111,'2023级'!$H$2:$H$111,"")="","",IF(VALUE(_xlfn.XLOOKUP(C36,'2023级'!$B$2:$B$111,'2023级'!$H$2:$H$111,""))&lt;1,"是","否"))</f>
        <v>否</v>
      </c>
      <c r="O36" s="19"/>
      <c r="P36" s="19"/>
    </row>
    <row r="37" ht="30" customHeight="1" spans="1:16">
      <c r="A37" s="19">
        <v>34</v>
      </c>
      <c r="B37" s="20" t="s">
        <v>84</v>
      </c>
      <c r="C37" s="19" t="s">
        <v>85</v>
      </c>
      <c r="D37" s="19">
        <f>_xlfn.XLOOKUP(C37,智育测评!$C$4:$C$111,智育测评!$G$4:$G$111,"")</f>
        <v>76.58</v>
      </c>
      <c r="E37" s="22">
        <f>_xlfn.XLOOKUP(C37,智育测评!$C$4:$C$111,智育测评!$H$4:$H$111,"")</f>
        <v>38</v>
      </c>
      <c r="F37" s="49">
        <f>_xlfn.XLOOKUP(C37,德育测评!$C$4:$C$111,德育测评!$H$4:$H$111,"")</f>
        <v>68.5</v>
      </c>
      <c r="G37" s="22">
        <f>_xlfn.XLOOKUP(C37,德育测评!$C$4:$C$111,德育测评!$I$4:$I$111,"")</f>
        <v>17</v>
      </c>
      <c r="H37" s="22">
        <f>_xlfn.XLOOKUP(C37,文体测评!$C$4:$C$111,文体测评!$H$4:$H$111,"")</f>
        <v>50</v>
      </c>
      <c r="I37" s="22">
        <f>_xlfn.XLOOKUP(C37,文体测评!$C$4:$C$111,文体测评!$I$4:$I$111,"")</f>
        <v>33</v>
      </c>
      <c r="J37" s="19">
        <f t="shared" si="0"/>
        <v>72.306</v>
      </c>
      <c r="K37" s="22">
        <f t="shared" si="1"/>
        <v>34</v>
      </c>
      <c r="L37" s="22" t="str">
        <f>_xlfn.XLOOKUP(C37,'2023级'!$B$2:$B$111,'2023级'!$M$2:$M$111,"")</f>
        <v>2.27</v>
      </c>
      <c r="M37" s="19"/>
      <c r="N37" s="21" t="str">
        <f>IF(_xlfn.XLOOKUP(C37,'2023级'!$B$2:$B$111,'2023级'!$H$2:$H$111,"")="","",IF(VALUE(_xlfn.XLOOKUP(C37,'2023级'!$B$2:$B$111,'2023级'!$H$2:$H$111,""))&lt;1,"是","否"))</f>
        <v>是</v>
      </c>
      <c r="O37" s="19"/>
      <c r="P37" s="19"/>
    </row>
    <row r="38" ht="30" customHeight="1" spans="1:16">
      <c r="A38" s="19">
        <v>35</v>
      </c>
      <c r="B38" s="42" t="s">
        <v>86</v>
      </c>
      <c r="C38" s="22" t="s">
        <v>87</v>
      </c>
      <c r="D38" s="19">
        <f>_xlfn.XLOOKUP(C38,智育测评!$C$4:$C$111,智育测评!$G$4:$G$111,"")</f>
        <v>75.66</v>
      </c>
      <c r="E38" s="22">
        <f>_xlfn.XLOOKUP(C38,智育测评!$C$4:$C$111,智育测评!$H$4:$H$111,"")</f>
        <v>42</v>
      </c>
      <c r="F38" s="49">
        <f>_xlfn.XLOOKUP(C38,德育测评!$C$4:$C$111,德育测评!$H$4:$H$111,"")</f>
        <v>68.5</v>
      </c>
      <c r="G38" s="22">
        <f>_xlfn.XLOOKUP(C38,德育测评!$C$4:$C$111,德育测评!$I$4:$I$111,"")</f>
        <v>17</v>
      </c>
      <c r="H38" s="22">
        <f>_xlfn.XLOOKUP(C38,文体测评!$C$4:$C$111,文体测评!$H$4:$H$111,"")</f>
        <v>53</v>
      </c>
      <c r="I38" s="22">
        <f>_xlfn.XLOOKUP(C38,文体测评!$C$4:$C$111,文体测评!$I$4:$I$111,"")</f>
        <v>20</v>
      </c>
      <c r="J38" s="19">
        <f t="shared" si="0"/>
        <v>71.962</v>
      </c>
      <c r="K38" s="22">
        <f t="shared" si="1"/>
        <v>35</v>
      </c>
      <c r="L38" s="22" t="str">
        <f>_xlfn.XLOOKUP(C38,'2023级'!$B$2:$B$111,'2023级'!$M$2:$M$111,"")</f>
        <v>2.07</v>
      </c>
      <c r="M38" s="22"/>
      <c r="N38" s="21" t="str">
        <f>IF(_xlfn.XLOOKUP(C38,'2023级'!$B$2:$B$111,'2023级'!$H$2:$H$111,"")="","",IF(VALUE(_xlfn.XLOOKUP(C38,'2023级'!$B$2:$B$111,'2023级'!$H$2:$H$111,""))&lt;1,"是","否"))</f>
        <v>否</v>
      </c>
      <c r="O38" s="19"/>
      <c r="P38" s="19"/>
    </row>
    <row r="39" ht="30" customHeight="1" spans="1:16">
      <c r="A39" s="19">
        <v>36</v>
      </c>
      <c r="B39" s="20" t="s">
        <v>88</v>
      </c>
      <c r="C39" s="19" t="s">
        <v>89</v>
      </c>
      <c r="D39" s="19">
        <f>_xlfn.XLOOKUP(C39,智育测评!$C$4:$C$111,智育测评!$G$4:$G$111,"")</f>
        <v>77.69</v>
      </c>
      <c r="E39" s="22">
        <f>_xlfn.XLOOKUP(C39,智育测评!$C$4:$C$111,智育测评!$H$4:$H$111,"")</f>
        <v>35</v>
      </c>
      <c r="F39" s="49">
        <f>_xlfn.XLOOKUP(C39,德育测评!$C$4:$C$111,德育测评!$H$4:$H$111,"")</f>
        <v>62.5</v>
      </c>
      <c r="G39" s="22">
        <f>_xlfn.XLOOKUP(C39,德育测评!$C$4:$C$111,德育测评!$I$4:$I$111,"")</f>
        <v>40</v>
      </c>
      <c r="H39" s="22">
        <f>_xlfn.XLOOKUP(C39,文体测评!$C$4:$C$111,文体测评!$H$4:$H$111,"")</f>
        <v>50</v>
      </c>
      <c r="I39" s="22">
        <f>_xlfn.XLOOKUP(C39,文体测评!$C$4:$C$111,文体测评!$I$4:$I$111,"")</f>
        <v>33</v>
      </c>
      <c r="J39" s="19">
        <f t="shared" si="0"/>
        <v>71.883</v>
      </c>
      <c r="K39" s="22">
        <f t="shared" si="1"/>
        <v>36</v>
      </c>
      <c r="L39" s="22" t="str">
        <f>_xlfn.XLOOKUP(C39,'2023级'!$B$2:$B$111,'2023级'!$M$2:$M$111,"")</f>
        <v>2.32</v>
      </c>
      <c r="M39" s="19"/>
      <c r="N39" s="21" t="str">
        <f>IF(_xlfn.XLOOKUP(C39,'2023级'!$B$2:$B$111,'2023级'!$H$2:$H$111,"")="","",IF(VALUE(_xlfn.XLOOKUP(C39,'2023级'!$B$2:$B$111,'2023级'!$H$2:$H$111,""))&lt;1,"是","否"))</f>
        <v>是</v>
      </c>
      <c r="O39" s="19"/>
      <c r="P39" s="19"/>
    </row>
    <row r="40" ht="30" customHeight="1" spans="1:16">
      <c r="A40" s="19">
        <v>37</v>
      </c>
      <c r="B40" s="20" t="s">
        <v>90</v>
      </c>
      <c r="C40" s="19" t="s">
        <v>91</v>
      </c>
      <c r="D40" s="19">
        <f>_xlfn.XLOOKUP(C40,智育测评!$C$4:$C$111,智育测评!$G$4:$G$111,"")</f>
        <v>77.79</v>
      </c>
      <c r="E40" s="22">
        <f>_xlfn.XLOOKUP(C40,智育测评!$C$4:$C$111,智育测评!$H$4:$H$111,"")</f>
        <v>33</v>
      </c>
      <c r="F40" s="49">
        <f>_xlfn.XLOOKUP(C40,德育测评!$C$4:$C$111,德育测评!$H$4:$H$111,"")</f>
        <v>61.5</v>
      </c>
      <c r="G40" s="22">
        <f>_xlfn.XLOOKUP(C40,德育测评!$C$4:$C$111,德育测评!$I$4:$I$111,"")</f>
        <v>51</v>
      </c>
      <c r="H40" s="22">
        <f>_xlfn.XLOOKUP(C40,文体测评!$C$4:$C$111,文体测评!$H$4:$H$111,"")</f>
        <v>50</v>
      </c>
      <c r="I40" s="22">
        <f>_xlfn.XLOOKUP(C40,文体测评!$C$4:$C$111,文体测评!$I$4:$I$111,"")</f>
        <v>33</v>
      </c>
      <c r="J40" s="19">
        <f t="shared" si="0"/>
        <v>71.753</v>
      </c>
      <c r="K40" s="22">
        <f t="shared" si="1"/>
        <v>37</v>
      </c>
      <c r="L40" s="22" t="str">
        <f>_xlfn.XLOOKUP(C40,'2023级'!$B$2:$B$111,'2023级'!$M$2:$M$111,"")</f>
        <v>2.44</v>
      </c>
      <c r="M40" s="19"/>
      <c r="N40" s="21" t="str">
        <f>IF(_xlfn.XLOOKUP(C40,'2023级'!$B$2:$B$111,'2023级'!$H$2:$H$111,"")="","",IF(VALUE(_xlfn.XLOOKUP(C40,'2023级'!$B$2:$B$111,'2023级'!$H$2:$H$111,""))&lt;1,"是","否"))</f>
        <v>否</v>
      </c>
      <c r="O40" s="19"/>
      <c r="P40" s="19"/>
    </row>
    <row r="41" ht="30" customHeight="1" spans="1:16">
      <c r="A41" s="19">
        <v>38</v>
      </c>
      <c r="B41" s="20" t="s">
        <v>92</v>
      </c>
      <c r="C41" s="19" t="s">
        <v>93</v>
      </c>
      <c r="D41" s="19">
        <f>_xlfn.XLOOKUP(C41,智育测评!$C$4:$C$111,智育测评!$G$4:$G$111,"")</f>
        <v>77.06</v>
      </c>
      <c r="E41" s="22">
        <f>_xlfn.XLOOKUP(C41,智育测评!$C$4:$C$111,智育测评!$H$4:$H$111,"")</f>
        <v>36</v>
      </c>
      <c r="F41" s="49">
        <f>_xlfn.XLOOKUP(C41,德育测评!$C$4:$C$111,德育测评!$H$4:$H$111,"")</f>
        <v>63</v>
      </c>
      <c r="G41" s="22">
        <f>_xlfn.XLOOKUP(C41,德育测评!$C$4:$C$111,德育测评!$I$4:$I$111,"")</f>
        <v>36</v>
      </c>
      <c r="H41" s="22">
        <f>_xlfn.XLOOKUP(C41,文体测评!$C$4:$C$111,文体测评!$H$4:$H$111,"")</f>
        <v>50</v>
      </c>
      <c r="I41" s="22">
        <f>_xlfn.XLOOKUP(C41,文体测评!$C$4:$C$111,文体测评!$I$4:$I$111,"")</f>
        <v>33</v>
      </c>
      <c r="J41" s="19">
        <f t="shared" si="0"/>
        <v>71.542</v>
      </c>
      <c r="K41" s="22">
        <f t="shared" si="1"/>
        <v>38</v>
      </c>
      <c r="L41" s="22" t="str">
        <f>_xlfn.XLOOKUP(C41,'2023级'!$B$2:$B$111,'2023级'!$M$2:$M$111,"")</f>
        <v>2.35</v>
      </c>
      <c r="M41" s="19"/>
      <c r="N41" s="21" t="str">
        <f>IF(_xlfn.XLOOKUP(C41,'2023级'!$B$2:$B$111,'2023级'!$H$2:$H$111,"")="","",IF(VALUE(_xlfn.XLOOKUP(C41,'2023级'!$B$2:$B$111,'2023级'!$H$2:$H$111,""))&lt;1,"是","否"))</f>
        <v>否</v>
      </c>
      <c r="O41" s="19"/>
      <c r="P41" s="19"/>
    </row>
    <row r="42" ht="30" customHeight="1" spans="1:16">
      <c r="A42" s="19">
        <v>39</v>
      </c>
      <c r="B42" s="20" t="s">
        <v>94</v>
      </c>
      <c r="C42" s="19" t="s">
        <v>95</v>
      </c>
      <c r="D42" s="19">
        <f>_xlfn.XLOOKUP(C42,智育测评!$C$4:$C$111,智育测评!$G$4:$G$111,"")</f>
        <v>76.63</v>
      </c>
      <c r="E42" s="22">
        <f>_xlfn.XLOOKUP(C42,智育测评!$C$4:$C$111,智育测评!$H$4:$H$111,"")</f>
        <v>37</v>
      </c>
      <c r="F42" s="49">
        <f>_xlfn.XLOOKUP(C42,德育测评!$C$4:$C$111,德育测评!$H$4:$H$111,"")</f>
        <v>61.5</v>
      </c>
      <c r="G42" s="22">
        <f>_xlfn.XLOOKUP(C42,德育测评!$C$4:$C$111,德育测评!$I$4:$I$111,"")</f>
        <v>51</v>
      </c>
      <c r="H42" s="22">
        <f>_xlfn.XLOOKUP(C42,文体测评!$C$4:$C$111,文体测评!$H$4:$H$111,"")</f>
        <v>55</v>
      </c>
      <c r="I42" s="22">
        <f>_xlfn.XLOOKUP(C42,文体测评!$C$4:$C$111,文体测评!$I$4:$I$111,"")</f>
        <v>15</v>
      </c>
      <c r="J42" s="19">
        <f t="shared" si="0"/>
        <v>71.441</v>
      </c>
      <c r="K42" s="22">
        <f t="shared" si="1"/>
        <v>39</v>
      </c>
      <c r="L42" s="22" t="str">
        <f>_xlfn.XLOOKUP(C42,'2023级'!$B$2:$B$111,'2023级'!$M$2:$M$111,"")</f>
        <v>2.31</v>
      </c>
      <c r="M42" s="19"/>
      <c r="N42" s="21" t="str">
        <f>IF(_xlfn.XLOOKUP(C42,'2023级'!$B$2:$B$111,'2023级'!$H$2:$H$111,"")="","",IF(VALUE(_xlfn.XLOOKUP(C42,'2023级'!$B$2:$B$111,'2023级'!$H$2:$H$111,""))&lt;1,"是","否"))</f>
        <v>否</v>
      </c>
      <c r="O42" s="19"/>
      <c r="P42" s="19"/>
    </row>
    <row r="43" ht="30" customHeight="1" spans="1:16">
      <c r="A43" s="19">
        <v>40</v>
      </c>
      <c r="B43" s="20" t="s">
        <v>96</v>
      </c>
      <c r="C43" s="19" t="s">
        <v>97</v>
      </c>
      <c r="D43" s="19">
        <f>_xlfn.XLOOKUP(C43,智育测评!$C$4:$C$111,智育测评!$G$4:$G$111,"")</f>
        <v>77.74</v>
      </c>
      <c r="E43" s="22">
        <f>_xlfn.XLOOKUP(C43,智育测评!$C$4:$C$111,智育测评!$H$4:$H$111,"")</f>
        <v>34</v>
      </c>
      <c r="F43" s="49">
        <f>_xlfn.XLOOKUP(C43,德育测评!$C$4:$C$111,德育测评!$H$4:$H$111,"")</f>
        <v>60</v>
      </c>
      <c r="G43" s="22">
        <f>_xlfn.XLOOKUP(C43,德育测评!$C$4:$C$111,德育测评!$I$4:$I$111,"")</f>
        <v>61</v>
      </c>
      <c r="H43" s="22">
        <f>_xlfn.XLOOKUP(C43,文体测评!$C$4:$C$111,文体测评!$H$4:$H$111,"")</f>
        <v>50</v>
      </c>
      <c r="I43" s="22">
        <f>_xlfn.XLOOKUP(C43,文体测评!$C$4:$C$111,文体测评!$I$4:$I$111,"")</f>
        <v>33</v>
      </c>
      <c r="J43" s="19">
        <f t="shared" si="0"/>
        <v>71.418</v>
      </c>
      <c r="K43" s="22">
        <f t="shared" si="1"/>
        <v>40</v>
      </c>
      <c r="L43" s="22" t="str">
        <f>_xlfn.XLOOKUP(C43,'2023级'!$B$2:$B$111,'2023级'!$M$2:$M$111,"")</f>
        <v>2.24</v>
      </c>
      <c r="M43" s="19"/>
      <c r="N43" s="21" t="str">
        <f>IF(_xlfn.XLOOKUP(C43,'2023级'!$B$2:$B$111,'2023级'!$H$2:$H$111,"")="","",IF(VALUE(_xlfn.XLOOKUP(C43,'2023级'!$B$2:$B$111,'2023级'!$H$2:$H$111,""))&lt;1,"是","否"))</f>
        <v>否</v>
      </c>
      <c r="O43" s="19"/>
      <c r="P43" s="19"/>
    </row>
    <row r="44" ht="30" customHeight="1" spans="1:16">
      <c r="A44" s="19">
        <v>41</v>
      </c>
      <c r="B44" s="20" t="s">
        <v>98</v>
      </c>
      <c r="C44" s="19" t="s">
        <v>99</v>
      </c>
      <c r="D44" s="19">
        <f>_xlfn.XLOOKUP(C44,智育测评!$C$4:$C$111,智育测评!$G$4:$G$111,"")</f>
        <v>76.14</v>
      </c>
      <c r="E44" s="22">
        <f>_xlfn.XLOOKUP(C44,智育测评!$C$4:$C$111,智育测评!$H$4:$H$111,"")</f>
        <v>41</v>
      </c>
      <c r="F44" s="49">
        <f>_xlfn.XLOOKUP(C44,德育测评!$C$4:$C$111,德育测评!$H$4:$H$111,"")</f>
        <v>65.5</v>
      </c>
      <c r="G44" s="22">
        <f>_xlfn.XLOOKUP(C44,德育测评!$C$4:$C$111,德育测评!$I$4:$I$111,"")</f>
        <v>22</v>
      </c>
      <c r="H44" s="22">
        <f>_xlfn.XLOOKUP(C44,文体测评!$C$4:$C$111,文体测评!$H$4:$H$111,"")</f>
        <v>50</v>
      </c>
      <c r="I44" s="22">
        <f>_xlfn.XLOOKUP(C44,文体测评!$C$4:$C$111,文体测评!$I$4:$I$111,"")</f>
        <v>33</v>
      </c>
      <c r="J44" s="19">
        <f t="shared" si="0"/>
        <v>71.398</v>
      </c>
      <c r="K44" s="22">
        <f t="shared" si="1"/>
        <v>41</v>
      </c>
      <c r="L44" s="22" t="str">
        <f>_xlfn.XLOOKUP(C44,'2023级'!$B$2:$B$111,'2023级'!$M$2:$M$111,"")</f>
        <v>2.26</v>
      </c>
      <c r="M44" s="19"/>
      <c r="N44" s="21" t="str">
        <f>IF(_xlfn.XLOOKUP(C44,'2023级'!$B$2:$B$111,'2023级'!$H$2:$H$111,"")="","",IF(VALUE(_xlfn.XLOOKUP(C44,'2023级'!$B$2:$B$111,'2023级'!$H$2:$H$111,""))&lt;1,"是","否"))</f>
        <v>否</v>
      </c>
      <c r="O44" s="19"/>
      <c r="P44" s="19"/>
    </row>
    <row r="45" ht="30" customHeight="1" spans="1:16">
      <c r="A45" s="19">
        <v>42</v>
      </c>
      <c r="B45" s="20" t="s">
        <v>100</v>
      </c>
      <c r="C45" s="19" t="s">
        <v>101</v>
      </c>
      <c r="D45" s="19">
        <f>_xlfn.XLOOKUP(C45,智育测评!$C$4:$C$111,智育测评!$G$4:$G$111,"")</f>
        <v>78.38</v>
      </c>
      <c r="E45" s="22">
        <f>_xlfn.XLOOKUP(C45,智育测评!$C$4:$C$111,智育测评!$H$4:$H$111,"")</f>
        <v>31</v>
      </c>
      <c r="F45" s="49">
        <f>_xlfn.XLOOKUP(C45,德育测评!$C$4:$C$111,德育测评!$H$4:$H$111,"")</f>
        <v>54.5</v>
      </c>
      <c r="G45" s="22">
        <f>_xlfn.XLOOKUP(C45,德育测评!$C$4:$C$111,德育测评!$I$4:$I$111,"")</f>
        <v>105</v>
      </c>
      <c r="H45" s="22">
        <f>_xlfn.XLOOKUP(C45,文体测评!$C$4:$C$111,文体测评!$H$4:$H$111,"")</f>
        <v>53</v>
      </c>
      <c r="I45" s="22">
        <f>_xlfn.XLOOKUP(C45,文体测评!$C$4:$C$111,文体测评!$I$4:$I$111,"")</f>
        <v>20</v>
      </c>
      <c r="J45" s="19">
        <f t="shared" si="0"/>
        <v>71.066</v>
      </c>
      <c r="K45" s="22">
        <f t="shared" si="1"/>
        <v>42</v>
      </c>
      <c r="L45" s="22" t="str">
        <f>_xlfn.XLOOKUP(C45,'2023级'!$B$2:$B$111,'2023级'!$M$2:$M$111,"")</f>
        <v>2.53</v>
      </c>
      <c r="M45" s="19"/>
      <c r="N45" s="21" t="str">
        <f>IF(_xlfn.XLOOKUP(C45,'2023级'!$B$2:$B$111,'2023级'!$H$2:$H$111,"")="","",IF(VALUE(_xlfn.XLOOKUP(C45,'2023级'!$B$2:$B$111,'2023级'!$H$2:$H$111,""))&lt;1,"是","否"))</f>
        <v>是</v>
      </c>
      <c r="O45" s="19"/>
      <c r="P45" s="19"/>
    </row>
    <row r="46" ht="30" customHeight="1" spans="1:16">
      <c r="A46" s="19">
        <v>43</v>
      </c>
      <c r="B46" s="20" t="s">
        <v>102</v>
      </c>
      <c r="C46" s="19" t="s">
        <v>103</v>
      </c>
      <c r="D46" s="19">
        <f>_xlfn.XLOOKUP(C46,智育测评!$C$4:$C$111,智育测评!$G$4:$G$111,"")</f>
        <v>71.55</v>
      </c>
      <c r="E46" s="22">
        <f>_xlfn.XLOOKUP(C46,智育测评!$C$4:$C$111,智育测评!$H$4:$H$111,"")</f>
        <v>68</v>
      </c>
      <c r="F46" s="49">
        <f>_xlfn.XLOOKUP(C46,德育测评!$C$4:$C$111,德育测评!$H$4:$H$111,"")</f>
        <v>77</v>
      </c>
      <c r="G46" s="22">
        <f>_xlfn.XLOOKUP(C46,德育测评!$C$4:$C$111,德育测评!$I$4:$I$111,"")</f>
        <v>3</v>
      </c>
      <c r="H46" s="22">
        <f>_xlfn.XLOOKUP(C46,文体测评!$C$4:$C$111,文体测评!$H$4:$H$111,"")</f>
        <v>55</v>
      </c>
      <c r="I46" s="22">
        <f>_xlfn.XLOOKUP(C46,文体测评!$C$4:$C$111,文体测评!$I$4:$I$111,"")</f>
        <v>15</v>
      </c>
      <c r="J46" s="19">
        <f t="shared" si="0"/>
        <v>70.985</v>
      </c>
      <c r="K46" s="22">
        <f t="shared" si="1"/>
        <v>43</v>
      </c>
      <c r="L46" s="22" t="str">
        <f>_xlfn.XLOOKUP(C46,'2023级'!$B$2:$B$111,'2023级'!$M$2:$M$111,"")</f>
        <v>1.85</v>
      </c>
      <c r="M46" s="19"/>
      <c r="N46" s="21" t="str">
        <f>IF(_xlfn.XLOOKUP(C46,'2023级'!$B$2:$B$111,'2023级'!$H$2:$H$111,"")="","",IF(VALUE(_xlfn.XLOOKUP(C46,'2023级'!$B$2:$B$111,'2023级'!$H$2:$H$111,""))&lt;1,"是","否"))</f>
        <v>是</v>
      </c>
      <c r="O46" s="19"/>
      <c r="P46" s="19"/>
    </row>
    <row r="47" ht="30" customHeight="1" spans="1:16">
      <c r="A47" s="19">
        <v>44</v>
      </c>
      <c r="B47" s="42" t="s">
        <v>104</v>
      </c>
      <c r="C47" s="22" t="s">
        <v>105</v>
      </c>
      <c r="D47" s="19">
        <f>_xlfn.XLOOKUP(C47,智育测评!$C$4:$C$111,智育测评!$G$4:$G$111,"")</f>
        <v>74.51</v>
      </c>
      <c r="E47" s="22">
        <f>_xlfn.XLOOKUP(C47,智育测评!$C$4:$C$111,智育测评!$H$4:$H$111,"")</f>
        <v>50</v>
      </c>
      <c r="F47" s="49">
        <f>_xlfn.XLOOKUP(C47,德育测评!$C$4:$C$111,德育测评!$H$4:$H$111,"")</f>
        <v>65</v>
      </c>
      <c r="G47" s="22">
        <f>_xlfn.XLOOKUP(C47,德育测评!$C$4:$C$111,德育测评!$I$4:$I$111,"")</f>
        <v>24</v>
      </c>
      <c r="H47" s="22">
        <f>_xlfn.XLOOKUP(C47,文体测评!$C$4:$C$111,文体测评!$H$4:$H$111,"")</f>
        <v>56</v>
      </c>
      <c r="I47" s="22">
        <f>_xlfn.XLOOKUP(C47,文体测评!$C$4:$C$111,文体测评!$I$4:$I$111,"")</f>
        <v>13</v>
      </c>
      <c r="J47" s="19">
        <f t="shared" si="0"/>
        <v>70.757</v>
      </c>
      <c r="K47" s="22">
        <f t="shared" si="1"/>
        <v>44</v>
      </c>
      <c r="L47" s="22" t="str">
        <f>_xlfn.XLOOKUP(C47,'2023级'!$B$2:$B$111,'2023级'!$M$2:$M$111,"")</f>
        <v>2.12</v>
      </c>
      <c r="M47" s="22"/>
      <c r="N47" s="21" t="str">
        <f>IF(_xlfn.XLOOKUP(C47,'2023级'!$B$2:$B$111,'2023级'!$H$2:$H$111,"")="","",IF(VALUE(_xlfn.XLOOKUP(C47,'2023级'!$B$2:$B$111,'2023级'!$H$2:$H$111,""))&lt;1,"是","否"))</f>
        <v>否</v>
      </c>
      <c r="O47" s="19"/>
      <c r="P47" s="19"/>
    </row>
    <row r="48" ht="30" customHeight="1" spans="1:16">
      <c r="A48" s="19">
        <v>45</v>
      </c>
      <c r="B48" s="20" t="s">
        <v>106</v>
      </c>
      <c r="C48" s="19" t="s">
        <v>107</v>
      </c>
      <c r="D48" s="19">
        <f>_xlfn.XLOOKUP(C48,智育测评!$C$4:$C$111,智育测评!$G$4:$G$111,"")</f>
        <v>76.55</v>
      </c>
      <c r="E48" s="22">
        <f>_xlfn.XLOOKUP(C48,智育测评!$C$4:$C$111,智育测评!$H$4:$H$111,"")</f>
        <v>39</v>
      </c>
      <c r="F48" s="49">
        <f>_xlfn.XLOOKUP(C48,德育测评!$C$4:$C$111,德育测评!$H$4:$H$111,"")</f>
        <v>60</v>
      </c>
      <c r="G48" s="22">
        <f>_xlfn.XLOOKUP(C48,德育测评!$C$4:$C$111,德育测评!$I$4:$I$111,"")</f>
        <v>61</v>
      </c>
      <c r="H48" s="22">
        <f>_xlfn.XLOOKUP(C48,文体测评!$C$4:$C$111,文体测评!$H$4:$H$111,"")</f>
        <v>50</v>
      </c>
      <c r="I48" s="22">
        <f>_xlfn.XLOOKUP(C48,文体测评!$C$4:$C$111,文体测评!$I$4:$I$111,"")</f>
        <v>33</v>
      </c>
      <c r="J48" s="19">
        <f t="shared" si="0"/>
        <v>70.585</v>
      </c>
      <c r="K48" s="22">
        <f t="shared" si="1"/>
        <v>45</v>
      </c>
      <c r="L48" s="22" t="str">
        <f>_xlfn.XLOOKUP(C48,'2023级'!$B$2:$B$111,'2023级'!$M$2:$M$111,"")</f>
        <v>2.38</v>
      </c>
      <c r="M48" s="19"/>
      <c r="N48" s="21" t="str">
        <f>IF(_xlfn.XLOOKUP(C48,'2023级'!$B$2:$B$111,'2023级'!$H$2:$H$111,"")="","",IF(VALUE(_xlfn.XLOOKUP(C48,'2023级'!$B$2:$B$111,'2023级'!$H$2:$H$111,""))&lt;1,"是","否"))</f>
        <v>否</v>
      </c>
      <c r="O48" s="19"/>
      <c r="P48" s="19"/>
    </row>
    <row r="49" ht="30" customHeight="1" spans="1:16">
      <c r="A49" s="19">
        <v>46</v>
      </c>
      <c r="B49" s="42" t="s">
        <v>108</v>
      </c>
      <c r="C49" s="22" t="s">
        <v>109</v>
      </c>
      <c r="D49" s="19">
        <f>_xlfn.XLOOKUP(C49,智育测评!$C$4:$C$111,智育测评!$G$4:$G$111,"")</f>
        <v>72.26</v>
      </c>
      <c r="E49" s="22">
        <f>_xlfn.XLOOKUP(C49,智育测评!$C$4:$C$111,智育测评!$H$4:$H$111,"")</f>
        <v>63</v>
      </c>
      <c r="F49" s="49">
        <f>_xlfn.XLOOKUP(C49,德育测评!$C$4:$C$111,德育测评!$H$4:$H$111,"")</f>
        <v>74.5</v>
      </c>
      <c r="G49" s="22">
        <f>_xlfn.XLOOKUP(C49,德育测评!$C$4:$C$111,德育测评!$I$4:$I$111,"")</f>
        <v>5</v>
      </c>
      <c r="H49" s="22">
        <f>_xlfn.XLOOKUP(C49,文体测评!$C$4:$C$111,文体测评!$H$4:$H$111,"")</f>
        <v>50</v>
      </c>
      <c r="I49" s="22">
        <f>_xlfn.XLOOKUP(C49,文体测评!$C$4:$C$111,文体测评!$I$4:$I$111,"")</f>
        <v>33</v>
      </c>
      <c r="J49" s="19">
        <f t="shared" si="0"/>
        <v>70.482</v>
      </c>
      <c r="K49" s="22">
        <f t="shared" si="1"/>
        <v>46</v>
      </c>
      <c r="L49" s="22" t="str">
        <f>_xlfn.XLOOKUP(C49,'2023级'!$B$2:$B$111,'2023级'!$M$2:$M$111,"")</f>
        <v>1.98</v>
      </c>
      <c r="M49" s="22"/>
      <c r="N49" s="21" t="str">
        <f>IF(_xlfn.XLOOKUP(C49,'2023级'!$B$2:$B$111,'2023级'!$H$2:$H$111,"")="","",IF(VALUE(_xlfn.XLOOKUP(C49,'2023级'!$B$2:$B$111,'2023级'!$H$2:$H$111,""))&lt;1,"是","否"))</f>
        <v>是</v>
      </c>
      <c r="O49" s="19"/>
      <c r="P49" s="19"/>
    </row>
    <row r="50" ht="30" customHeight="1" spans="1:16">
      <c r="A50" s="19">
        <v>47</v>
      </c>
      <c r="B50" s="20" t="s">
        <v>110</v>
      </c>
      <c r="C50" s="19" t="s">
        <v>111</v>
      </c>
      <c r="D50" s="19">
        <f>_xlfn.XLOOKUP(C50,智育测评!$C$4:$C$111,智育测评!$G$4:$G$111,"")</f>
        <v>76.17</v>
      </c>
      <c r="E50" s="22">
        <f>_xlfn.XLOOKUP(C50,智育测评!$C$4:$C$111,智育测评!$H$4:$H$111,"")</f>
        <v>40</v>
      </c>
      <c r="F50" s="49">
        <f>_xlfn.XLOOKUP(C50,德育测评!$C$4:$C$111,德育测评!$H$4:$H$111,"")</f>
        <v>60</v>
      </c>
      <c r="G50" s="22">
        <f>_xlfn.XLOOKUP(C50,德育测评!$C$4:$C$111,德育测评!$I$4:$I$111,"")</f>
        <v>61</v>
      </c>
      <c r="H50" s="22">
        <f>_xlfn.XLOOKUP(C50,文体测评!$C$4:$C$111,文体测评!$H$4:$H$111,"")</f>
        <v>50</v>
      </c>
      <c r="I50" s="22">
        <f>_xlfn.XLOOKUP(C50,文体测评!$C$4:$C$111,文体测评!$I$4:$I$111,"")</f>
        <v>33</v>
      </c>
      <c r="J50" s="19">
        <f t="shared" si="0"/>
        <v>70.319</v>
      </c>
      <c r="K50" s="22">
        <f t="shared" si="1"/>
        <v>47</v>
      </c>
      <c r="L50" s="22" t="str">
        <f>_xlfn.XLOOKUP(C50,'2023级'!$B$2:$B$111,'2023级'!$M$2:$M$111,"")</f>
        <v>2.30</v>
      </c>
      <c r="M50" s="19"/>
      <c r="N50" s="21" t="str">
        <f>IF(_xlfn.XLOOKUP(C50,'2023级'!$B$2:$B$111,'2023级'!$H$2:$H$111,"")="","",IF(VALUE(_xlfn.XLOOKUP(C50,'2023级'!$B$2:$B$111,'2023级'!$H$2:$H$111,""))&lt;1,"是","否"))</f>
        <v>是</v>
      </c>
      <c r="O50" s="19"/>
      <c r="P50" s="19"/>
    </row>
    <row r="51" ht="30" customHeight="1" spans="1:16">
      <c r="A51" s="19">
        <v>48</v>
      </c>
      <c r="B51" s="20" t="s">
        <v>112</v>
      </c>
      <c r="C51" s="19" t="s">
        <v>113</v>
      </c>
      <c r="D51" s="19">
        <f>_xlfn.XLOOKUP(C51,智育测评!$C$4:$C$111,智育测评!$G$4:$G$111,"")</f>
        <v>75.44</v>
      </c>
      <c r="E51" s="22">
        <f>_xlfn.XLOOKUP(C51,智育测评!$C$4:$C$111,智育测评!$H$4:$H$111,"")</f>
        <v>43</v>
      </c>
      <c r="F51" s="49">
        <f>_xlfn.XLOOKUP(C51,德育测评!$C$4:$C$111,德育测评!$H$4:$H$111,"")</f>
        <v>62.5</v>
      </c>
      <c r="G51" s="22">
        <f>_xlfn.XLOOKUP(C51,德育测评!$C$4:$C$111,德育测评!$I$4:$I$111,"")</f>
        <v>40</v>
      </c>
      <c r="H51" s="22">
        <f>_xlfn.XLOOKUP(C51,文体测评!$C$4:$C$111,文体测评!$H$4:$H$111,"")</f>
        <v>50</v>
      </c>
      <c r="I51" s="22">
        <f>_xlfn.XLOOKUP(C51,文体测评!$C$4:$C$111,文体测评!$I$4:$I$111,"")</f>
        <v>33</v>
      </c>
      <c r="J51" s="19">
        <f t="shared" si="0"/>
        <v>70.308</v>
      </c>
      <c r="K51" s="22">
        <f t="shared" si="1"/>
        <v>48</v>
      </c>
      <c r="L51" s="22" t="str">
        <f>_xlfn.XLOOKUP(C51,'2023级'!$B$2:$B$111,'2023级'!$M$2:$M$111,"")</f>
        <v>2.28</v>
      </c>
      <c r="M51" s="22"/>
      <c r="N51" s="21" t="str">
        <f>IF(_xlfn.XLOOKUP(C51,'2023级'!$B$2:$B$111,'2023级'!$H$2:$H$111,"")="","",IF(VALUE(_xlfn.XLOOKUP(C51,'2023级'!$B$2:$B$111,'2023级'!$H$2:$H$111,""))&lt;1,"是","否"))</f>
        <v>是</v>
      </c>
      <c r="O51" s="22"/>
      <c r="P51" s="22"/>
    </row>
    <row r="52" ht="30" customHeight="1" spans="1:16">
      <c r="A52" s="19">
        <v>49</v>
      </c>
      <c r="B52" s="62" t="s">
        <v>114</v>
      </c>
      <c r="C52" s="22" t="s">
        <v>115</v>
      </c>
      <c r="D52" s="19">
        <f>_xlfn.XLOOKUP(C52,智育测评!$C$4:$C$111,智育测评!$G$4:$G$111,"")</f>
        <v>74.76</v>
      </c>
      <c r="E52" s="22">
        <f>_xlfn.XLOOKUP(C52,智育测评!$C$4:$C$111,智育测评!$H$4:$H$111,"")</f>
        <v>48</v>
      </c>
      <c r="F52" s="49">
        <f>_xlfn.XLOOKUP(C52,德育测评!$C$4:$C$111,德育测评!$H$4:$H$111,"")</f>
        <v>61.5</v>
      </c>
      <c r="G52" s="22">
        <f>_xlfn.XLOOKUP(C52,德育测评!$C$4:$C$111,德育测评!$I$4:$I$111,"")</f>
        <v>51</v>
      </c>
      <c r="H52" s="22">
        <f>_xlfn.XLOOKUP(C52,文体测评!$C$4:$C$111,文体测评!$H$4:$H$111,"")</f>
        <v>55</v>
      </c>
      <c r="I52" s="22">
        <f>_xlfn.XLOOKUP(C52,文体测评!$C$4:$C$111,文体测评!$I$4:$I$111,"")</f>
        <v>15</v>
      </c>
      <c r="J52" s="19">
        <f t="shared" si="0"/>
        <v>70.132</v>
      </c>
      <c r="K52" s="22">
        <f t="shared" si="1"/>
        <v>49</v>
      </c>
      <c r="L52" s="22" t="str">
        <f>_xlfn.XLOOKUP(C52,'2023级'!$B$2:$B$111,'2023级'!$M$2:$M$111,"")</f>
        <v>2.13</v>
      </c>
      <c r="M52" s="22"/>
      <c r="N52" s="21" t="str">
        <f>IF(_xlfn.XLOOKUP(C52,'2023级'!$B$2:$B$111,'2023级'!$H$2:$H$111,"")="","",IF(VALUE(_xlfn.XLOOKUP(C52,'2023级'!$B$2:$B$111,'2023级'!$H$2:$H$111,""))&lt;1,"是","否"))</f>
        <v>否</v>
      </c>
      <c r="O52" s="22"/>
      <c r="P52" s="22"/>
    </row>
    <row r="53" ht="30" customHeight="1" spans="1:16">
      <c r="A53" s="19">
        <v>50</v>
      </c>
      <c r="B53" s="42" t="s">
        <v>116</v>
      </c>
      <c r="C53" s="22" t="s">
        <v>117</v>
      </c>
      <c r="D53" s="19">
        <f>_xlfn.XLOOKUP(C53,智育测评!$C$4:$C$111,智育测评!$G$4:$G$111,"")</f>
        <v>73.87</v>
      </c>
      <c r="E53" s="22">
        <f>_xlfn.XLOOKUP(C53,智育测评!$C$4:$C$111,智育测评!$H$4:$H$111,"")</f>
        <v>55</v>
      </c>
      <c r="F53" s="49">
        <f>_xlfn.XLOOKUP(C53,德育测评!$C$4:$C$111,德育测评!$H$4:$H$111,"")</f>
        <v>65</v>
      </c>
      <c r="G53" s="22">
        <f>_xlfn.XLOOKUP(C53,德育测评!$C$4:$C$111,德育测评!$I$4:$I$111,"")</f>
        <v>24</v>
      </c>
      <c r="H53" s="22">
        <f>_xlfn.XLOOKUP(C53,文体测评!$C$4:$C$111,文体测评!$H$4:$H$111,"")</f>
        <v>53</v>
      </c>
      <c r="I53" s="22">
        <f>_xlfn.XLOOKUP(C53,文体测评!$C$4:$C$111,文体测评!$I$4:$I$111,"")</f>
        <v>20</v>
      </c>
      <c r="J53" s="19">
        <f t="shared" si="0"/>
        <v>70.009</v>
      </c>
      <c r="K53" s="22">
        <f t="shared" si="1"/>
        <v>50</v>
      </c>
      <c r="L53" s="22" t="str">
        <f>_xlfn.XLOOKUP(C53,'2023级'!$B$2:$B$111,'2023级'!$M$2:$M$111,"")</f>
        <v>2.03</v>
      </c>
      <c r="M53" s="22"/>
      <c r="N53" s="21" t="str">
        <f>IF(_xlfn.XLOOKUP(C53,'2023级'!$B$2:$B$111,'2023级'!$H$2:$H$111,"")="","",IF(VALUE(_xlfn.XLOOKUP(C53,'2023级'!$B$2:$B$111,'2023级'!$H$2:$H$111,""))&lt;1,"是","否"))</f>
        <v>是</v>
      </c>
      <c r="O53" s="19"/>
      <c r="P53" s="19"/>
    </row>
    <row r="54" ht="30" customHeight="1" spans="1:16">
      <c r="A54" s="19">
        <v>51</v>
      </c>
      <c r="B54" s="20" t="s">
        <v>118</v>
      </c>
      <c r="C54" s="19" t="s">
        <v>119</v>
      </c>
      <c r="D54" s="19">
        <f>_xlfn.XLOOKUP(C54,智育测评!$C$4:$C$111,智育测评!$G$4:$G$111,"")</f>
        <v>73.32</v>
      </c>
      <c r="E54" s="22">
        <f>_xlfn.XLOOKUP(C54,智育测评!$C$4:$C$111,智育测评!$H$4:$H$111,"")</f>
        <v>57</v>
      </c>
      <c r="F54" s="49">
        <f>_xlfn.XLOOKUP(C54,德育测评!$C$4:$C$111,德育测评!$H$4:$H$111,"")</f>
        <v>63.5</v>
      </c>
      <c r="G54" s="22">
        <f>_xlfn.XLOOKUP(C54,德育测评!$C$4:$C$111,德育测评!$I$4:$I$111,"")</f>
        <v>33</v>
      </c>
      <c r="H54" s="22">
        <f>_xlfn.XLOOKUP(C54,文体测评!$C$4:$C$111,文体测评!$H$4:$H$111,"")</f>
        <v>56</v>
      </c>
      <c r="I54" s="22">
        <f>_xlfn.XLOOKUP(C54,文体测评!$C$4:$C$111,文体测评!$I$4:$I$111,"")</f>
        <v>13</v>
      </c>
      <c r="J54" s="19">
        <f t="shared" si="0"/>
        <v>69.624</v>
      </c>
      <c r="K54" s="22">
        <f t="shared" si="1"/>
        <v>51</v>
      </c>
      <c r="L54" s="22" t="str">
        <f>_xlfn.XLOOKUP(C54,'2023级'!$B$2:$B$111,'2023级'!$M$2:$M$111,"")</f>
        <v>1.97</v>
      </c>
      <c r="M54" s="19"/>
      <c r="N54" s="21" t="str">
        <f>IF(_xlfn.XLOOKUP(C54,'2023级'!$B$2:$B$111,'2023级'!$H$2:$H$111,"")="","",IF(VALUE(_xlfn.XLOOKUP(C54,'2023级'!$B$2:$B$111,'2023级'!$H$2:$H$111,""))&lt;1,"是","否"))</f>
        <v>是</v>
      </c>
      <c r="O54" s="19"/>
      <c r="P54" s="19"/>
    </row>
    <row r="55" ht="30" customHeight="1" spans="1:16">
      <c r="A55" s="19">
        <v>52</v>
      </c>
      <c r="B55" s="20" t="s">
        <v>120</v>
      </c>
      <c r="C55" s="19" t="s">
        <v>121</v>
      </c>
      <c r="D55" s="19">
        <f>_xlfn.XLOOKUP(C55,智育测评!$C$4:$C$111,智育测评!$G$4:$G$111,"")</f>
        <v>74.99</v>
      </c>
      <c r="E55" s="22">
        <f>_xlfn.XLOOKUP(C55,智育测评!$C$4:$C$111,智育测评!$H$4:$H$111,"")</f>
        <v>44</v>
      </c>
      <c r="F55" s="49">
        <f>_xlfn.XLOOKUP(C55,德育测评!$C$4:$C$111,德育测评!$H$4:$H$111,"")</f>
        <v>60</v>
      </c>
      <c r="G55" s="22">
        <f>_xlfn.XLOOKUP(C55,德育测评!$C$4:$C$111,德育测评!$I$4:$I$111,"")</f>
        <v>61</v>
      </c>
      <c r="H55" s="22">
        <f>_xlfn.XLOOKUP(C55,文体测评!$C$4:$C$111,文体测评!$H$4:$H$111,"")</f>
        <v>50</v>
      </c>
      <c r="I55" s="22">
        <f>_xlfn.XLOOKUP(C55,文体测评!$C$4:$C$111,文体测评!$I$4:$I$111,"")</f>
        <v>33</v>
      </c>
      <c r="J55" s="19">
        <f t="shared" si="0"/>
        <v>69.493</v>
      </c>
      <c r="K55" s="22">
        <f t="shared" si="1"/>
        <v>52</v>
      </c>
      <c r="L55" s="22" t="str">
        <f>_xlfn.XLOOKUP(C55,'2023级'!$B$2:$B$111,'2023级'!$M$2:$M$111,"")</f>
        <v>2.10</v>
      </c>
      <c r="M55" s="19"/>
      <c r="N55" s="21" t="str">
        <f>IF(_xlfn.XLOOKUP(C55,'2023级'!$B$2:$B$111,'2023级'!$H$2:$H$111,"")="","",IF(VALUE(_xlfn.XLOOKUP(C55,'2023级'!$B$2:$B$111,'2023级'!$H$2:$H$111,""))&lt;1,"是","否"))</f>
        <v>是</v>
      </c>
      <c r="O55" s="19"/>
      <c r="P55" s="19"/>
    </row>
    <row r="56" ht="30" customHeight="1" spans="1:16">
      <c r="A56" s="19">
        <v>53</v>
      </c>
      <c r="B56" s="42" t="s">
        <v>122</v>
      </c>
      <c r="C56" s="22" t="s">
        <v>123</v>
      </c>
      <c r="D56" s="19">
        <f>_xlfn.XLOOKUP(C56,智育测评!$C$4:$C$111,智育测评!$G$4:$G$111,"")</f>
        <v>74.93</v>
      </c>
      <c r="E56" s="22">
        <f>_xlfn.XLOOKUP(C56,智育测评!$C$4:$C$111,智育测评!$H$4:$H$111,"")</f>
        <v>45</v>
      </c>
      <c r="F56" s="49">
        <f>_xlfn.XLOOKUP(C56,德育测评!$C$4:$C$111,德育测评!$H$4:$H$111,"")</f>
        <v>60</v>
      </c>
      <c r="G56" s="22">
        <f>_xlfn.XLOOKUP(C56,德育测评!$C$4:$C$111,德育测评!$I$4:$I$111,"")</f>
        <v>61</v>
      </c>
      <c r="H56" s="22">
        <f>_xlfn.XLOOKUP(C56,文体测评!$C$4:$C$111,文体测评!$H$4:$H$111,"")</f>
        <v>50</v>
      </c>
      <c r="I56" s="22">
        <f>_xlfn.XLOOKUP(C56,文体测评!$C$4:$C$111,文体测评!$I$4:$I$111,"")</f>
        <v>33</v>
      </c>
      <c r="J56" s="19">
        <f t="shared" si="0"/>
        <v>69.451</v>
      </c>
      <c r="K56" s="22">
        <f t="shared" si="1"/>
        <v>53</v>
      </c>
      <c r="L56" s="22" t="str">
        <f>_xlfn.XLOOKUP(C56,'2023级'!$B$2:$B$111,'2023级'!$M$2:$M$111,"")</f>
        <v>2.03</v>
      </c>
      <c r="M56" s="22"/>
      <c r="N56" s="21" t="str">
        <f>IF(_xlfn.XLOOKUP(C56,'2023级'!$B$2:$B$111,'2023级'!$H$2:$H$111,"")="","",IF(VALUE(_xlfn.XLOOKUP(C56,'2023级'!$B$2:$B$111,'2023级'!$H$2:$H$111,""))&lt;1,"是","否"))</f>
        <v>是</v>
      </c>
      <c r="O56" s="19"/>
      <c r="P56" s="19"/>
    </row>
    <row r="57" ht="30" customHeight="1" spans="1:16">
      <c r="A57" s="19">
        <v>54</v>
      </c>
      <c r="B57" s="20" t="s">
        <v>124</v>
      </c>
      <c r="C57" s="19" t="s">
        <v>125</v>
      </c>
      <c r="D57" s="19">
        <f>_xlfn.XLOOKUP(C57,智育测评!$C$4:$C$111,智育测评!$G$4:$G$111,"")</f>
        <v>73.23</v>
      </c>
      <c r="E57" s="22">
        <f>_xlfn.XLOOKUP(C57,智育测评!$C$4:$C$111,智育测评!$H$4:$H$111,"")</f>
        <v>58</v>
      </c>
      <c r="F57" s="49">
        <f>_xlfn.XLOOKUP(C57,德育测评!$C$4:$C$111,德育测评!$H$4:$H$111,"")</f>
        <v>65</v>
      </c>
      <c r="G57" s="22">
        <f>_xlfn.XLOOKUP(C57,德育测评!$C$4:$C$111,德育测评!$I$4:$I$111,"")</f>
        <v>24</v>
      </c>
      <c r="H57" s="22">
        <f>_xlfn.XLOOKUP(C57,文体测评!$C$4:$C$111,文体测评!$H$4:$H$111,"")</f>
        <v>50</v>
      </c>
      <c r="I57" s="22">
        <f>_xlfn.XLOOKUP(C57,文体测评!$C$4:$C$111,文体测评!$I$4:$I$111,"")</f>
        <v>33</v>
      </c>
      <c r="J57" s="19">
        <f t="shared" si="0"/>
        <v>69.261</v>
      </c>
      <c r="K57" s="22">
        <f t="shared" si="1"/>
        <v>54</v>
      </c>
      <c r="L57" s="22" t="str">
        <f>_xlfn.XLOOKUP(C57,'2023级'!$B$2:$B$111,'2023级'!$M$2:$M$111,"")</f>
        <v>2.06</v>
      </c>
      <c r="M57" s="19"/>
      <c r="N57" s="21" t="str">
        <f>IF(_xlfn.XLOOKUP(C57,'2023级'!$B$2:$B$111,'2023级'!$H$2:$H$111,"")="","",IF(VALUE(_xlfn.XLOOKUP(C57,'2023级'!$B$2:$B$111,'2023级'!$H$2:$H$111,""))&lt;1,"是","否"))</f>
        <v>是</v>
      </c>
      <c r="O57" s="19"/>
      <c r="P57" s="19"/>
    </row>
    <row r="58" ht="30" customHeight="1" spans="1:16">
      <c r="A58" s="19">
        <v>55</v>
      </c>
      <c r="B58" s="20" t="s">
        <v>126</v>
      </c>
      <c r="C58" s="19" t="s">
        <v>127</v>
      </c>
      <c r="D58" s="19">
        <f>_xlfn.XLOOKUP(C58,智育测评!$C$4:$C$111,智育测评!$G$4:$G$111,"")</f>
        <v>74.28</v>
      </c>
      <c r="E58" s="22">
        <f>_xlfn.XLOOKUP(C58,智育测评!$C$4:$C$111,智育测评!$H$4:$H$111,"")</f>
        <v>51</v>
      </c>
      <c r="F58" s="49">
        <f>_xlfn.XLOOKUP(C58,德育测评!$C$4:$C$111,德育测评!$H$4:$H$111,"")</f>
        <v>60</v>
      </c>
      <c r="G58" s="22">
        <f>_xlfn.XLOOKUP(C58,德育测评!$C$4:$C$111,德育测评!$I$4:$I$111,"")</f>
        <v>61</v>
      </c>
      <c r="H58" s="22">
        <f>_xlfn.XLOOKUP(C58,文体测评!$C$4:$C$111,文体测评!$H$4:$H$111,"")</f>
        <v>50</v>
      </c>
      <c r="I58" s="22">
        <f>_xlfn.XLOOKUP(C58,文体测评!$C$4:$C$111,文体测评!$I$4:$I$111,"")</f>
        <v>33</v>
      </c>
      <c r="J58" s="19">
        <f t="shared" si="0"/>
        <v>68.996</v>
      </c>
      <c r="K58" s="22">
        <f t="shared" si="1"/>
        <v>55</v>
      </c>
      <c r="L58" s="22" t="str">
        <f>_xlfn.XLOOKUP(C58,'2023级'!$B$2:$B$111,'2023级'!$M$2:$M$111,"")</f>
        <v>2.06</v>
      </c>
      <c r="M58" s="19"/>
      <c r="N58" s="21" t="str">
        <f>IF(_xlfn.XLOOKUP(C58,'2023级'!$B$2:$B$111,'2023级'!$H$2:$H$111,"")="","",IF(VALUE(_xlfn.XLOOKUP(C58,'2023级'!$B$2:$B$111,'2023级'!$H$2:$H$111,""))&lt;1,"是","否"))</f>
        <v>否</v>
      </c>
      <c r="O58" s="19"/>
      <c r="P58" s="19"/>
    </row>
    <row r="59" ht="30" customHeight="1" spans="1:16">
      <c r="A59" s="19">
        <v>56</v>
      </c>
      <c r="B59" s="20" t="s">
        <v>128</v>
      </c>
      <c r="C59" s="19" t="s">
        <v>129</v>
      </c>
      <c r="D59" s="19">
        <f>_xlfn.XLOOKUP(C59,智育测评!$C$4:$C$111,智育测评!$G$4:$G$111,"")</f>
        <v>74.11</v>
      </c>
      <c r="E59" s="22">
        <f>_xlfn.XLOOKUP(C59,智育测评!$C$4:$C$111,智育测评!$H$4:$H$111,"")</f>
        <v>52</v>
      </c>
      <c r="F59" s="49">
        <f>_xlfn.XLOOKUP(C59,德育测评!$C$4:$C$111,德育测评!$H$4:$H$111,"")</f>
        <v>60</v>
      </c>
      <c r="G59" s="22">
        <f>_xlfn.XLOOKUP(C59,德育测评!$C$4:$C$111,德育测评!$I$4:$I$111,"")</f>
        <v>61</v>
      </c>
      <c r="H59" s="22">
        <f>_xlfn.XLOOKUP(C59,文体测评!$C$4:$C$111,文体测评!$H$4:$H$111,"")</f>
        <v>50</v>
      </c>
      <c r="I59" s="22">
        <f>_xlfn.XLOOKUP(C59,文体测评!$C$4:$C$111,文体测评!$I$4:$I$111,"")</f>
        <v>33</v>
      </c>
      <c r="J59" s="19">
        <f t="shared" si="0"/>
        <v>68.877</v>
      </c>
      <c r="K59" s="22">
        <f t="shared" si="1"/>
        <v>56</v>
      </c>
      <c r="L59" s="22" t="str">
        <f>_xlfn.XLOOKUP(C59,'2023级'!$B$2:$B$111,'2023级'!$M$2:$M$111,"")</f>
        <v>2.05</v>
      </c>
      <c r="M59" s="19"/>
      <c r="N59" s="21" t="str">
        <f>IF(_xlfn.XLOOKUP(C59,'2023级'!$B$2:$B$111,'2023级'!$H$2:$H$111,"")="","",IF(VALUE(_xlfn.XLOOKUP(C59,'2023级'!$B$2:$B$111,'2023级'!$H$2:$H$111,""))&lt;1,"是","否"))</f>
        <v>是</v>
      </c>
      <c r="O59" s="19"/>
      <c r="P59" s="19"/>
    </row>
    <row r="60" ht="30" customHeight="1" spans="1:16">
      <c r="A60" s="19">
        <v>57</v>
      </c>
      <c r="B60" s="20" t="s">
        <v>130</v>
      </c>
      <c r="C60" s="19" t="s">
        <v>131</v>
      </c>
      <c r="D60" s="19">
        <f>_xlfn.XLOOKUP(C60,智育测评!$C$4:$C$111,智育测评!$G$4:$G$111,"")</f>
        <v>74</v>
      </c>
      <c r="E60" s="22">
        <f>_xlfn.XLOOKUP(C60,智育测评!$C$4:$C$111,智育测评!$H$4:$H$111,"")</f>
        <v>53</v>
      </c>
      <c r="F60" s="49">
        <f>_xlfn.XLOOKUP(C60,德育测评!$C$4:$C$111,德育测评!$H$4:$H$111,"")</f>
        <v>60</v>
      </c>
      <c r="G60" s="22">
        <f>_xlfn.XLOOKUP(C60,德育测评!$C$4:$C$111,德育测评!$I$4:$I$111,"")</f>
        <v>61</v>
      </c>
      <c r="H60" s="22">
        <f>_xlfn.XLOOKUP(C60,文体测评!$C$4:$C$111,文体测评!$H$4:$H$111,"")</f>
        <v>50</v>
      </c>
      <c r="I60" s="22">
        <f>_xlfn.XLOOKUP(C60,文体测评!$C$4:$C$111,文体测评!$I$4:$I$111,"")</f>
        <v>33</v>
      </c>
      <c r="J60" s="19">
        <f t="shared" si="0"/>
        <v>68.8</v>
      </c>
      <c r="K60" s="22">
        <f t="shared" si="1"/>
        <v>57</v>
      </c>
      <c r="L60" s="22" t="str">
        <f>_xlfn.XLOOKUP(C60,'2023级'!$B$2:$B$111,'2023级'!$M$2:$M$111,"")</f>
        <v>2.02</v>
      </c>
      <c r="M60" s="19"/>
      <c r="N60" s="21" t="str">
        <f>IF(_xlfn.XLOOKUP(C60,'2023级'!$B$2:$B$111,'2023级'!$H$2:$H$111,"")="","",IF(VALUE(_xlfn.XLOOKUP(C60,'2023级'!$B$2:$B$111,'2023级'!$H$2:$H$111,""))&lt;1,"是","否"))</f>
        <v>是</v>
      </c>
      <c r="O60" s="19"/>
      <c r="P60" s="19"/>
    </row>
    <row r="61" ht="30" customHeight="1" spans="1:16">
      <c r="A61" s="19">
        <v>58</v>
      </c>
      <c r="B61" s="42" t="s">
        <v>132</v>
      </c>
      <c r="C61" s="22" t="s">
        <v>133</v>
      </c>
      <c r="D61" s="19">
        <f>_xlfn.XLOOKUP(C61,智育测评!$C$4:$C$111,智育测评!$G$4:$G$111,"")</f>
        <v>72.05</v>
      </c>
      <c r="E61" s="22">
        <f>_xlfn.XLOOKUP(C61,智育测评!$C$4:$C$111,智育测评!$H$4:$H$111,"")</f>
        <v>65</v>
      </c>
      <c r="F61" s="49">
        <f>_xlfn.XLOOKUP(C61,德育测评!$C$4:$C$111,德育测评!$H$4:$H$111,"")</f>
        <v>65</v>
      </c>
      <c r="G61" s="22">
        <f>_xlfn.XLOOKUP(C61,德育测评!$C$4:$C$111,德育测评!$I$4:$I$111,"")</f>
        <v>24</v>
      </c>
      <c r="H61" s="22">
        <f>_xlfn.XLOOKUP(C61,文体测评!$C$4:$C$111,文体测评!$H$4:$H$111,"")</f>
        <v>53</v>
      </c>
      <c r="I61" s="22">
        <f>_xlfn.XLOOKUP(C61,文体测评!$C$4:$C$111,文体测评!$I$4:$I$111,"")</f>
        <v>20</v>
      </c>
      <c r="J61" s="19">
        <f t="shared" si="0"/>
        <v>68.735</v>
      </c>
      <c r="K61" s="22">
        <f t="shared" si="1"/>
        <v>58</v>
      </c>
      <c r="L61" s="22" t="str">
        <f>_xlfn.XLOOKUP(C61,'2023级'!$B$2:$B$111,'2023级'!$M$2:$M$111,"")</f>
        <v>1.86</v>
      </c>
      <c r="M61" s="22"/>
      <c r="N61" s="21" t="str">
        <f>IF(_xlfn.XLOOKUP(C61,'2023级'!$B$2:$B$111,'2023级'!$H$2:$H$111,"")="","",IF(VALUE(_xlfn.XLOOKUP(C61,'2023级'!$B$2:$B$111,'2023级'!$H$2:$H$111,""))&lt;1,"是","否"))</f>
        <v>否</v>
      </c>
      <c r="O61" s="22"/>
      <c r="P61" s="22"/>
    </row>
    <row r="62" ht="30" customHeight="1" spans="1:16">
      <c r="A62" s="19">
        <v>59</v>
      </c>
      <c r="B62" s="42" t="s">
        <v>134</v>
      </c>
      <c r="C62" s="22" t="s">
        <v>135</v>
      </c>
      <c r="D62" s="19">
        <f>_xlfn.XLOOKUP(C62,智育测评!$C$4:$C$111,智育测评!$G$4:$G$111,"")</f>
        <v>73.84</v>
      </c>
      <c r="E62" s="22">
        <f>_xlfn.XLOOKUP(C62,智育测评!$C$4:$C$111,智育测评!$H$4:$H$111,"")</f>
        <v>56</v>
      </c>
      <c r="F62" s="49">
        <f>_xlfn.XLOOKUP(C62,德育测评!$C$4:$C$111,德育测评!$H$4:$H$111,"")</f>
        <v>60</v>
      </c>
      <c r="G62" s="22">
        <f>_xlfn.XLOOKUP(C62,德育测评!$C$4:$C$111,德育测评!$I$4:$I$111,"")</f>
        <v>61</v>
      </c>
      <c r="H62" s="22">
        <f>_xlfn.XLOOKUP(C62,文体测评!$C$4:$C$111,文体测评!$H$4:$H$111,"")</f>
        <v>50</v>
      </c>
      <c r="I62" s="22">
        <f>_xlfn.XLOOKUP(C62,文体测评!$C$4:$C$111,文体测评!$I$4:$I$111,"")</f>
        <v>33</v>
      </c>
      <c r="J62" s="19">
        <f t="shared" si="0"/>
        <v>68.688</v>
      </c>
      <c r="K62" s="22">
        <f t="shared" si="1"/>
        <v>59</v>
      </c>
      <c r="L62" s="22" t="str">
        <f>_xlfn.XLOOKUP(C62,'2023级'!$B$2:$B$111,'2023级'!$M$2:$M$111,"")</f>
        <v>2.04</v>
      </c>
      <c r="M62" s="22"/>
      <c r="N62" s="21" t="str">
        <f>IF(_xlfn.XLOOKUP(C62,'2023级'!$B$2:$B$111,'2023级'!$H$2:$H$111,"")="","",IF(VALUE(_xlfn.XLOOKUP(C62,'2023级'!$B$2:$B$111,'2023级'!$H$2:$H$111,""))&lt;1,"是","否"))</f>
        <v>否</v>
      </c>
      <c r="O62" s="19"/>
      <c r="P62" s="19"/>
    </row>
    <row r="63" ht="30" customHeight="1" spans="1:16">
      <c r="A63" s="19">
        <v>60</v>
      </c>
      <c r="B63" s="42" t="s">
        <v>136</v>
      </c>
      <c r="C63" s="22" t="s">
        <v>137</v>
      </c>
      <c r="D63" s="19">
        <f>_xlfn.XLOOKUP(C63,智育测评!$C$4:$C$111,智育测评!$G$4:$G$111,"")</f>
        <v>72.27</v>
      </c>
      <c r="E63" s="22">
        <f>_xlfn.XLOOKUP(C63,智育测评!$C$4:$C$111,智育测评!$H$4:$H$111,"")</f>
        <v>62</v>
      </c>
      <c r="F63" s="49">
        <f>_xlfn.XLOOKUP(C63,德育测评!$C$4:$C$111,德育测评!$H$4:$H$111,"")</f>
        <v>64</v>
      </c>
      <c r="G63" s="22">
        <f>_xlfn.XLOOKUP(C63,德育测评!$C$4:$C$111,德育测评!$I$4:$I$111,"")</f>
        <v>29</v>
      </c>
      <c r="H63" s="22">
        <f>_xlfn.XLOOKUP(C63,文体测评!$C$4:$C$111,文体测评!$H$4:$H$111,"")</f>
        <v>50</v>
      </c>
      <c r="I63" s="22">
        <f>_xlfn.XLOOKUP(C63,文体测评!$C$4:$C$111,文体测评!$I$4:$I$111,"")</f>
        <v>33</v>
      </c>
      <c r="J63" s="19">
        <f t="shared" si="0"/>
        <v>68.389</v>
      </c>
      <c r="K63" s="22">
        <f t="shared" si="1"/>
        <v>60</v>
      </c>
      <c r="L63" s="22" t="str">
        <f>_xlfn.XLOOKUP(C63,'2023级'!$B$2:$B$111,'2023级'!$M$2:$M$111,"")</f>
        <v>1.82</v>
      </c>
      <c r="M63" s="22"/>
      <c r="N63" s="21" t="str">
        <f>IF(_xlfn.XLOOKUP(C63,'2023级'!$B$2:$B$111,'2023级'!$H$2:$H$111,"")="","",IF(VALUE(_xlfn.XLOOKUP(C63,'2023级'!$B$2:$B$111,'2023级'!$H$2:$H$111,""))&lt;1,"是","否"))</f>
        <v>是</v>
      </c>
      <c r="O63" s="19"/>
      <c r="P63" s="19"/>
    </row>
    <row r="64" ht="30" customHeight="1" spans="1:16">
      <c r="A64" s="19">
        <v>61</v>
      </c>
      <c r="B64" s="20" t="s">
        <v>138</v>
      </c>
      <c r="C64" s="19" t="s">
        <v>139</v>
      </c>
      <c r="D64" s="19">
        <f>_xlfn.XLOOKUP(C64,智育测评!$C$4:$C$111,智育测评!$G$4:$G$111,"")</f>
        <v>73.97</v>
      </c>
      <c r="E64" s="22">
        <f>_xlfn.XLOOKUP(C64,智育测评!$C$4:$C$111,智育测评!$H$4:$H$111,"")</f>
        <v>54</v>
      </c>
      <c r="F64" s="49">
        <f>_xlfn.XLOOKUP(C64,德育测评!$C$4:$C$111,德育测评!$H$4:$H$111,"")</f>
        <v>56</v>
      </c>
      <c r="G64" s="22">
        <f>_xlfn.XLOOKUP(C64,德育测评!$C$4:$C$111,德育测评!$I$4:$I$111,"")</f>
        <v>104</v>
      </c>
      <c r="H64" s="22">
        <f>_xlfn.XLOOKUP(C64,文体测评!$C$4:$C$111,文体测评!$H$4:$H$111,"")</f>
        <v>53</v>
      </c>
      <c r="I64" s="22">
        <f>_xlfn.XLOOKUP(C64,文体测评!$C$4:$C$111,文体测评!$I$4:$I$111,"")</f>
        <v>20</v>
      </c>
      <c r="J64" s="19">
        <f t="shared" si="0"/>
        <v>68.279</v>
      </c>
      <c r="K64" s="22">
        <f t="shared" si="1"/>
        <v>61</v>
      </c>
      <c r="L64" s="22" t="str">
        <f>_xlfn.XLOOKUP(C64,'2023级'!$B$2:$B$111,'2023级'!$M$2:$M$111,"")</f>
        <v>2.21</v>
      </c>
      <c r="M64" s="19"/>
      <c r="N64" s="21" t="str">
        <f>IF(_xlfn.XLOOKUP(C64,'2023级'!$B$2:$B$111,'2023级'!$H$2:$H$111,"")="","",IF(VALUE(_xlfn.XLOOKUP(C64,'2023级'!$B$2:$B$111,'2023级'!$H$2:$H$111,""))&lt;1,"是","否"))</f>
        <v>是</v>
      </c>
      <c r="O64" s="19"/>
      <c r="P64" s="19"/>
    </row>
    <row r="65" ht="30" customHeight="1" spans="1:16">
      <c r="A65" s="19">
        <v>62</v>
      </c>
      <c r="B65" s="42" t="s">
        <v>140</v>
      </c>
      <c r="C65" s="22" t="s">
        <v>141</v>
      </c>
      <c r="D65" s="19">
        <f>_xlfn.XLOOKUP(C65,智育测评!$C$4:$C$111,智育测评!$G$4:$G$111,"")</f>
        <v>71.82</v>
      </c>
      <c r="E65" s="22">
        <f>_xlfn.XLOOKUP(C65,智育测评!$C$4:$C$111,智育测评!$H$4:$H$111,"")</f>
        <v>66</v>
      </c>
      <c r="F65" s="49">
        <f>_xlfn.XLOOKUP(C65,德育测评!$C$4:$C$111,德育测评!$H$4:$H$111,"")</f>
        <v>61.5</v>
      </c>
      <c r="G65" s="22">
        <f>_xlfn.XLOOKUP(C65,德育测评!$C$4:$C$111,德育测评!$I$4:$I$111,"")</f>
        <v>51</v>
      </c>
      <c r="H65" s="22">
        <f>_xlfn.XLOOKUP(C65,文体测评!$C$4:$C$111,文体测评!$H$4:$H$111,"")</f>
        <v>55</v>
      </c>
      <c r="I65" s="22">
        <f>_xlfn.XLOOKUP(C65,文体测评!$C$4:$C$111,文体测评!$I$4:$I$111,"")</f>
        <v>15</v>
      </c>
      <c r="J65" s="19">
        <f t="shared" si="0"/>
        <v>68.074</v>
      </c>
      <c r="K65" s="22">
        <f t="shared" si="1"/>
        <v>62</v>
      </c>
      <c r="L65" s="22" t="str">
        <f>_xlfn.XLOOKUP(C65,'2023级'!$B$2:$B$111,'2023级'!$M$2:$M$111,"")</f>
        <v>1.80</v>
      </c>
      <c r="M65" s="22"/>
      <c r="N65" s="21" t="str">
        <f>IF(_xlfn.XLOOKUP(C65,'2023级'!$B$2:$B$111,'2023级'!$H$2:$H$111,"")="","",IF(VALUE(_xlfn.XLOOKUP(C65,'2023级'!$B$2:$B$111,'2023级'!$H$2:$H$111,""))&lt;1,"是","否"))</f>
        <v>否</v>
      </c>
      <c r="O65" s="19"/>
      <c r="P65" s="19"/>
    </row>
    <row r="66" ht="30" customHeight="1" spans="1:16">
      <c r="A66" s="19">
        <v>63</v>
      </c>
      <c r="B66" s="42" t="s">
        <v>142</v>
      </c>
      <c r="C66" s="22" t="s">
        <v>143</v>
      </c>
      <c r="D66" s="22">
        <f>_xlfn.XLOOKUP(C66,智育测评!$C$4:$C$111,智育测评!$G$4:$G$111,"")</f>
        <v>72.75</v>
      </c>
      <c r="E66" s="22">
        <f>_xlfn.XLOOKUP(C66,智育测评!$C$4:$C$111,智育测评!$H$4:$H$111,"")</f>
        <v>59</v>
      </c>
      <c r="F66" s="49">
        <f>_xlfn.XLOOKUP(C66,德育测评!$C$4:$C$111,德育测评!$H$4:$H$111,"")</f>
        <v>60</v>
      </c>
      <c r="G66" s="22">
        <f>_xlfn.XLOOKUP(C66,德育测评!$C$4:$C$111,德育测评!$I$4:$I$111,"")</f>
        <v>61</v>
      </c>
      <c r="H66" s="22">
        <f>_xlfn.XLOOKUP(C66,文体测评!$C$4:$C$111,文体测评!$H$4:$H$111,"")</f>
        <v>50</v>
      </c>
      <c r="I66" s="22">
        <f>_xlfn.XLOOKUP(C66,文体测评!$C$4:$C$111,文体测评!$I$4:$I$111,"")</f>
        <v>33</v>
      </c>
      <c r="J66" s="19">
        <f t="shared" si="0"/>
        <v>67.925</v>
      </c>
      <c r="K66" s="22">
        <f t="shared" si="1"/>
        <v>63</v>
      </c>
      <c r="L66" s="22" t="str">
        <f>_xlfn.XLOOKUP(C66,'2023级'!$B$2:$B$111,'2023级'!$M$2:$M$111,"")</f>
        <v>2.02</v>
      </c>
      <c r="M66" s="22"/>
      <c r="N66" s="21" t="str">
        <f>IF(_xlfn.XLOOKUP(C66,'2023级'!$B$2:$B$111,'2023级'!$H$2:$H$111,"")="","",IF(VALUE(_xlfn.XLOOKUP(C66,'2023级'!$B$2:$B$111,'2023级'!$H$2:$H$111,""))&lt;1,"是","否"))</f>
        <v>是</v>
      </c>
      <c r="O66" s="19"/>
      <c r="P66" s="19"/>
    </row>
    <row r="67" ht="30" customHeight="1" spans="1:16">
      <c r="A67" s="19">
        <v>64</v>
      </c>
      <c r="B67" s="42" t="s">
        <v>144</v>
      </c>
      <c r="C67" s="22" t="s">
        <v>145</v>
      </c>
      <c r="D67" s="19">
        <f>_xlfn.XLOOKUP(C67,智育测评!$C$4:$C$111,智育测评!$G$4:$G$111,"")</f>
        <v>74.87</v>
      </c>
      <c r="E67" s="22">
        <f>_xlfn.XLOOKUP(C67,智育测评!$C$4:$C$111,智育测评!$H$4:$H$111,"")</f>
        <v>46</v>
      </c>
      <c r="F67" s="49">
        <f>_xlfn.XLOOKUP(C67,德育测评!$C$4:$C$111,德育测评!$H$4:$H$111,"")</f>
        <v>52</v>
      </c>
      <c r="G67" s="22">
        <f>_xlfn.XLOOKUP(C67,德育测评!$C$4:$C$111,德育测评!$I$4:$I$111,"")</f>
        <v>107</v>
      </c>
      <c r="H67" s="22">
        <f>_xlfn.XLOOKUP(C67,文体测评!$C$4:$C$111,文体测评!$H$4:$H$111,"")</f>
        <v>50</v>
      </c>
      <c r="I67" s="22">
        <f>_xlfn.XLOOKUP(C67,文体测评!$C$4:$C$111,文体测评!$I$4:$I$111,"")</f>
        <v>33</v>
      </c>
      <c r="J67" s="19">
        <f t="shared" si="0"/>
        <v>67.809</v>
      </c>
      <c r="K67" s="22">
        <f t="shared" si="1"/>
        <v>64</v>
      </c>
      <c r="L67" s="22" t="str">
        <f>_xlfn.XLOOKUP(C67,'2023级'!$B$2:$B$111,'2023级'!$M$2:$M$111,"")</f>
        <v>1.97</v>
      </c>
      <c r="M67" s="22"/>
      <c r="N67" s="21" t="str">
        <f>IF(_xlfn.XLOOKUP(C67,'2023级'!$B$2:$B$111,'2023级'!$H$2:$H$111,"")="","",IF(VALUE(_xlfn.XLOOKUP(C67,'2023级'!$B$2:$B$111,'2023级'!$H$2:$H$111,""))&lt;1,"是","否"))</f>
        <v>是</v>
      </c>
      <c r="O67" s="22"/>
      <c r="P67" s="22"/>
    </row>
    <row r="68" ht="30" customHeight="1" spans="1:16">
      <c r="A68" s="19">
        <v>65</v>
      </c>
      <c r="B68" s="42" t="s">
        <v>146</v>
      </c>
      <c r="C68" s="22" t="s">
        <v>147</v>
      </c>
      <c r="D68" s="19">
        <f>_xlfn.XLOOKUP(C68,智育测评!$C$4:$C$111,智育测评!$G$4:$G$111,"")</f>
        <v>72.34</v>
      </c>
      <c r="E68" s="22">
        <f>_xlfn.XLOOKUP(C68,智育测评!$C$4:$C$111,智育测评!$H$4:$H$111,"")</f>
        <v>60</v>
      </c>
      <c r="F68" s="49">
        <f>_xlfn.XLOOKUP(C68,德育测评!$C$4:$C$111,德育测评!$H$4:$H$111,"")</f>
        <v>60</v>
      </c>
      <c r="G68" s="22">
        <f>_xlfn.XLOOKUP(C68,德育测评!$C$4:$C$111,德育测评!$I$4:$I$111,"")</f>
        <v>61</v>
      </c>
      <c r="H68" s="22">
        <f>_xlfn.XLOOKUP(C68,文体测评!$C$4:$C$111,文体测评!$H$4:$H$111,"")</f>
        <v>50</v>
      </c>
      <c r="I68" s="22">
        <f>_xlfn.XLOOKUP(C68,文体测评!$C$4:$C$111,文体测评!$I$4:$I$111,"")</f>
        <v>33</v>
      </c>
      <c r="J68" s="19">
        <f t="shared" ref="J68:J111" si="2">D68*0.7+F68*0.2+H68*0.1</f>
        <v>67.638</v>
      </c>
      <c r="K68" s="22">
        <f t="shared" ref="K68:K111" si="3">_xlfn.RANK.EQ(J68,$J$4:$J$111,0)</f>
        <v>65</v>
      </c>
      <c r="L68" s="22" t="str">
        <f>_xlfn.XLOOKUP(C68,'2023级'!$B$2:$B$111,'2023级'!$M$2:$M$111,"")</f>
        <v>1.80</v>
      </c>
      <c r="M68" s="22"/>
      <c r="N68" s="21" t="str">
        <f>IF(_xlfn.XLOOKUP(C68,'2023级'!$B$2:$B$111,'2023级'!$H$2:$H$111,"")="","",IF(VALUE(_xlfn.XLOOKUP(C68,'2023级'!$B$2:$B$111,'2023级'!$H$2:$H$111,""))&lt;1,"是","否"))</f>
        <v>是</v>
      </c>
      <c r="O68" s="19"/>
      <c r="P68" s="19"/>
    </row>
    <row r="69" ht="30" customHeight="1" spans="1:16">
      <c r="A69" s="19">
        <v>66</v>
      </c>
      <c r="B69" s="20" t="s">
        <v>148</v>
      </c>
      <c r="C69" s="19" t="s">
        <v>149</v>
      </c>
      <c r="D69" s="19">
        <f>_xlfn.XLOOKUP(C69,智育测评!$C$4:$C$111,智育测评!$G$4:$G$111,"")</f>
        <v>70.76</v>
      </c>
      <c r="E69" s="22">
        <f>_xlfn.XLOOKUP(C69,智育测评!$C$4:$C$111,智育测评!$H$4:$H$111,"")</f>
        <v>74</v>
      </c>
      <c r="F69" s="49">
        <f>_xlfn.XLOOKUP(C69,德育测评!$C$4:$C$111,德育测评!$H$4:$H$111,"")</f>
        <v>65.5</v>
      </c>
      <c r="G69" s="22">
        <f>_xlfn.XLOOKUP(C69,德育测评!$C$4:$C$111,德育测评!$I$4:$I$111,"")</f>
        <v>22</v>
      </c>
      <c r="H69" s="22">
        <f>_xlfn.XLOOKUP(C69,文体测评!$C$4:$C$111,文体测评!$H$4:$H$111,"")</f>
        <v>50</v>
      </c>
      <c r="I69" s="22">
        <f>_xlfn.XLOOKUP(C69,文体测评!$C$4:$C$111,文体测评!$I$4:$I$111,"")</f>
        <v>33</v>
      </c>
      <c r="J69" s="19">
        <f t="shared" si="2"/>
        <v>67.632</v>
      </c>
      <c r="K69" s="22">
        <f t="shared" si="3"/>
        <v>66</v>
      </c>
      <c r="L69" s="22" t="str">
        <f>_xlfn.XLOOKUP(C69,'2023级'!$B$2:$B$111,'2023级'!$M$2:$M$111,"")</f>
        <v>1.67</v>
      </c>
      <c r="M69" s="19"/>
      <c r="N69" s="21" t="str">
        <f>IF(_xlfn.XLOOKUP(C69,'2023级'!$B$2:$B$111,'2023级'!$H$2:$H$111,"")="","",IF(VALUE(_xlfn.XLOOKUP(C69,'2023级'!$B$2:$B$111,'2023级'!$H$2:$H$111,""))&lt;1,"是","否"))</f>
        <v>是</v>
      </c>
      <c r="O69" s="19"/>
      <c r="P69" s="19"/>
    </row>
    <row r="70" ht="30" customHeight="1" spans="1:16">
      <c r="A70" s="19">
        <v>67</v>
      </c>
      <c r="B70" s="20" t="s">
        <v>150</v>
      </c>
      <c r="C70" s="19" t="s">
        <v>151</v>
      </c>
      <c r="D70" s="19">
        <f>_xlfn.XLOOKUP(C70,智育测评!$C$4:$C$111,智育测评!$G$4:$G$111,"")</f>
        <v>72.29</v>
      </c>
      <c r="E70" s="22">
        <f>_xlfn.XLOOKUP(C70,智育测评!$C$4:$C$111,智育测评!$H$4:$H$111,"")</f>
        <v>61</v>
      </c>
      <c r="F70" s="49">
        <f>_xlfn.XLOOKUP(C70,德育测评!$C$4:$C$111,德育测评!$H$4:$H$111,"")</f>
        <v>60</v>
      </c>
      <c r="G70" s="22">
        <f>_xlfn.XLOOKUP(C70,德育测评!$C$4:$C$111,德育测评!$I$4:$I$111,"")</f>
        <v>61</v>
      </c>
      <c r="H70" s="22">
        <f>_xlfn.XLOOKUP(C70,文体测评!$C$4:$C$111,文体测评!$H$4:$H$111,"")</f>
        <v>50</v>
      </c>
      <c r="I70" s="22">
        <f>_xlfn.XLOOKUP(C70,文体测评!$C$4:$C$111,文体测评!$I$4:$I$111,"")</f>
        <v>33</v>
      </c>
      <c r="J70" s="19">
        <f t="shared" si="2"/>
        <v>67.603</v>
      </c>
      <c r="K70" s="22">
        <f t="shared" si="3"/>
        <v>67</v>
      </c>
      <c r="L70" s="22" t="str">
        <f>_xlfn.XLOOKUP(C70,'2023级'!$B$2:$B$111,'2023级'!$M$2:$M$111,"")</f>
        <v>1.89</v>
      </c>
      <c r="M70" s="19"/>
      <c r="N70" s="21" t="str">
        <f>IF(_xlfn.XLOOKUP(C70,'2023级'!$B$2:$B$111,'2023级'!$H$2:$H$111,"")="","",IF(VALUE(_xlfn.XLOOKUP(C70,'2023级'!$B$2:$B$111,'2023级'!$H$2:$H$111,""))&lt;1,"是","否"))</f>
        <v>是</v>
      </c>
      <c r="O70" s="19"/>
      <c r="P70" s="19"/>
    </row>
    <row r="71" ht="30" customHeight="1" spans="1:16">
      <c r="A71" s="19">
        <v>68</v>
      </c>
      <c r="B71" s="42" t="s">
        <v>152</v>
      </c>
      <c r="C71" s="22" t="s">
        <v>153</v>
      </c>
      <c r="D71" s="19">
        <f>_xlfn.XLOOKUP(C71,智育测评!$C$4:$C$111,智育测评!$G$4:$G$111,"")</f>
        <v>72.24</v>
      </c>
      <c r="E71" s="22">
        <f>_xlfn.XLOOKUP(C71,智育测评!$C$4:$C$111,智育测评!$H$4:$H$111,"")</f>
        <v>64</v>
      </c>
      <c r="F71" s="49">
        <f>_xlfn.XLOOKUP(C71,德育测评!$C$4:$C$111,德育测评!$H$4:$H$111,"")</f>
        <v>60</v>
      </c>
      <c r="G71" s="22">
        <f>_xlfn.XLOOKUP(C71,德育测评!$C$4:$C$111,德育测评!$I$4:$I$111,"")</f>
        <v>61</v>
      </c>
      <c r="H71" s="22">
        <f>_xlfn.XLOOKUP(C71,文体测评!$C$4:$C$111,文体测评!$H$4:$H$111,"")</f>
        <v>50</v>
      </c>
      <c r="I71" s="22">
        <f>_xlfn.XLOOKUP(C71,文体测评!$C$4:$C$111,文体测评!$I$4:$I$111,"")</f>
        <v>33</v>
      </c>
      <c r="J71" s="19">
        <f t="shared" si="2"/>
        <v>67.568</v>
      </c>
      <c r="K71" s="22">
        <f t="shared" si="3"/>
        <v>68</v>
      </c>
      <c r="L71" s="22" t="str">
        <f>_xlfn.XLOOKUP(C71,'2023级'!$B$2:$B$111,'2023级'!$M$2:$M$111,"")</f>
        <v>1.78</v>
      </c>
      <c r="M71" s="22"/>
      <c r="N71" s="21" t="str">
        <f>IF(_xlfn.XLOOKUP(C71,'2023级'!$B$2:$B$111,'2023级'!$H$2:$H$111,"")="","",IF(VALUE(_xlfn.XLOOKUP(C71,'2023级'!$B$2:$B$111,'2023级'!$H$2:$H$111,""))&lt;1,"是","否"))</f>
        <v>是</v>
      </c>
      <c r="O71" s="19"/>
      <c r="P71" s="19"/>
    </row>
    <row r="72" ht="30" customHeight="1" spans="1:16">
      <c r="A72" s="19">
        <v>69</v>
      </c>
      <c r="B72" s="42" t="s">
        <v>154</v>
      </c>
      <c r="C72" s="22" t="s">
        <v>155</v>
      </c>
      <c r="D72" s="19">
        <f>_xlfn.XLOOKUP(C72,智育测评!$C$4:$C$111,智育测评!$G$4:$G$111,"")</f>
        <v>71.81</v>
      </c>
      <c r="E72" s="22">
        <f>_xlfn.XLOOKUP(C72,智育测评!$C$4:$C$111,智育测评!$H$4:$H$111,"")</f>
        <v>67</v>
      </c>
      <c r="F72" s="49">
        <f>_xlfn.XLOOKUP(C72,德育测评!$C$4:$C$111,德育测评!$H$4:$H$111,"")</f>
        <v>60</v>
      </c>
      <c r="G72" s="22">
        <f>_xlfn.XLOOKUP(C72,德育测评!$C$4:$C$111,德育测评!$I$4:$I$111,"")</f>
        <v>61</v>
      </c>
      <c r="H72" s="22">
        <f>_xlfn.XLOOKUP(C72,文体测评!$C$4:$C$111,文体测评!$H$4:$H$111,"")</f>
        <v>50</v>
      </c>
      <c r="I72" s="22">
        <f>_xlfn.XLOOKUP(C72,文体测评!$C$4:$C$111,文体测评!$I$4:$I$111,"")</f>
        <v>33</v>
      </c>
      <c r="J72" s="19">
        <f t="shared" si="2"/>
        <v>67.267</v>
      </c>
      <c r="K72" s="22">
        <f t="shared" si="3"/>
        <v>69</v>
      </c>
      <c r="L72" s="22" t="str">
        <f>_xlfn.XLOOKUP(C72,'2023级'!$B$2:$B$111,'2023级'!$M$2:$M$111,"")</f>
        <v>1.80</v>
      </c>
      <c r="M72" s="22"/>
      <c r="N72" s="21" t="str">
        <f>IF(_xlfn.XLOOKUP(C72,'2023级'!$B$2:$B$111,'2023级'!$H$2:$H$111,"")="","",IF(VALUE(_xlfn.XLOOKUP(C72,'2023级'!$B$2:$B$111,'2023级'!$H$2:$H$111,""))&lt;1,"是","否"))</f>
        <v>是</v>
      </c>
      <c r="O72" s="19"/>
      <c r="P72" s="19"/>
    </row>
    <row r="73" ht="30" customHeight="1" spans="1:16">
      <c r="A73" s="19">
        <v>70</v>
      </c>
      <c r="B73" s="20" t="s">
        <v>156</v>
      </c>
      <c r="C73" s="19" t="s">
        <v>157</v>
      </c>
      <c r="D73" s="19">
        <f>_xlfn.XLOOKUP(C73,智育测评!$C$4:$C$111,智育测评!$G$4:$G$111,"")</f>
        <v>68.7</v>
      </c>
      <c r="E73" s="22">
        <f>_xlfn.XLOOKUP(C73,智育测评!$C$4:$C$111,智育测评!$H$4:$H$111,"")</f>
        <v>78</v>
      </c>
      <c r="F73" s="49">
        <f>_xlfn.XLOOKUP(C73,德育测评!$C$4:$C$111,德育测评!$H$4:$H$111,"")</f>
        <v>69</v>
      </c>
      <c r="G73" s="22">
        <f>_xlfn.XLOOKUP(C73,德育测评!$C$4:$C$111,德育测评!$I$4:$I$111,"")</f>
        <v>15</v>
      </c>
      <c r="H73" s="22">
        <f>_xlfn.XLOOKUP(C73,文体测评!$C$4:$C$111,文体测评!$H$4:$H$111,"")</f>
        <v>53</v>
      </c>
      <c r="I73" s="22">
        <f>_xlfn.XLOOKUP(C73,文体测评!$C$4:$C$111,文体测评!$I$4:$I$111,"")</f>
        <v>20</v>
      </c>
      <c r="J73" s="19">
        <f t="shared" si="2"/>
        <v>67.19</v>
      </c>
      <c r="K73" s="22">
        <f t="shared" si="3"/>
        <v>70</v>
      </c>
      <c r="L73" s="22" t="str">
        <f>_xlfn.XLOOKUP(C73,'2023级'!$B$2:$B$111,'2023级'!$M$2:$M$111,"")</f>
        <v>1.68</v>
      </c>
      <c r="M73" s="19"/>
      <c r="N73" s="21" t="str">
        <f>IF(_xlfn.XLOOKUP(C73,'2023级'!$B$2:$B$111,'2023级'!$H$2:$H$111,"")="","",IF(VALUE(_xlfn.XLOOKUP(C73,'2023级'!$B$2:$B$111,'2023级'!$H$2:$H$111,""))&lt;1,"是","否"))</f>
        <v>是</v>
      </c>
      <c r="O73" s="19"/>
      <c r="P73" s="19"/>
    </row>
    <row r="74" ht="30" customHeight="1" spans="1:16">
      <c r="A74" s="19">
        <v>71</v>
      </c>
      <c r="B74" s="42" t="s">
        <v>158</v>
      </c>
      <c r="C74" s="22" t="s">
        <v>159</v>
      </c>
      <c r="D74" s="19">
        <f>_xlfn.XLOOKUP(C74,智育测评!$C$4:$C$111,智育测评!$G$4:$G$111,"")</f>
        <v>71.44</v>
      </c>
      <c r="E74" s="22">
        <f>_xlfn.XLOOKUP(C74,智育测评!$C$4:$C$111,智育测评!$H$4:$H$111,"")</f>
        <v>69</v>
      </c>
      <c r="F74" s="49">
        <f>_xlfn.XLOOKUP(C74,德育测评!$C$4:$C$111,德育测评!$H$4:$H$111,"")</f>
        <v>60</v>
      </c>
      <c r="G74" s="22">
        <f>_xlfn.XLOOKUP(C74,德育测评!$C$4:$C$111,德育测评!$I$4:$I$111,"")</f>
        <v>61</v>
      </c>
      <c r="H74" s="22">
        <f>_xlfn.XLOOKUP(C74,文体测评!$C$4:$C$111,文体测评!$H$4:$H$111,"")</f>
        <v>50</v>
      </c>
      <c r="I74" s="22">
        <f>_xlfn.XLOOKUP(C74,文体测评!$C$4:$C$111,文体测评!$I$4:$I$111,"")</f>
        <v>33</v>
      </c>
      <c r="J74" s="19">
        <f t="shared" si="2"/>
        <v>67.008</v>
      </c>
      <c r="K74" s="22">
        <f t="shared" si="3"/>
        <v>71</v>
      </c>
      <c r="L74" s="22" t="str">
        <f>_xlfn.XLOOKUP(C74,'2023级'!$B$2:$B$111,'2023级'!$M$2:$M$111,"")</f>
        <v>1.83</v>
      </c>
      <c r="M74" s="22"/>
      <c r="N74" s="21" t="str">
        <f>IF(_xlfn.XLOOKUP(C74,'2023级'!$B$2:$B$111,'2023级'!$H$2:$H$111,"")="","",IF(VALUE(_xlfn.XLOOKUP(C74,'2023级'!$B$2:$B$111,'2023级'!$H$2:$H$111,""))&lt;1,"是","否"))</f>
        <v>是</v>
      </c>
      <c r="O74" s="19"/>
      <c r="P74" s="19"/>
    </row>
    <row r="75" ht="30" customHeight="1" spans="1:17">
      <c r="A75" s="19">
        <v>72</v>
      </c>
      <c r="B75" s="20" t="s">
        <v>160</v>
      </c>
      <c r="C75" s="19" t="s">
        <v>161</v>
      </c>
      <c r="D75" s="19">
        <f>_xlfn.XLOOKUP(C75,智育测评!$C$4:$C$111,智育测评!$G$4:$G$111,"")</f>
        <v>70.69</v>
      </c>
      <c r="E75" s="22">
        <f>_xlfn.XLOOKUP(C75,智育测评!$C$4:$C$111,智育测评!$H$4:$H$111,"")</f>
        <v>75</v>
      </c>
      <c r="F75" s="49">
        <f>_xlfn.XLOOKUP(C75,德育测评!$C$4:$C$111,德育测评!$H$4:$H$111,"")</f>
        <v>62.5</v>
      </c>
      <c r="G75" s="22">
        <f>_xlfn.XLOOKUP(C75,德育测评!$C$4:$C$111,德育测评!$I$4:$I$111,"")</f>
        <v>40</v>
      </c>
      <c r="H75" s="22">
        <f>_xlfn.XLOOKUP(C75,文体测评!$C$4:$C$111,文体测评!$H$4:$H$111,"")</f>
        <v>50</v>
      </c>
      <c r="I75" s="22">
        <f>_xlfn.XLOOKUP(C75,文体测评!$C$4:$C$111,文体测评!$I$4:$I$111,"")</f>
        <v>33</v>
      </c>
      <c r="J75" s="19">
        <f t="shared" si="2"/>
        <v>66.983</v>
      </c>
      <c r="K75" s="22">
        <f t="shared" si="3"/>
        <v>72</v>
      </c>
      <c r="L75" s="22" t="str">
        <f>_xlfn.XLOOKUP(C75,'2023级'!$B$2:$B$111,'2023级'!$M$2:$M$111,"")</f>
        <v>1.76</v>
      </c>
      <c r="M75" s="19"/>
      <c r="N75" s="21" t="str">
        <f>IF(_xlfn.XLOOKUP(C75,'2023级'!$B$2:$B$111,'2023级'!$H$2:$H$111,"")="","",IF(VALUE(_xlfn.XLOOKUP(C75,'2023级'!$B$2:$B$111,'2023级'!$H$2:$H$111,""))&lt;1,"是","否"))</f>
        <v>是</v>
      </c>
      <c r="O75" s="19"/>
      <c r="P75" s="19"/>
      <c r="Q75" s="16"/>
    </row>
    <row r="76" ht="30" customHeight="1" spans="1:17">
      <c r="A76" s="19">
        <v>73</v>
      </c>
      <c r="B76" s="42" t="s">
        <v>162</v>
      </c>
      <c r="C76" s="22" t="s">
        <v>163</v>
      </c>
      <c r="D76" s="19">
        <f>_xlfn.XLOOKUP(C76,智育测评!$C$4:$C$111,智育测评!$G$4:$G$111,"")</f>
        <v>68.36</v>
      </c>
      <c r="E76" s="22">
        <f>_xlfn.XLOOKUP(C76,智育测评!$C$4:$C$111,智育测评!$H$4:$H$111,"")</f>
        <v>80</v>
      </c>
      <c r="F76" s="49">
        <f>_xlfn.XLOOKUP(C76,德育测评!$C$4:$C$111,德育测评!$H$4:$H$111,"")</f>
        <v>69</v>
      </c>
      <c r="G76" s="22">
        <f>_xlfn.XLOOKUP(C76,德育测评!$C$4:$C$111,德育测评!$I$4:$I$111,"")</f>
        <v>15</v>
      </c>
      <c r="H76" s="22">
        <f>_xlfn.XLOOKUP(C76,文体测评!$C$4:$C$111,文体测评!$H$4:$H$111,"")</f>
        <v>53</v>
      </c>
      <c r="I76" s="22">
        <f>_xlfn.XLOOKUP(C76,文体测评!$C$4:$C$111,文体测评!$I$4:$I$111,"")</f>
        <v>20</v>
      </c>
      <c r="J76" s="19">
        <f t="shared" si="2"/>
        <v>66.952</v>
      </c>
      <c r="K76" s="22">
        <f t="shared" si="3"/>
        <v>73</v>
      </c>
      <c r="L76" s="22" t="str">
        <f>_xlfn.XLOOKUP(C76,'2023级'!$B$2:$B$111,'2023级'!$M$2:$M$111,"")</f>
        <v>1.50</v>
      </c>
      <c r="M76" s="22"/>
      <c r="N76" s="21" t="str">
        <f>IF(_xlfn.XLOOKUP(C76,'2023级'!$B$2:$B$111,'2023级'!$H$2:$H$111,"")="","",IF(VALUE(_xlfn.XLOOKUP(C76,'2023级'!$B$2:$B$111,'2023级'!$H$2:$H$111,""))&lt;1,"是","否"))</f>
        <v>是</v>
      </c>
      <c r="O76" s="19"/>
      <c r="P76" s="19"/>
      <c r="Q76" s="16"/>
    </row>
    <row r="77" ht="30" customHeight="1" spans="1:17">
      <c r="A77" s="19">
        <v>74</v>
      </c>
      <c r="B77" s="20" t="s">
        <v>164</v>
      </c>
      <c r="C77" s="19" t="s">
        <v>165</v>
      </c>
      <c r="D77" s="19">
        <f>_xlfn.XLOOKUP(C77,智育测评!$C$4:$C$111,智育测评!$G$4:$G$111,"")</f>
        <v>71.36</v>
      </c>
      <c r="E77" s="22">
        <f>_xlfn.XLOOKUP(C77,智育测评!$C$4:$C$111,智育测评!$H$4:$H$111,"")</f>
        <v>70</v>
      </c>
      <c r="F77" s="49">
        <f>_xlfn.XLOOKUP(C77,德育测评!$C$4:$C$111,德育测评!$H$4:$H$111,"")</f>
        <v>60</v>
      </c>
      <c r="G77" s="22">
        <f>_xlfn.XLOOKUP(C77,德育测评!$C$4:$C$111,德育测评!$I$4:$I$111,"")</f>
        <v>61</v>
      </c>
      <c r="H77" s="22">
        <f>_xlfn.XLOOKUP(C77,文体测评!$C$4:$C$111,文体测评!$H$4:$H$111,"")</f>
        <v>50</v>
      </c>
      <c r="I77" s="22">
        <f>_xlfn.XLOOKUP(C77,文体测评!$C$4:$C$111,文体测评!$I$4:$I$111,"")</f>
        <v>33</v>
      </c>
      <c r="J77" s="19">
        <f t="shared" si="2"/>
        <v>66.952</v>
      </c>
      <c r="K77" s="22">
        <f t="shared" si="3"/>
        <v>73</v>
      </c>
      <c r="L77" s="22" t="str">
        <f>_xlfn.XLOOKUP(C77,'2023级'!$B$2:$B$111,'2023级'!$M$2:$M$111,"")</f>
        <v>1.81</v>
      </c>
      <c r="M77" s="19"/>
      <c r="N77" s="21" t="str">
        <f>IF(_xlfn.XLOOKUP(C77,'2023级'!$B$2:$B$111,'2023级'!$H$2:$H$111,"")="","",IF(VALUE(_xlfn.XLOOKUP(C77,'2023级'!$B$2:$B$111,'2023级'!$H$2:$H$111,""))&lt;1,"是","否"))</f>
        <v>是</v>
      </c>
      <c r="O77" s="19"/>
      <c r="P77" s="19"/>
      <c r="Q77" s="16"/>
    </row>
    <row r="78" ht="30" customHeight="1" spans="1:17">
      <c r="A78" s="19">
        <v>75</v>
      </c>
      <c r="B78" s="42" t="s">
        <v>166</v>
      </c>
      <c r="C78" s="22" t="s">
        <v>167</v>
      </c>
      <c r="D78" s="19">
        <f>_xlfn.XLOOKUP(C78,智育测评!$C$4:$C$111,智育测评!$G$4:$G$111,"")</f>
        <v>71.1</v>
      </c>
      <c r="E78" s="22">
        <f>_xlfn.XLOOKUP(C78,智育测评!$C$4:$C$111,智育测评!$H$4:$H$111,"")</f>
        <v>71</v>
      </c>
      <c r="F78" s="49">
        <f>_xlfn.XLOOKUP(C78,德育测评!$C$4:$C$111,德育测评!$H$4:$H$111,"")</f>
        <v>60</v>
      </c>
      <c r="G78" s="22">
        <f>_xlfn.XLOOKUP(C78,德育测评!$C$4:$C$111,德育测评!$I$4:$I$111,"")</f>
        <v>61</v>
      </c>
      <c r="H78" s="22">
        <f>_xlfn.XLOOKUP(C78,文体测评!$C$4:$C$111,文体测评!$H$4:$H$111,"")</f>
        <v>50</v>
      </c>
      <c r="I78" s="22">
        <f>_xlfn.XLOOKUP(C78,文体测评!$C$4:$C$111,文体测评!$I$4:$I$111,"")</f>
        <v>33</v>
      </c>
      <c r="J78" s="19">
        <f t="shared" si="2"/>
        <v>66.77</v>
      </c>
      <c r="K78" s="22">
        <f t="shared" si="3"/>
        <v>75</v>
      </c>
      <c r="L78" s="22" t="str">
        <f>_xlfn.XLOOKUP(C78,'2023级'!$B$2:$B$111,'2023级'!$M$2:$M$111,"")</f>
        <v>1.64</v>
      </c>
      <c r="M78" s="22"/>
      <c r="N78" s="21" t="str">
        <f>IF(_xlfn.XLOOKUP(C78,'2023级'!$B$2:$B$111,'2023级'!$H$2:$H$111,"")="","",IF(VALUE(_xlfn.XLOOKUP(C78,'2023级'!$B$2:$B$111,'2023级'!$H$2:$H$111,""))&lt;1,"是","否"))</f>
        <v>是</v>
      </c>
      <c r="O78" s="19"/>
      <c r="P78" s="19"/>
      <c r="Q78" s="16"/>
    </row>
    <row r="79" ht="30" customHeight="1" spans="1:17">
      <c r="A79" s="19">
        <v>76</v>
      </c>
      <c r="B79" s="20" t="s">
        <v>168</v>
      </c>
      <c r="C79" s="19" t="s">
        <v>169</v>
      </c>
      <c r="D79" s="19">
        <f>_xlfn.XLOOKUP(C79,智育测评!$C$4:$C$111,智育测评!$G$4:$G$111,"")</f>
        <v>70.43</v>
      </c>
      <c r="E79" s="22">
        <f>_xlfn.XLOOKUP(C79,智育测评!$C$4:$C$111,智育测评!$H$4:$H$111,"")</f>
        <v>77</v>
      </c>
      <c r="F79" s="49">
        <f>_xlfn.XLOOKUP(C79,德育测评!$C$4:$C$111,德育测评!$H$4:$H$111,"")</f>
        <v>62</v>
      </c>
      <c r="G79" s="22">
        <f>_xlfn.XLOOKUP(C79,德育测评!$C$4:$C$111,德育测评!$I$4:$I$111,"")</f>
        <v>47</v>
      </c>
      <c r="H79" s="22">
        <f>_xlfn.XLOOKUP(C79,文体测评!$C$4:$C$111,文体测评!$H$4:$H$111,"")</f>
        <v>50</v>
      </c>
      <c r="I79" s="22">
        <f>_xlfn.XLOOKUP(C79,文体测评!$C$4:$C$111,文体测评!$I$4:$I$111,"")</f>
        <v>33</v>
      </c>
      <c r="J79" s="19">
        <f t="shared" si="2"/>
        <v>66.701</v>
      </c>
      <c r="K79" s="22">
        <f t="shared" si="3"/>
        <v>76</v>
      </c>
      <c r="L79" s="22" t="str">
        <f>_xlfn.XLOOKUP(C79,'2023级'!$B$2:$B$111,'2023级'!$M$2:$M$111,"")</f>
        <v>1.79</v>
      </c>
      <c r="M79" s="19"/>
      <c r="N79" s="21" t="str">
        <f>IF(_xlfn.XLOOKUP(C79,'2023级'!$B$2:$B$111,'2023级'!$H$2:$H$111,"")="","",IF(VALUE(_xlfn.XLOOKUP(C79,'2023级'!$B$2:$B$111,'2023级'!$H$2:$H$111,""))&lt;1,"是","否"))</f>
        <v>是</v>
      </c>
      <c r="O79" s="19"/>
      <c r="P79" s="19"/>
      <c r="Q79" s="16"/>
    </row>
    <row r="80" ht="30" customHeight="1" spans="1:17">
      <c r="A80" s="19">
        <v>77</v>
      </c>
      <c r="B80" s="42" t="s">
        <v>170</v>
      </c>
      <c r="C80" s="22" t="s">
        <v>171</v>
      </c>
      <c r="D80" s="19">
        <f>_xlfn.XLOOKUP(C80,智育测评!$C$4:$C$111,智育测评!$G$4:$G$111,"")</f>
        <v>71</v>
      </c>
      <c r="E80" s="22">
        <f>_xlfn.XLOOKUP(C80,智育测评!$C$4:$C$111,智育测评!$H$4:$H$111,"")</f>
        <v>72</v>
      </c>
      <c r="F80" s="49">
        <f>_xlfn.XLOOKUP(C80,德育测评!$C$4:$C$111,德育测评!$H$4:$H$111,"")</f>
        <v>60</v>
      </c>
      <c r="G80" s="22">
        <f>_xlfn.XLOOKUP(C80,德育测评!$C$4:$C$111,德育测评!$I$4:$I$111,"")</f>
        <v>61</v>
      </c>
      <c r="H80" s="22">
        <f>_xlfn.XLOOKUP(C80,文体测评!$C$4:$C$111,文体测评!$H$4:$H$111,"")</f>
        <v>50</v>
      </c>
      <c r="I80" s="22">
        <f>_xlfn.XLOOKUP(C80,文体测评!$C$4:$C$111,文体测评!$I$4:$I$111,"")</f>
        <v>33</v>
      </c>
      <c r="J80" s="19">
        <f t="shared" si="2"/>
        <v>66.7</v>
      </c>
      <c r="K80" s="22">
        <f t="shared" si="3"/>
        <v>77</v>
      </c>
      <c r="L80" s="22" t="str">
        <f>_xlfn.XLOOKUP(C80,'2023级'!$B$2:$B$111,'2023级'!$M$2:$M$111,"")</f>
        <v>1.78</v>
      </c>
      <c r="M80" s="22"/>
      <c r="N80" s="21" t="str">
        <f>IF(_xlfn.XLOOKUP(C80,'2023级'!$B$2:$B$111,'2023级'!$H$2:$H$111,"")="","",IF(VALUE(_xlfn.XLOOKUP(C80,'2023级'!$B$2:$B$111,'2023级'!$H$2:$H$111,""))&lt;1,"是","否"))</f>
        <v>是</v>
      </c>
      <c r="O80" s="19"/>
      <c r="P80" s="19"/>
      <c r="Q80" s="16"/>
    </row>
    <row r="81" ht="30" customHeight="1" spans="1:17">
      <c r="A81" s="19">
        <v>78</v>
      </c>
      <c r="B81" s="62" t="s">
        <v>172</v>
      </c>
      <c r="C81" s="22" t="s">
        <v>173</v>
      </c>
      <c r="D81" s="19">
        <f>_xlfn.XLOOKUP(C81,智育测评!$C$4:$C$111,智育测评!$G$4:$G$111,"")</f>
        <v>70.47</v>
      </c>
      <c r="E81" s="22">
        <f>_xlfn.XLOOKUP(C81,智育测评!$C$4:$C$111,智育测评!$H$4:$H$111,"")</f>
        <v>76</v>
      </c>
      <c r="F81" s="49">
        <f>_xlfn.XLOOKUP(C81,德育测评!$C$4:$C$111,德育测评!$H$4:$H$111,"")</f>
        <v>60</v>
      </c>
      <c r="G81" s="22">
        <f>_xlfn.XLOOKUP(C81,德育测评!$C$4:$C$111,德育测评!$I$4:$I$111,"")</f>
        <v>61</v>
      </c>
      <c r="H81" s="22">
        <f>_xlfn.XLOOKUP(C81,文体测评!$C$4:$C$111,文体测评!$H$4:$H$111,"")</f>
        <v>50</v>
      </c>
      <c r="I81" s="22">
        <f>_xlfn.XLOOKUP(C81,文体测评!$C$4:$C$111,文体测评!$I$4:$I$111,"")</f>
        <v>33</v>
      </c>
      <c r="J81" s="19">
        <f t="shared" si="2"/>
        <v>66.329</v>
      </c>
      <c r="K81" s="22">
        <f t="shared" si="3"/>
        <v>78</v>
      </c>
      <c r="L81" s="22" t="str">
        <f>_xlfn.XLOOKUP(C81,'2023级'!$B$2:$B$111,'2023级'!$M$2:$M$111,"")</f>
        <v>1.55</v>
      </c>
      <c r="M81" s="22"/>
      <c r="N81" s="21" t="str">
        <f>IF(_xlfn.XLOOKUP(C81,'2023级'!$B$2:$B$111,'2023级'!$H$2:$H$111,"")="","",IF(VALUE(_xlfn.XLOOKUP(C81,'2023级'!$B$2:$B$111,'2023级'!$H$2:$H$111,""))&lt;1,"是","否"))</f>
        <v>是</v>
      </c>
      <c r="O81" s="19"/>
      <c r="P81" s="19"/>
      <c r="Q81" s="16"/>
    </row>
    <row r="82" ht="30" customHeight="1" spans="1:17">
      <c r="A82" s="19">
        <v>79</v>
      </c>
      <c r="B82" s="20" t="s">
        <v>174</v>
      </c>
      <c r="C82" s="19" t="s">
        <v>175</v>
      </c>
      <c r="D82" s="19">
        <f>_xlfn.XLOOKUP(C82,智育测评!$C$4:$C$111,智育测评!$G$4:$G$111,"")</f>
        <v>68.68</v>
      </c>
      <c r="E82" s="22">
        <f>_xlfn.XLOOKUP(C82,智育测评!$C$4:$C$111,智育测评!$H$4:$H$111,"")</f>
        <v>79</v>
      </c>
      <c r="F82" s="49">
        <f>_xlfn.XLOOKUP(C82,德育测评!$C$4:$C$111,德育测评!$H$4:$H$111,"")</f>
        <v>61</v>
      </c>
      <c r="G82" s="22">
        <f>_xlfn.XLOOKUP(C82,德育测评!$C$4:$C$111,德育测评!$I$4:$I$111,"")</f>
        <v>57</v>
      </c>
      <c r="H82" s="22">
        <f>_xlfn.XLOOKUP(C82,文体测评!$C$4:$C$111,文体测评!$H$4:$H$111,"")</f>
        <v>53</v>
      </c>
      <c r="I82" s="22">
        <f>_xlfn.XLOOKUP(C82,文体测评!$C$4:$C$111,文体测评!$I$4:$I$111,"")</f>
        <v>20</v>
      </c>
      <c r="J82" s="19">
        <f t="shared" si="2"/>
        <v>65.576</v>
      </c>
      <c r="K82" s="22">
        <f t="shared" si="3"/>
        <v>79</v>
      </c>
      <c r="L82" s="22" t="str">
        <f>_xlfn.XLOOKUP(C82,'2023级'!$B$2:$B$111,'2023级'!$M$2:$M$111,"")</f>
        <v>1.50</v>
      </c>
      <c r="M82" s="19"/>
      <c r="N82" s="21" t="str">
        <f>IF(_xlfn.XLOOKUP(C82,'2023级'!$B$2:$B$111,'2023级'!$H$2:$H$111,"")="","",IF(VALUE(_xlfn.XLOOKUP(C82,'2023级'!$B$2:$B$111,'2023级'!$H$2:$H$111,""))&lt;1,"是","否"))</f>
        <v>是</v>
      </c>
      <c r="O82" s="19"/>
      <c r="P82" s="19"/>
      <c r="Q82" s="16"/>
    </row>
    <row r="83" ht="30" customHeight="1" spans="1:17">
      <c r="A83" s="19">
        <v>80</v>
      </c>
      <c r="B83" s="20" t="s">
        <v>176</v>
      </c>
      <c r="C83" s="19" t="s">
        <v>177</v>
      </c>
      <c r="D83" s="19">
        <f>_xlfn.XLOOKUP(C83,智育测评!$C$4:$C$111,智育测评!$G$4:$G$111,"")</f>
        <v>70.85</v>
      </c>
      <c r="E83" s="22">
        <f>_xlfn.XLOOKUP(C83,智育测评!$C$4:$C$111,智育测评!$H$4:$H$111,"")</f>
        <v>73</v>
      </c>
      <c r="F83" s="49">
        <f>_xlfn.XLOOKUP(C83,德育测评!$C$4:$C$111,德育测评!$H$4:$H$111,"")</f>
        <v>52</v>
      </c>
      <c r="G83" s="22">
        <f>_xlfn.XLOOKUP(C83,德育测评!$C$4:$C$111,德育测评!$I$4:$I$111,"")</f>
        <v>107</v>
      </c>
      <c r="H83" s="22">
        <f>_xlfn.XLOOKUP(C83,文体测评!$C$4:$C$111,文体测评!$H$4:$H$111,"")</f>
        <v>50</v>
      </c>
      <c r="I83" s="22">
        <f>_xlfn.XLOOKUP(C83,文体测评!$C$4:$C$111,文体测评!$I$4:$I$111,"")</f>
        <v>33</v>
      </c>
      <c r="J83" s="19">
        <f t="shared" si="2"/>
        <v>64.995</v>
      </c>
      <c r="K83" s="22">
        <f t="shared" si="3"/>
        <v>80</v>
      </c>
      <c r="L83" s="22" t="str">
        <f>_xlfn.XLOOKUP(C83,'2023级'!$B$2:$B$111,'2023级'!$M$2:$M$111,"")</f>
        <v>2.03</v>
      </c>
      <c r="M83" s="19"/>
      <c r="N83" s="21" t="str">
        <f>IF(_xlfn.XLOOKUP(C83,'2023级'!$B$2:$B$111,'2023级'!$H$2:$H$111,"")="","",IF(VALUE(_xlfn.XLOOKUP(C83,'2023级'!$B$2:$B$111,'2023级'!$H$2:$H$111,""))&lt;1,"是","否"))</f>
        <v>是</v>
      </c>
      <c r="O83" s="19"/>
      <c r="P83" s="19"/>
      <c r="Q83" s="16"/>
    </row>
    <row r="84" ht="30" customHeight="1" spans="1:17">
      <c r="A84" s="19">
        <v>81</v>
      </c>
      <c r="B84" s="42" t="s">
        <v>178</v>
      </c>
      <c r="C84" s="19" t="s">
        <v>179</v>
      </c>
      <c r="D84" s="19">
        <f>_xlfn.XLOOKUP(C84,智育测评!$C$4:$C$111,智育测评!$G$4:$G$111,"")</f>
        <v>68.26</v>
      </c>
      <c r="E84" s="22">
        <f>_xlfn.XLOOKUP(C84,智育测评!$C$4:$C$111,智育测评!$H$4:$H$111,"")</f>
        <v>81</v>
      </c>
      <c r="F84" s="49">
        <f>_xlfn.XLOOKUP(C84,德育测评!$C$4:$C$111,德育测评!$H$4:$H$111,"")</f>
        <v>60.5</v>
      </c>
      <c r="G84" s="22">
        <f>_xlfn.XLOOKUP(C84,德育测评!$C$4:$C$111,德育测评!$I$4:$I$111,"")</f>
        <v>59</v>
      </c>
      <c r="H84" s="22">
        <f>_xlfn.XLOOKUP(C84,文体测评!$C$4:$C$111,文体测评!$H$4:$H$111,"")</f>
        <v>50</v>
      </c>
      <c r="I84" s="22">
        <f>_xlfn.XLOOKUP(C84,文体测评!$C$4:$C$111,文体测评!$I$4:$I$111,"")</f>
        <v>33</v>
      </c>
      <c r="J84" s="19">
        <f t="shared" si="2"/>
        <v>64.882</v>
      </c>
      <c r="K84" s="22">
        <f t="shared" si="3"/>
        <v>81</v>
      </c>
      <c r="L84" s="22" t="str">
        <f>_xlfn.XLOOKUP(C84,'2023级'!$B$2:$B$111,'2023级'!$M$2:$M$111,"")</f>
        <v>1.67</v>
      </c>
      <c r="M84" s="19"/>
      <c r="N84" s="21" t="str">
        <f>IF(_xlfn.XLOOKUP(C84,'2023级'!$B$2:$B$111,'2023级'!$H$2:$H$111,"")="","",IF(VALUE(_xlfn.XLOOKUP(C84,'2023级'!$B$2:$B$111,'2023级'!$H$2:$H$111,""))&lt;1,"是","否"))</f>
        <v>是</v>
      </c>
      <c r="O84" s="19"/>
      <c r="P84" s="19"/>
      <c r="Q84" s="16"/>
    </row>
    <row r="85" ht="30" customHeight="1" spans="1:17">
      <c r="A85" s="19">
        <v>82</v>
      </c>
      <c r="B85" s="42" t="s">
        <v>180</v>
      </c>
      <c r="C85" s="22" t="s">
        <v>181</v>
      </c>
      <c r="D85" s="19">
        <f>_xlfn.XLOOKUP(C85,智育测评!$C$4:$C$111,智育测评!$G$4:$G$111,"")</f>
        <v>68.25</v>
      </c>
      <c r="E85" s="22">
        <f>_xlfn.XLOOKUP(C85,智育测评!$C$4:$C$111,智育测评!$H$4:$H$111,"")</f>
        <v>82</v>
      </c>
      <c r="F85" s="49">
        <f>_xlfn.XLOOKUP(C85,德育测评!$C$4:$C$111,德育测评!$H$4:$H$111,"")</f>
        <v>60</v>
      </c>
      <c r="G85" s="22">
        <f>_xlfn.XLOOKUP(C85,德育测评!$C$4:$C$111,德育测评!$I$4:$I$111,"")</f>
        <v>61</v>
      </c>
      <c r="H85" s="22">
        <f>_xlfn.XLOOKUP(C85,文体测评!$C$4:$C$111,文体测评!$H$4:$H$111,"")</f>
        <v>50</v>
      </c>
      <c r="I85" s="22">
        <f>_xlfn.XLOOKUP(C85,文体测评!$C$4:$C$111,文体测评!$I$4:$I$111,"")</f>
        <v>33</v>
      </c>
      <c r="J85" s="19">
        <f t="shared" si="2"/>
        <v>64.775</v>
      </c>
      <c r="K85" s="22">
        <f t="shared" si="3"/>
        <v>82</v>
      </c>
      <c r="L85" s="22" t="str">
        <f>_xlfn.XLOOKUP(C85,'2023级'!$B$2:$B$111,'2023级'!$M$2:$M$111,"")</f>
        <v>1.77</v>
      </c>
      <c r="M85" s="22"/>
      <c r="N85" s="21" t="str">
        <f>IF(_xlfn.XLOOKUP(C85,'2023级'!$B$2:$B$111,'2023级'!$H$2:$H$111,"")="","",IF(VALUE(_xlfn.XLOOKUP(C85,'2023级'!$B$2:$B$111,'2023级'!$H$2:$H$111,""))&lt;1,"是","否"))</f>
        <v>是</v>
      </c>
      <c r="O85" s="19"/>
      <c r="P85" s="19"/>
      <c r="Q85" s="16"/>
    </row>
    <row r="86" ht="30" customHeight="1" spans="1:17">
      <c r="A86" s="19">
        <v>83</v>
      </c>
      <c r="B86" s="42" t="s">
        <v>182</v>
      </c>
      <c r="C86" s="22" t="s">
        <v>183</v>
      </c>
      <c r="D86" s="19">
        <f>_xlfn.XLOOKUP(C86,智育测评!$C$4:$C$111,智育测评!$G$4:$G$111,"")</f>
        <v>67.39</v>
      </c>
      <c r="E86" s="22">
        <f>_xlfn.XLOOKUP(C86,智育测评!$C$4:$C$111,智育测评!$H$4:$H$111,"")</f>
        <v>85</v>
      </c>
      <c r="F86" s="49">
        <f>_xlfn.XLOOKUP(C86,德育测评!$C$4:$C$111,德育测评!$H$4:$H$111,"")</f>
        <v>62</v>
      </c>
      <c r="G86" s="22">
        <f>_xlfn.XLOOKUP(C86,德育测评!$C$4:$C$111,德育测评!$I$4:$I$111,"")</f>
        <v>47</v>
      </c>
      <c r="H86" s="22">
        <f>_xlfn.XLOOKUP(C86,文体测评!$C$4:$C$111,文体测评!$H$4:$H$111,"")</f>
        <v>50</v>
      </c>
      <c r="I86" s="22">
        <f>_xlfn.XLOOKUP(C86,文体测评!$C$4:$C$111,文体测评!$I$4:$I$111,"")</f>
        <v>33</v>
      </c>
      <c r="J86" s="19">
        <f t="shared" si="2"/>
        <v>64.573</v>
      </c>
      <c r="K86" s="22">
        <f t="shared" si="3"/>
        <v>83</v>
      </c>
      <c r="L86" s="22" t="str">
        <f>_xlfn.XLOOKUP(C86,'2023级'!$B$2:$B$111,'2023级'!$M$2:$M$111,"")</f>
        <v>1.42</v>
      </c>
      <c r="M86" s="22"/>
      <c r="N86" s="21" t="str">
        <f>IF(_xlfn.XLOOKUP(C86,'2023级'!$B$2:$B$111,'2023级'!$H$2:$H$111,"")="","",IF(VALUE(_xlfn.XLOOKUP(C86,'2023级'!$B$2:$B$111,'2023级'!$H$2:$H$111,""))&lt;1,"是","否"))</f>
        <v>是</v>
      </c>
      <c r="O86" s="19"/>
      <c r="P86" s="19"/>
      <c r="Q86" s="16"/>
    </row>
    <row r="87" ht="30" customHeight="1" spans="1:17">
      <c r="A87" s="19">
        <v>84</v>
      </c>
      <c r="B87" s="20" t="s">
        <v>184</v>
      </c>
      <c r="C87" s="19" t="s">
        <v>185</v>
      </c>
      <c r="D87" s="19">
        <f>_xlfn.XLOOKUP(C87,智育测评!$C$4:$C$111,智育测评!$G$4:$G$111,"")</f>
        <v>67.93</v>
      </c>
      <c r="E87" s="22">
        <f>_xlfn.XLOOKUP(C87,智育测评!$C$4:$C$111,智育测评!$H$4:$H$111,"")</f>
        <v>83</v>
      </c>
      <c r="F87" s="49">
        <f>_xlfn.XLOOKUP(C87,德育测评!$C$4:$C$111,德育测评!$H$4:$H$111,"")</f>
        <v>60</v>
      </c>
      <c r="G87" s="22">
        <f>_xlfn.XLOOKUP(C87,德育测评!$C$4:$C$111,德育测评!$I$4:$I$111,"")</f>
        <v>61</v>
      </c>
      <c r="H87" s="22">
        <f>_xlfn.XLOOKUP(C87,文体测评!$C$4:$C$111,文体测评!$H$4:$H$111,"")</f>
        <v>50</v>
      </c>
      <c r="I87" s="22">
        <f>_xlfn.XLOOKUP(C87,文体测评!$C$4:$C$111,文体测评!$I$4:$I$111,"")</f>
        <v>33</v>
      </c>
      <c r="J87" s="19">
        <f t="shared" si="2"/>
        <v>64.551</v>
      </c>
      <c r="K87" s="22">
        <f t="shared" si="3"/>
        <v>84</v>
      </c>
      <c r="L87" s="22" t="str">
        <f>_xlfn.XLOOKUP(C87,'2023级'!$B$2:$B$111,'2023级'!$M$2:$M$111,"")</f>
        <v>1.63</v>
      </c>
      <c r="M87" s="19"/>
      <c r="N87" s="21" t="str">
        <f>IF(_xlfn.XLOOKUP(C87,'2023级'!$B$2:$B$111,'2023级'!$H$2:$H$111,"")="","",IF(VALUE(_xlfn.XLOOKUP(C87,'2023级'!$B$2:$B$111,'2023级'!$H$2:$H$111,""))&lt;1,"是","否"))</f>
        <v>是</v>
      </c>
      <c r="O87" s="19"/>
      <c r="P87" s="19"/>
      <c r="Q87" s="16"/>
    </row>
    <row r="88" ht="30" customHeight="1" spans="1:17">
      <c r="A88" s="19">
        <v>85</v>
      </c>
      <c r="B88" s="20" t="s">
        <v>186</v>
      </c>
      <c r="C88" s="19" t="s">
        <v>187</v>
      </c>
      <c r="D88" s="22">
        <f>_xlfn.XLOOKUP(C88,智育测评!$C$4:$C$111,智育测评!$G$4:$G$111,"")</f>
        <v>67.43</v>
      </c>
      <c r="E88" s="22">
        <f>_xlfn.XLOOKUP(C88,智育测评!$C$4:$C$111,智育测评!$H$4:$H$111,"")</f>
        <v>84</v>
      </c>
      <c r="F88" s="49">
        <f>_xlfn.XLOOKUP(C88,德育测评!$C$4:$C$111,德育测评!$H$4:$H$111,"")</f>
        <v>60.5</v>
      </c>
      <c r="G88" s="22">
        <f>_xlfn.XLOOKUP(C88,德育测评!$C$4:$C$111,德育测评!$I$4:$I$111,"")</f>
        <v>59</v>
      </c>
      <c r="H88" s="22">
        <f>_xlfn.XLOOKUP(C88,文体测评!$C$4:$C$111,文体测评!$H$4:$H$111,"")</f>
        <v>50</v>
      </c>
      <c r="I88" s="22">
        <f>_xlfn.XLOOKUP(C88,文体测评!$C$4:$C$111,文体测评!$I$4:$I$111,"")</f>
        <v>33</v>
      </c>
      <c r="J88" s="19">
        <f t="shared" si="2"/>
        <v>64.301</v>
      </c>
      <c r="K88" s="22">
        <f t="shared" si="3"/>
        <v>85</v>
      </c>
      <c r="L88" s="22" t="str">
        <f>_xlfn.XLOOKUP(C88,'2023级'!$B$2:$B$111,'2023级'!$M$2:$M$111,"")</f>
        <v>1.54</v>
      </c>
      <c r="M88" s="19"/>
      <c r="N88" s="21" t="str">
        <f>IF(_xlfn.XLOOKUP(C88,'2023级'!$B$2:$B$111,'2023级'!$H$2:$H$111,"")="","",IF(VALUE(_xlfn.XLOOKUP(C88,'2023级'!$B$2:$B$111,'2023级'!$H$2:$H$111,""))&lt;1,"是","否"))</f>
        <v>是</v>
      </c>
      <c r="O88" s="19"/>
      <c r="P88" s="19"/>
      <c r="Q88" s="16"/>
    </row>
    <row r="89" ht="30" customHeight="1" spans="1:17">
      <c r="A89" s="19">
        <v>86</v>
      </c>
      <c r="B89" s="42" t="s">
        <v>188</v>
      </c>
      <c r="C89" s="22" t="s">
        <v>189</v>
      </c>
      <c r="D89" s="19">
        <f>_xlfn.XLOOKUP(C89,智育测评!$C$4:$C$111,智育测评!$G$4:$G$111,"")</f>
        <v>67.15</v>
      </c>
      <c r="E89" s="22">
        <f>_xlfn.XLOOKUP(C89,智育测评!$C$4:$C$111,智育测评!$H$4:$H$111,"")</f>
        <v>87</v>
      </c>
      <c r="F89" s="49">
        <f>_xlfn.XLOOKUP(C89,德育测评!$C$4:$C$111,德育测评!$H$4:$H$111,"")</f>
        <v>61</v>
      </c>
      <c r="G89" s="22">
        <f>_xlfn.XLOOKUP(C89,德育测评!$C$4:$C$111,德育测评!$I$4:$I$111,"")</f>
        <v>57</v>
      </c>
      <c r="H89" s="22">
        <f>_xlfn.XLOOKUP(C89,文体测评!$C$4:$C$111,文体测评!$H$4:$H$111,"")</f>
        <v>50</v>
      </c>
      <c r="I89" s="22">
        <f>_xlfn.XLOOKUP(C89,文体测评!$C$4:$C$111,文体测评!$I$4:$I$111,"")</f>
        <v>33</v>
      </c>
      <c r="J89" s="19">
        <f t="shared" si="2"/>
        <v>64.205</v>
      </c>
      <c r="K89" s="22">
        <f t="shared" si="3"/>
        <v>86</v>
      </c>
      <c r="L89" s="22" t="str">
        <f>_xlfn.XLOOKUP(C89,'2023级'!$B$2:$B$111,'2023级'!$M$2:$M$111,"")</f>
        <v>1.80</v>
      </c>
      <c r="M89" s="22"/>
      <c r="N89" s="21" t="str">
        <f>IF(_xlfn.XLOOKUP(C89,'2023级'!$B$2:$B$111,'2023级'!$H$2:$H$111,"")="","",IF(VALUE(_xlfn.XLOOKUP(C89,'2023级'!$B$2:$B$111,'2023级'!$H$2:$H$111,""))&lt;1,"是","否"))</f>
        <v>是</v>
      </c>
      <c r="O89" s="19"/>
      <c r="P89" s="19"/>
      <c r="Q89" s="16"/>
    </row>
    <row r="90" ht="30" customHeight="1" spans="1:17">
      <c r="A90" s="19">
        <v>87</v>
      </c>
      <c r="B90" s="20" t="s">
        <v>190</v>
      </c>
      <c r="C90" s="19" t="s">
        <v>191</v>
      </c>
      <c r="D90" s="19">
        <f>_xlfn.XLOOKUP(C90,智育测评!$C$4:$C$111,智育测评!$G$4:$G$111,"")</f>
        <v>67.37</v>
      </c>
      <c r="E90" s="22">
        <f>_xlfn.XLOOKUP(C90,智育测评!$C$4:$C$111,智育测评!$H$4:$H$111,"")</f>
        <v>86</v>
      </c>
      <c r="F90" s="49">
        <f>_xlfn.XLOOKUP(C90,德育测评!$C$4:$C$111,德育测评!$H$4:$H$111,"")</f>
        <v>60</v>
      </c>
      <c r="G90" s="22">
        <f>_xlfn.XLOOKUP(C90,德育测评!$C$4:$C$111,德育测评!$I$4:$I$111,"")</f>
        <v>61</v>
      </c>
      <c r="H90" s="22">
        <f>_xlfn.XLOOKUP(C90,文体测评!$C$4:$C$111,文体测评!$H$4:$H$111,"")</f>
        <v>50</v>
      </c>
      <c r="I90" s="22">
        <f>_xlfn.XLOOKUP(C90,文体测评!$C$4:$C$111,文体测评!$I$4:$I$111,"")</f>
        <v>33</v>
      </c>
      <c r="J90" s="19">
        <f t="shared" si="2"/>
        <v>64.159</v>
      </c>
      <c r="K90" s="22">
        <f t="shared" si="3"/>
        <v>87</v>
      </c>
      <c r="L90" s="22" t="str">
        <f>_xlfn.XLOOKUP(C90,'2023级'!$B$2:$B$111,'2023级'!$M$2:$M$111,"")</f>
        <v>1.71</v>
      </c>
      <c r="M90" s="19"/>
      <c r="N90" s="21" t="str">
        <f>IF(_xlfn.XLOOKUP(C90,'2023级'!$B$2:$B$111,'2023级'!$H$2:$H$111,"")="","",IF(VALUE(_xlfn.XLOOKUP(C90,'2023级'!$B$2:$B$111,'2023级'!$H$2:$H$111,""))&lt;1,"是","否"))</f>
        <v>是</v>
      </c>
      <c r="O90" s="19"/>
      <c r="P90" s="19"/>
      <c r="Q90" s="16"/>
    </row>
    <row r="91" ht="30" customHeight="1" spans="1:17">
      <c r="A91" s="19">
        <v>88</v>
      </c>
      <c r="B91" s="20" t="s">
        <v>192</v>
      </c>
      <c r="C91" s="19" t="s">
        <v>193</v>
      </c>
      <c r="D91" s="19">
        <f>_xlfn.XLOOKUP(C91,智育测评!$C$4:$C$111,智育测评!$G$4:$G$111,"")</f>
        <v>66.44</v>
      </c>
      <c r="E91" s="22">
        <f>_xlfn.XLOOKUP(C91,智育测评!$C$4:$C$111,智育测评!$H$4:$H$111,"")</f>
        <v>88</v>
      </c>
      <c r="F91" s="49">
        <f>_xlfn.XLOOKUP(C91,德育测评!$C$4:$C$111,德育测评!$H$4:$H$111,"")</f>
        <v>60</v>
      </c>
      <c r="G91" s="22">
        <f>_xlfn.XLOOKUP(C91,德育测评!$C$4:$C$111,德育测评!$I$4:$I$111,"")</f>
        <v>61</v>
      </c>
      <c r="H91" s="22">
        <f>_xlfn.XLOOKUP(C91,文体测评!$C$4:$C$111,文体测评!$H$4:$H$111,"")</f>
        <v>50</v>
      </c>
      <c r="I91" s="22">
        <f>_xlfn.XLOOKUP(C91,文体测评!$C$4:$C$111,文体测评!$I$4:$I$111,"")</f>
        <v>33</v>
      </c>
      <c r="J91" s="19">
        <f t="shared" si="2"/>
        <v>63.508</v>
      </c>
      <c r="K91" s="22">
        <f t="shared" si="3"/>
        <v>88</v>
      </c>
      <c r="L91" s="22" t="str">
        <f>_xlfn.XLOOKUP(C91,'2023级'!$B$2:$B$111,'2023级'!$M$2:$M$111,"")</f>
        <v>1.23</v>
      </c>
      <c r="M91" s="19"/>
      <c r="N91" s="21" t="str">
        <f>IF(_xlfn.XLOOKUP(C91,'2023级'!$B$2:$B$111,'2023级'!$H$2:$H$111,"")="","",IF(VALUE(_xlfn.XLOOKUP(C91,'2023级'!$B$2:$B$111,'2023级'!$H$2:$H$111,""))&lt;1,"是","否"))</f>
        <v>是</v>
      </c>
      <c r="O91" s="19"/>
      <c r="P91" s="19"/>
      <c r="Q91" s="16"/>
    </row>
    <row r="92" ht="30" customHeight="1" spans="1:17">
      <c r="A92" s="19">
        <v>89</v>
      </c>
      <c r="B92" s="20" t="s">
        <v>194</v>
      </c>
      <c r="C92" s="19" t="s">
        <v>195</v>
      </c>
      <c r="D92" s="19">
        <f>_xlfn.XLOOKUP(C92,智育测评!$C$4:$C$111,智育测评!$G$4:$G$111,"")</f>
        <v>64.66</v>
      </c>
      <c r="E92" s="22">
        <f>_xlfn.XLOOKUP(C92,智育测评!$C$4:$C$111,智育测评!$H$4:$H$111,"")</f>
        <v>90</v>
      </c>
      <c r="F92" s="49">
        <f>_xlfn.XLOOKUP(C92,德育测评!$C$4:$C$111,德育测评!$H$4:$H$111,"")</f>
        <v>63</v>
      </c>
      <c r="G92" s="22">
        <f>_xlfn.XLOOKUP(C92,德育测评!$C$4:$C$111,德育测评!$I$4:$I$111,"")</f>
        <v>36</v>
      </c>
      <c r="H92" s="22">
        <f>_xlfn.XLOOKUP(C92,文体测评!$C$4:$C$111,文体测评!$H$4:$H$111,"")</f>
        <v>50</v>
      </c>
      <c r="I92" s="22">
        <f>_xlfn.XLOOKUP(C92,文体测评!$C$4:$C$111,文体测评!$I$4:$I$111,"")</f>
        <v>33</v>
      </c>
      <c r="J92" s="19">
        <f t="shared" si="2"/>
        <v>62.862</v>
      </c>
      <c r="K92" s="22">
        <f t="shared" si="3"/>
        <v>89</v>
      </c>
      <c r="L92" s="22" t="str">
        <f>_xlfn.XLOOKUP(C92,'2023级'!$B$2:$B$111,'2023级'!$M$2:$M$111,"")</f>
        <v>1.33</v>
      </c>
      <c r="M92" s="19"/>
      <c r="N92" s="21" t="str">
        <f>IF(_xlfn.XLOOKUP(C92,'2023级'!$B$2:$B$111,'2023级'!$H$2:$H$111,"")="","",IF(VALUE(_xlfn.XLOOKUP(C92,'2023级'!$B$2:$B$111,'2023级'!$H$2:$H$111,""))&lt;1,"是","否"))</f>
        <v>是</v>
      </c>
      <c r="O92" s="19"/>
      <c r="P92" s="19"/>
      <c r="Q92" s="16"/>
    </row>
    <row r="93" ht="30" customHeight="1" spans="1:17">
      <c r="A93" s="19">
        <v>90</v>
      </c>
      <c r="B93" s="20" t="s">
        <v>196</v>
      </c>
      <c r="C93" s="19" t="s">
        <v>197</v>
      </c>
      <c r="D93" s="19">
        <f>_xlfn.XLOOKUP(C93,智育测评!$C$4:$C$111,智育测评!$G$4:$G$111,"")</f>
        <v>65.26</v>
      </c>
      <c r="E93" s="22">
        <f>_xlfn.XLOOKUP(C93,智育测评!$C$4:$C$111,智育测评!$H$4:$H$111,"")</f>
        <v>89</v>
      </c>
      <c r="F93" s="49">
        <f>_xlfn.XLOOKUP(C93,德育测评!$C$4:$C$111,德育测评!$H$4:$H$111,"")</f>
        <v>60</v>
      </c>
      <c r="G93" s="22">
        <f>_xlfn.XLOOKUP(C93,德育测评!$C$4:$C$111,德育测评!$I$4:$I$111,"")</f>
        <v>61</v>
      </c>
      <c r="H93" s="22">
        <f>_xlfn.XLOOKUP(C93,文体测评!$C$4:$C$111,文体测评!$H$4:$H$111,"")</f>
        <v>50</v>
      </c>
      <c r="I93" s="22">
        <f>_xlfn.XLOOKUP(C93,文体测评!$C$4:$C$111,文体测评!$I$4:$I$111,"")</f>
        <v>33</v>
      </c>
      <c r="J93" s="19">
        <f t="shared" si="2"/>
        <v>62.682</v>
      </c>
      <c r="K93" s="22">
        <f t="shared" si="3"/>
        <v>90</v>
      </c>
      <c r="L93" s="22" t="str">
        <f>_xlfn.XLOOKUP(C93,'2023级'!$B$2:$B$111,'2023级'!$M$2:$M$111,"")</f>
        <v>1.56</v>
      </c>
      <c r="M93" s="19"/>
      <c r="N93" s="21" t="str">
        <f>IF(_xlfn.XLOOKUP(C93,'2023级'!$B$2:$B$111,'2023级'!$H$2:$H$111,"")="","",IF(VALUE(_xlfn.XLOOKUP(C93,'2023级'!$B$2:$B$111,'2023级'!$H$2:$H$111,""))&lt;1,"是","否"))</f>
        <v>是</v>
      </c>
      <c r="O93" s="22"/>
      <c r="P93" s="22"/>
      <c r="Q93" s="16"/>
    </row>
    <row r="94" ht="30" customHeight="1" spans="1:17">
      <c r="A94" s="19">
        <v>91</v>
      </c>
      <c r="B94" s="42" t="s">
        <v>198</v>
      </c>
      <c r="C94" s="22" t="s">
        <v>199</v>
      </c>
      <c r="D94" s="19">
        <f>_xlfn.XLOOKUP(C94,智育测评!$C$4:$C$111,智育测评!$G$4:$G$111,"")</f>
        <v>63.92</v>
      </c>
      <c r="E94" s="22">
        <f>_xlfn.XLOOKUP(C94,智育测评!$C$4:$C$111,智育测评!$H$4:$H$111,"")</f>
        <v>91</v>
      </c>
      <c r="F94" s="49">
        <f>_xlfn.XLOOKUP(C94,德育测评!$C$4:$C$111,德育测评!$H$4:$H$111,"")</f>
        <v>60</v>
      </c>
      <c r="G94" s="22">
        <f>_xlfn.XLOOKUP(C94,德育测评!$C$4:$C$111,德育测评!$I$4:$I$111,"")</f>
        <v>61</v>
      </c>
      <c r="H94" s="22">
        <f>_xlfn.XLOOKUP(C94,文体测评!$C$4:$C$111,文体测评!$H$4:$H$111,"")</f>
        <v>50</v>
      </c>
      <c r="I94" s="22">
        <f>_xlfn.XLOOKUP(C94,文体测评!$C$4:$C$111,文体测评!$I$4:$I$111,"")</f>
        <v>33</v>
      </c>
      <c r="J94" s="19">
        <f t="shared" si="2"/>
        <v>61.744</v>
      </c>
      <c r="K94" s="22">
        <f t="shared" si="3"/>
        <v>91</v>
      </c>
      <c r="L94" s="22" t="str">
        <f>_xlfn.XLOOKUP(C94,'2023级'!$B$2:$B$111,'2023级'!$M$2:$M$111,"")</f>
        <v>1.29</v>
      </c>
      <c r="M94" s="22"/>
      <c r="N94" s="21" t="str">
        <f>IF(_xlfn.XLOOKUP(C94,'2023级'!$B$2:$B$111,'2023级'!$H$2:$H$111,"")="","",IF(VALUE(_xlfn.XLOOKUP(C94,'2023级'!$B$2:$B$111,'2023级'!$H$2:$H$111,""))&lt;1,"是","否"))</f>
        <v>是</v>
      </c>
      <c r="O94" s="19"/>
      <c r="P94" s="19"/>
      <c r="Q94" s="16"/>
    </row>
    <row r="95" ht="30" customHeight="1" spans="1:17">
      <c r="A95" s="19">
        <v>92</v>
      </c>
      <c r="B95" s="20" t="s">
        <v>200</v>
      </c>
      <c r="C95" s="19" t="s">
        <v>201</v>
      </c>
      <c r="D95" s="19">
        <f>_xlfn.XLOOKUP(C95,智育测评!$C$4:$C$111,智育测评!$G$4:$G$111,"")</f>
        <v>62.86</v>
      </c>
      <c r="E95" s="22">
        <f>_xlfn.XLOOKUP(C95,智育测评!$C$4:$C$111,智育测评!$H$4:$H$111,"")</f>
        <v>92</v>
      </c>
      <c r="F95" s="49">
        <f>_xlfn.XLOOKUP(C95,德育测评!$C$4:$C$111,德育测评!$H$4:$H$111,"")</f>
        <v>60</v>
      </c>
      <c r="G95" s="22">
        <f>_xlfn.XLOOKUP(C95,德育测评!$C$4:$C$111,德育测评!$I$4:$I$111,"")</f>
        <v>61</v>
      </c>
      <c r="H95" s="22">
        <f>_xlfn.XLOOKUP(C95,文体测评!$C$4:$C$111,文体测评!$H$4:$H$111,"")</f>
        <v>50</v>
      </c>
      <c r="I95" s="22">
        <f>_xlfn.XLOOKUP(C95,文体测评!$C$4:$C$111,文体测评!$I$4:$I$111,"")</f>
        <v>33</v>
      </c>
      <c r="J95" s="19">
        <f t="shared" si="2"/>
        <v>61.002</v>
      </c>
      <c r="K95" s="22">
        <f t="shared" si="3"/>
        <v>92</v>
      </c>
      <c r="L95" s="22" t="str">
        <f>_xlfn.XLOOKUP(C95,'2023级'!$B$2:$B$111,'2023级'!$M$2:$M$111,"")</f>
        <v>1.21</v>
      </c>
      <c r="M95" s="19"/>
      <c r="N95" s="21" t="str">
        <f>IF(_xlfn.XLOOKUP(C95,'2023级'!$B$2:$B$111,'2023级'!$H$2:$H$111,"")="","",IF(VALUE(_xlfn.XLOOKUP(C95,'2023级'!$B$2:$B$111,'2023级'!$H$2:$H$111,""))&lt;1,"是","否"))</f>
        <v>是</v>
      </c>
      <c r="O95" s="19"/>
      <c r="P95" s="19"/>
      <c r="Q95" s="16"/>
    </row>
    <row r="96" ht="30" customHeight="1" spans="1:17">
      <c r="A96" s="19">
        <v>93</v>
      </c>
      <c r="B96" s="62" t="s">
        <v>202</v>
      </c>
      <c r="C96" s="22" t="s">
        <v>203</v>
      </c>
      <c r="D96" s="19">
        <f>_xlfn.XLOOKUP(C96,智育测评!$C$4:$C$111,智育测评!$G$4:$G$111,"")</f>
        <v>62.34</v>
      </c>
      <c r="E96" s="22">
        <f>_xlfn.XLOOKUP(C96,智育测评!$C$4:$C$111,智育测评!$H$4:$H$111,"")</f>
        <v>93</v>
      </c>
      <c r="F96" s="49">
        <f>_xlfn.XLOOKUP(C96,德育测评!$C$4:$C$111,德育测评!$H$4:$H$111,"")</f>
        <v>60</v>
      </c>
      <c r="G96" s="22">
        <f>_xlfn.XLOOKUP(C96,德育测评!$C$4:$C$111,德育测评!$I$4:$I$111,"")</f>
        <v>61</v>
      </c>
      <c r="H96" s="22">
        <f>_xlfn.XLOOKUP(C96,文体测评!$C$4:$C$111,文体测评!$H$4:$H$111,"")</f>
        <v>50</v>
      </c>
      <c r="I96" s="22">
        <f>_xlfn.XLOOKUP(C96,文体测评!$C$4:$C$111,文体测评!$I$4:$I$111,"")</f>
        <v>33</v>
      </c>
      <c r="J96" s="19">
        <f t="shared" si="2"/>
        <v>60.638</v>
      </c>
      <c r="K96" s="22">
        <f t="shared" si="3"/>
        <v>93</v>
      </c>
      <c r="L96" s="22" t="str">
        <f>_xlfn.XLOOKUP(C96,'2023级'!$B$2:$B$111,'2023级'!$M$2:$M$111,"")</f>
        <v>1.08</v>
      </c>
      <c r="M96" s="22"/>
      <c r="N96" s="21" t="str">
        <f>IF(_xlfn.XLOOKUP(C96,'2023级'!$B$2:$B$111,'2023级'!$H$2:$H$111,"")="","",IF(VALUE(_xlfn.XLOOKUP(C96,'2023级'!$B$2:$B$111,'2023级'!$H$2:$H$111,""))&lt;1,"是","否"))</f>
        <v>是</v>
      </c>
      <c r="O96" s="19"/>
      <c r="P96" s="19"/>
      <c r="Q96" s="16"/>
    </row>
    <row r="97" ht="30" customHeight="1" spans="1:17">
      <c r="A97" s="19">
        <v>94</v>
      </c>
      <c r="B97" s="42" t="s">
        <v>204</v>
      </c>
      <c r="C97" s="22" t="s">
        <v>205</v>
      </c>
      <c r="D97" s="19">
        <f>_xlfn.XLOOKUP(C97,智育测评!$C$4:$C$111,智育测评!$G$4:$G$111,"")</f>
        <v>62.15</v>
      </c>
      <c r="E97" s="22">
        <f>_xlfn.XLOOKUP(C97,智育测评!$C$4:$C$111,智育测评!$H$4:$H$111,"")</f>
        <v>94</v>
      </c>
      <c r="F97" s="49">
        <f>_xlfn.XLOOKUP(C97,德育测评!$C$4:$C$111,德育测评!$H$4:$H$111,"")</f>
        <v>60</v>
      </c>
      <c r="G97" s="22">
        <f>_xlfn.XLOOKUP(C97,德育测评!$C$4:$C$111,德育测评!$I$4:$I$111,"")</f>
        <v>61</v>
      </c>
      <c r="H97" s="22">
        <f>_xlfn.XLOOKUP(C97,文体测评!$C$4:$C$111,文体测评!$H$4:$H$111,"")</f>
        <v>50</v>
      </c>
      <c r="I97" s="22">
        <f>_xlfn.XLOOKUP(C97,文体测评!$C$4:$C$111,文体测评!$I$4:$I$111,"")</f>
        <v>33</v>
      </c>
      <c r="J97" s="19">
        <f t="shared" si="2"/>
        <v>60.505</v>
      </c>
      <c r="K97" s="22">
        <f t="shared" si="3"/>
        <v>94</v>
      </c>
      <c r="L97" s="22" t="str">
        <f>_xlfn.XLOOKUP(C97,'2023级'!$B$2:$B$111,'2023级'!$M$2:$M$111,"")</f>
        <v>1.14</v>
      </c>
      <c r="M97" s="22"/>
      <c r="N97" s="21" t="str">
        <f>IF(_xlfn.XLOOKUP(C97,'2023级'!$B$2:$B$111,'2023级'!$H$2:$H$111,"")="","",IF(VALUE(_xlfn.XLOOKUP(C97,'2023级'!$B$2:$B$111,'2023级'!$H$2:$H$111,""))&lt;1,"是","否"))</f>
        <v>是</v>
      </c>
      <c r="O97" s="19"/>
      <c r="P97" s="19"/>
      <c r="Q97" s="16"/>
    </row>
    <row r="98" ht="30" customHeight="1" spans="1:17">
      <c r="A98" s="19">
        <v>95</v>
      </c>
      <c r="B98" s="20" t="s">
        <v>206</v>
      </c>
      <c r="C98" s="19" t="s">
        <v>207</v>
      </c>
      <c r="D98" s="19">
        <f>_xlfn.XLOOKUP(C98,智育测评!$C$4:$C$111,智育测评!$G$4:$G$111,"")</f>
        <v>61.59</v>
      </c>
      <c r="E98" s="22">
        <f>_xlfn.XLOOKUP(C98,智育测评!$C$4:$C$111,智育测评!$H$4:$H$111,"")</f>
        <v>95</v>
      </c>
      <c r="F98" s="49">
        <f>_xlfn.XLOOKUP(C98,德育测评!$C$4:$C$111,德育测评!$H$4:$H$111,"")</f>
        <v>60</v>
      </c>
      <c r="G98" s="22">
        <f>_xlfn.XLOOKUP(C98,德育测评!$C$4:$C$111,德育测评!$I$4:$I$111,"")</f>
        <v>61</v>
      </c>
      <c r="H98" s="22">
        <f>_xlfn.XLOOKUP(C98,文体测评!$C$4:$C$111,文体测评!$H$4:$H$111,"")</f>
        <v>50</v>
      </c>
      <c r="I98" s="22">
        <f>_xlfn.XLOOKUP(C98,文体测评!$C$4:$C$111,文体测评!$I$4:$I$111,"")</f>
        <v>33</v>
      </c>
      <c r="J98" s="19">
        <f t="shared" si="2"/>
        <v>60.113</v>
      </c>
      <c r="K98" s="22">
        <f t="shared" si="3"/>
        <v>95</v>
      </c>
      <c r="L98" s="22" t="str">
        <f>_xlfn.XLOOKUP(C98,'2023级'!$B$2:$B$111,'2023级'!$M$2:$M$111,"")</f>
        <v>0.93</v>
      </c>
      <c r="M98" s="19"/>
      <c r="N98" s="21" t="str">
        <f>IF(_xlfn.XLOOKUP(C98,'2023级'!$B$2:$B$111,'2023级'!$H$2:$H$111,"")="","",IF(VALUE(_xlfn.XLOOKUP(C98,'2023级'!$B$2:$B$111,'2023级'!$H$2:$H$111,""))&lt;1,"是","否"))</f>
        <v>是</v>
      </c>
      <c r="O98" s="19"/>
      <c r="P98" s="19"/>
      <c r="Q98" s="16"/>
    </row>
    <row r="99" ht="30" customHeight="1" spans="1:17">
      <c r="A99" s="19">
        <v>96</v>
      </c>
      <c r="B99" s="42" t="s">
        <v>208</v>
      </c>
      <c r="C99" s="22" t="s">
        <v>209</v>
      </c>
      <c r="D99" s="19">
        <f>_xlfn.XLOOKUP(C99,智育测评!$C$4:$C$111,智育测评!$G$4:$G$111,"")</f>
        <v>59.96</v>
      </c>
      <c r="E99" s="22">
        <f>_xlfn.XLOOKUP(C99,智育测评!$C$4:$C$111,智育测评!$H$4:$H$111,"")</f>
        <v>96</v>
      </c>
      <c r="F99" s="49">
        <f>_xlfn.XLOOKUP(C99,德育测评!$C$4:$C$111,德育测评!$H$4:$H$111,"")</f>
        <v>62.5</v>
      </c>
      <c r="G99" s="22">
        <f>_xlfn.XLOOKUP(C99,德育测评!$C$4:$C$111,德育测评!$I$4:$I$111,"")</f>
        <v>40</v>
      </c>
      <c r="H99" s="22">
        <f>_xlfn.XLOOKUP(C99,文体测评!$C$4:$C$111,文体测评!$H$4:$H$111,"")</f>
        <v>50</v>
      </c>
      <c r="I99" s="22">
        <f>_xlfn.XLOOKUP(C99,文体测评!$C$4:$C$111,文体测评!$I$4:$I$111,"")</f>
        <v>33</v>
      </c>
      <c r="J99" s="19">
        <f t="shared" si="2"/>
        <v>59.472</v>
      </c>
      <c r="K99" s="22">
        <f t="shared" si="3"/>
        <v>96</v>
      </c>
      <c r="L99" s="22" t="str">
        <f>_xlfn.XLOOKUP(C99,'2023级'!$B$2:$B$111,'2023级'!$M$2:$M$111,"")</f>
        <v>0.95</v>
      </c>
      <c r="M99" s="22"/>
      <c r="N99" s="21" t="str">
        <f>IF(_xlfn.XLOOKUP(C99,'2023级'!$B$2:$B$111,'2023级'!$H$2:$H$111,"")="","",IF(VALUE(_xlfn.XLOOKUP(C99,'2023级'!$B$2:$B$111,'2023级'!$H$2:$H$111,""))&lt;1,"是","否"))</f>
        <v>是</v>
      </c>
      <c r="O99" s="19"/>
      <c r="P99" s="19"/>
      <c r="Q99" s="16"/>
    </row>
    <row r="100" ht="30" customHeight="1" spans="1:17">
      <c r="A100" s="19">
        <v>97</v>
      </c>
      <c r="B100" s="20" t="s">
        <v>210</v>
      </c>
      <c r="C100" s="19" t="s">
        <v>211</v>
      </c>
      <c r="D100" s="19">
        <f>_xlfn.XLOOKUP(C100,智育测评!$C$4:$C$111,智育测评!$G$4:$G$111,"")</f>
        <v>59.75</v>
      </c>
      <c r="E100" s="22">
        <f>_xlfn.XLOOKUP(C100,智育测评!$C$4:$C$111,智育测评!$H$4:$H$111,"")</f>
        <v>97</v>
      </c>
      <c r="F100" s="49">
        <f>_xlfn.XLOOKUP(C100,德育测评!$C$4:$C$111,德育测评!$H$4:$H$111,"")</f>
        <v>62</v>
      </c>
      <c r="G100" s="22">
        <f>_xlfn.XLOOKUP(C100,德育测评!$C$4:$C$111,德育测评!$I$4:$I$111,"")</f>
        <v>47</v>
      </c>
      <c r="H100" s="22">
        <f>_xlfn.XLOOKUP(C100,文体测评!$C$4:$C$111,文体测评!$H$4:$H$111,"")</f>
        <v>50</v>
      </c>
      <c r="I100" s="22">
        <f>_xlfn.XLOOKUP(C100,文体测评!$C$4:$C$111,文体测评!$I$4:$I$111,"")</f>
        <v>33</v>
      </c>
      <c r="J100" s="19">
        <f t="shared" si="2"/>
        <v>59.225</v>
      </c>
      <c r="K100" s="22">
        <f t="shared" si="3"/>
        <v>97</v>
      </c>
      <c r="L100" s="22" t="str">
        <f>_xlfn.XLOOKUP(C100,'2023级'!$B$2:$B$111,'2023级'!$M$2:$M$111,"")</f>
        <v>1.15</v>
      </c>
      <c r="M100" s="19"/>
      <c r="N100" s="21" t="str">
        <f>IF(_xlfn.XLOOKUP(C100,'2023级'!$B$2:$B$111,'2023级'!$H$2:$H$111,"")="","",IF(VALUE(_xlfn.XLOOKUP(C100,'2023级'!$B$2:$B$111,'2023级'!$H$2:$H$111,""))&lt;1,"是","否"))</f>
        <v>是</v>
      </c>
      <c r="O100" s="19"/>
      <c r="P100" s="19"/>
      <c r="Q100" s="16"/>
    </row>
    <row r="101" ht="30" customHeight="1" spans="1:17">
      <c r="A101" s="19">
        <v>98</v>
      </c>
      <c r="B101" s="20" t="s">
        <v>212</v>
      </c>
      <c r="C101" s="19" t="s">
        <v>213</v>
      </c>
      <c r="D101" s="19">
        <f>_xlfn.XLOOKUP(C101,智育测评!$C$4:$C$111,智育测评!$G$4:$G$111,"")</f>
        <v>57.89</v>
      </c>
      <c r="E101" s="22">
        <f>_xlfn.XLOOKUP(C101,智育测评!$C$4:$C$111,智育测评!$H$4:$H$111,"")</f>
        <v>98</v>
      </c>
      <c r="F101" s="49">
        <f>_xlfn.XLOOKUP(C101,德育测评!$C$4:$C$111,德育测评!$H$4:$H$111,"")</f>
        <v>60</v>
      </c>
      <c r="G101" s="22">
        <f>_xlfn.XLOOKUP(C101,德育测评!$C$4:$C$111,德育测评!$I$4:$I$111,"")</f>
        <v>61</v>
      </c>
      <c r="H101" s="22">
        <f>_xlfn.XLOOKUP(C101,文体测评!$C$4:$C$111,文体测评!$H$4:$H$111,"")</f>
        <v>50</v>
      </c>
      <c r="I101" s="22">
        <f>_xlfn.XLOOKUP(C101,文体测评!$C$4:$C$111,文体测评!$I$4:$I$111,"")</f>
        <v>33</v>
      </c>
      <c r="J101" s="19">
        <f t="shared" si="2"/>
        <v>57.523</v>
      </c>
      <c r="K101" s="22">
        <f t="shared" si="3"/>
        <v>98</v>
      </c>
      <c r="L101" s="22" t="str">
        <f>_xlfn.XLOOKUP(C101,'2023级'!$B$2:$B$111,'2023级'!$M$2:$M$111,"")</f>
        <v>1.20</v>
      </c>
      <c r="M101" s="19"/>
      <c r="N101" s="21" t="str">
        <f>IF(_xlfn.XLOOKUP(C101,'2023级'!$B$2:$B$111,'2023级'!$H$2:$H$111,"")="","",IF(VALUE(_xlfn.XLOOKUP(C101,'2023级'!$B$2:$B$111,'2023级'!$H$2:$H$111,""))&lt;1,"是","否"))</f>
        <v>是</v>
      </c>
      <c r="O101" s="19"/>
      <c r="P101" s="19"/>
      <c r="Q101" s="16"/>
    </row>
    <row r="102" ht="30" customHeight="1" spans="1:17">
      <c r="A102" s="19">
        <v>99</v>
      </c>
      <c r="B102" s="20" t="s">
        <v>214</v>
      </c>
      <c r="C102" s="19" t="s">
        <v>215</v>
      </c>
      <c r="D102" s="22">
        <f>_xlfn.XLOOKUP(C102,智育测评!$C$4:$C$111,智育测评!$G$4:$G$111,"")</f>
        <v>57.32</v>
      </c>
      <c r="E102" s="22">
        <f>_xlfn.XLOOKUP(C102,智育测评!$C$4:$C$111,智育测评!$H$4:$H$111,"")</f>
        <v>99</v>
      </c>
      <c r="F102" s="49">
        <f>_xlfn.XLOOKUP(C102,德育测评!$C$4:$C$111,德育测评!$H$4:$H$111,"")</f>
        <v>60</v>
      </c>
      <c r="G102" s="22">
        <f>_xlfn.XLOOKUP(C102,德育测评!$C$4:$C$111,德育测评!$I$4:$I$111,"")</f>
        <v>61</v>
      </c>
      <c r="H102" s="22">
        <f>_xlfn.XLOOKUP(C102,文体测评!$C$4:$C$111,文体测评!$H$4:$H$111,"")</f>
        <v>50</v>
      </c>
      <c r="I102" s="22">
        <f>_xlfn.XLOOKUP(C102,文体测评!$C$4:$C$111,文体测评!$I$4:$I$111,"")</f>
        <v>33</v>
      </c>
      <c r="J102" s="19">
        <f t="shared" si="2"/>
        <v>57.124</v>
      </c>
      <c r="K102" s="22">
        <f t="shared" si="3"/>
        <v>99</v>
      </c>
      <c r="L102" s="22" t="str">
        <f>_xlfn.XLOOKUP(C102,'2023级'!$B$2:$B$111,'2023级'!$M$2:$M$111,"")</f>
        <v>1.37</v>
      </c>
      <c r="M102" s="19"/>
      <c r="N102" s="21" t="str">
        <f>IF(_xlfn.XLOOKUP(C102,'2023级'!$B$2:$B$111,'2023级'!$H$2:$H$111,"")="","",IF(VALUE(_xlfn.XLOOKUP(C102,'2023级'!$B$2:$B$111,'2023级'!$H$2:$H$111,""))&lt;1,"是","否"))</f>
        <v>是</v>
      </c>
      <c r="O102" s="19"/>
      <c r="P102" s="19"/>
      <c r="Q102" s="16"/>
    </row>
    <row r="103" ht="30" customHeight="1" spans="1:17">
      <c r="A103" s="19">
        <v>100</v>
      </c>
      <c r="B103" s="20" t="s">
        <v>216</v>
      </c>
      <c r="C103" s="19" t="s">
        <v>217</v>
      </c>
      <c r="D103" s="19">
        <f>_xlfn.XLOOKUP(C103,智育测评!$C$4:$C$111,智育测评!$G$4:$G$111,"")</f>
        <v>56.94</v>
      </c>
      <c r="E103" s="22">
        <f>_xlfn.XLOOKUP(C103,智育测评!$C$4:$C$111,智育测评!$H$4:$H$111,"")</f>
        <v>100</v>
      </c>
      <c r="F103" s="49">
        <f>_xlfn.XLOOKUP(C103,德育测评!$C$4:$C$111,德育测评!$H$4:$H$111,"")</f>
        <v>60</v>
      </c>
      <c r="G103" s="22">
        <f>_xlfn.XLOOKUP(C103,德育测评!$C$4:$C$111,德育测评!$I$4:$I$111,"")</f>
        <v>61</v>
      </c>
      <c r="H103" s="22">
        <f>_xlfn.XLOOKUP(C103,文体测评!$C$4:$C$111,文体测评!$H$4:$H$111,"")</f>
        <v>50</v>
      </c>
      <c r="I103" s="22">
        <f>_xlfn.XLOOKUP(C103,文体测评!$C$4:$C$111,文体测评!$I$4:$I$111,"")</f>
        <v>33</v>
      </c>
      <c r="J103" s="19">
        <f t="shared" si="2"/>
        <v>56.858</v>
      </c>
      <c r="K103" s="22">
        <f t="shared" si="3"/>
        <v>100</v>
      </c>
      <c r="L103" s="22" t="str">
        <f>_xlfn.XLOOKUP(C103,'2023级'!$B$2:$B$111,'2023级'!$M$2:$M$111,"")</f>
        <v>1.10</v>
      </c>
      <c r="M103" s="19"/>
      <c r="N103" s="21" t="str">
        <f>IF(_xlfn.XLOOKUP(C103,'2023级'!$B$2:$B$111,'2023级'!$H$2:$H$111,"")="","",IF(VALUE(_xlfn.XLOOKUP(C103,'2023级'!$B$2:$B$111,'2023级'!$H$2:$H$111,""))&lt;1,"是","否"))</f>
        <v>是</v>
      </c>
      <c r="O103" s="19"/>
      <c r="P103" s="19"/>
      <c r="Q103" s="16"/>
    </row>
    <row r="104" ht="30" customHeight="1" spans="1:17">
      <c r="A104" s="19">
        <v>101</v>
      </c>
      <c r="B104" s="20" t="s">
        <v>218</v>
      </c>
      <c r="C104" s="19" t="s">
        <v>219</v>
      </c>
      <c r="D104" s="19">
        <f>_xlfn.XLOOKUP(C104,智育测评!$C$4:$C$111,智育测评!$G$4:$G$111,"")</f>
        <v>56.73</v>
      </c>
      <c r="E104" s="22">
        <f>_xlfn.XLOOKUP(C104,智育测评!$C$4:$C$111,智育测评!$H$4:$H$111,"")</f>
        <v>101</v>
      </c>
      <c r="F104" s="49">
        <f>_xlfn.XLOOKUP(C104,德育测评!$C$4:$C$111,德育测评!$H$4:$H$111,"")</f>
        <v>60</v>
      </c>
      <c r="G104" s="22">
        <f>_xlfn.XLOOKUP(C104,德育测评!$C$4:$C$111,德育测评!$I$4:$I$111,"")</f>
        <v>61</v>
      </c>
      <c r="H104" s="22">
        <f>_xlfn.XLOOKUP(C104,文体测评!$C$4:$C$111,文体测评!$H$4:$H$111,"")</f>
        <v>50</v>
      </c>
      <c r="I104" s="22">
        <f>_xlfn.XLOOKUP(C104,文体测评!$C$4:$C$111,文体测评!$I$4:$I$111,"")</f>
        <v>33</v>
      </c>
      <c r="J104" s="19">
        <f t="shared" si="2"/>
        <v>56.711</v>
      </c>
      <c r="K104" s="22">
        <f t="shared" si="3"/>
        <v>101</v>
      </c>
      <c r="L104" s="22" t="str">
        <f>_xlfn.XLOOKUP(C104,'2023级'!$B$2:$B$111,'2023级'!$M$2:$M$111,"")</f>
        <v>1.26</v>
      </c>
      <c r="M104" s="19"/>
      <c r="N104" s="21" t="str">
        <f>IF(_xlfn.XLOOKUP(C104,'2023级'!$B$2:$B$111,'2023级'!$H$2:$H$111,"")="","",IF(VALUE(_xlfn.XLOOKUP(C104,'2023级'!$B$2:$B$111,'2023级'!$H$2:$H$111,""))&lt;1,"是","否"))</f>
        <v>是</v>
      </c>
      <c r="O104" s="19"/>
      <c r="P104" s="19"/>
      <c r="Q104" s="16"/>
    </row>
    <row r="105" ht="30" customHeight="1" spans="1:17">
      <c r="A105" s="19">
        <v>102</v>
      </c>
      <c r="B105" s="20" t="s">
        <v>220</v>
      </c>
      <c r="C105" s="19" t="s">
        <v>221</v>
      </c>
      <c r="D105" s="22">
        <f>_xlfn.XLOOKUP(C105,智育测评!$C$4:$C$111,智育测评!$G$4:$G$111,"")</f>
        <v>53.6</v>
      </c>
      <c r="E105" s="22">
        <f>_xlfn.XLOOKUP(C105,智育测评!$C$4:$C$111,智育测评!$H$4:$H$111,"")</f>
        <v>102</v>
      </c>
      <c r="F105" s="49">
        <f>_xlfn.XLOOKUP(C105,德育测评!$C$4:$C$111,德育测评!$H$4:$H$111,"")</f>
        <v>60</v>
      </c>
      <c r="G105" s="22">
        <f>_xlfn.XLOOKUP(C105,德育测评!$C$4:$C$111,德育测评!$I$4:$I$111,"")</f>
        <v>61</v>
      </c>
      <c r="H105" s="22">
        <f>_xlfn.XLOOKUP(C105,文体测评!$C$4:$C$111,文体测评!$H$4:$H$111,"")</f>
        <v>50</v>
      </c>
      <c r="I105" s="22">
        <f>_xlfn.XLOOKUP(C105,文体测评!$C$4:$C$111,文体测评!$I$4:$I$111,"")</f>
        <v>33</v>
      </c>
      <c r="J105" s="19">
        <f t="shared" si="2"/>
        <v>54.52</v>
      </c>
      <c r="K105" s="22">
        <f t="shared" si="3"/>
        <v>102</v>
      </c>
      <c r="L105" s="22" t="str">
        <f>_xlfn.XLOOKUP(C105,'2023级'!$B$2:$B$111,'2023级'!$M$2:$M$111,"")</f>
        <v>1.32</v>
      </c>
      <c r="M105" s="19"/>
      <c r="N105" s="21" t="str">
        <f>IF(_xlfn.XLOOKUP(C105,'2023级'!$B$2:$B$111,'2023级'!$H$2:$H$111,"")="","",IF(VALUE(_xlfn.XLOOKUP(C105,'2023级'!$B$2:$B$111,'2023级'!$H$2:$H$111,""))&lt;1,"是","否"))</f>
        <v>是</v>
      </c>
      <c r="O105" s="19"/>
      <c r="P105" s="19"/>
      <c r="Q105" s="16"/>
    </row>
    <row r="106" ht="30" customHeight="1" spans="1:17">
      <c r="A106" s="19">
        <v>103</v>
      </c>
      <c r="B106" s="42" t="s">
        <v>222</v>
      </c>
      <c r="C106" s="22" t="s">
        <v>223</v>
      </c>
      <c r="D106" s="19">
        <f>_xlfn.XLOOKUP(C106,智育测评!$C$4:$C$111,智育测评!$G$4:$G$111,"")</f>
        <v>52.07</v>
      </c>
      <c r="E106" s="22">
        <f>_xlfn.XLOOKUP(C106,智育测评!$C$4:$C$111,智育测评!$H$4:$H$111,"")</f>
        <v>103</v>
      </c>
      <c r="F106" s="49">
        <f>_xlfn.XLOOKUP(C106,德育测评!$C$4:$C$111,德育测评!$H$4:$H$111,"")</f>
        <v>60</v>
      </c>
      <c r="G106" s="22">
        <f>_xlfn.XLOOKUP(C106,德育测评!$C$4:$C$111,德育测评!$I$4:$I$111,"")</f>
        <v>61</v>
      </c>
      <c r="H106" s="22">
        <f>_xlfn.XLOOKUP(C106,文体测评!$C$4:$C$111,文体测评!$H$4:$H$111,"")</f>
        <v>50</v>
      </c>
      <c r="I106" s="22">
        <f>_xlfn.XLOOKUP(C106,文体测评!$C$4:$C$111,文体测评!$I$4:$I$111,"")</f>
        <v>33</v>
      </c>
      <c r="J106" s="19">
        <f t="shared" si="2"/>
        <v>53.449</v>
      </c>
      <c r="K106" s="22">
        <f t="shared" si="3"/>
        <v>103</v>
      </c>
      <c r="L106" s="22" t="str">
        <f>_xlfn.XLOOKUP(C106,'2023级'!$B$2:$B$111,'2023级'!$M$2:$M$111,"")</f>
        <v>1.05</v>
      </c>
      <c r="M106" s="22"/>
      <c r="N106" s="21" t="str">
        <f>IF(_xlfn.XLOOKUP(C106,'2023级'!$B$2:$B$111,'2023级'!$H$2:$H$111,"")="","",IF(VALUE(_xlfn.XLOOKUP(C106,'2023级'!$B$2:$B$111,'2023级'!$H$2:$H$111,""))&lt;1,"是","否"))</f>
        <v>是</v>
      </c>
      <c r="O106" s="19"/>
      <c r="P106" s="19"/>
      <c r="Q106" s="16"/>
    </row>
    <row r="107" ht="30" customHeight="1" spans="1:17">
      <c r="A107" s="19">
        <v>104</v>
      </c>
      <c r="B107" s="20" t="s">
        <v>224</v>
      </c>
      <c r="C107" s="19" t="s">
        <v>225</v>
      </c>
      <c r="D107" s="19">
        <f>_xlfn.XLOOKUP(C107,智育测评!$C$4:$C$111,智育测评!$G$4:$G$111,"")</f>
        <v>46.11</v>
      </c>
      <c r="E107" s="22">
        <f>_xlfn.XLOOKUP(C107,智育测评!$C$4:$C$111,智育测评!$H$4:$H$111,"")</f>
        <v>104</v>
      </c>
      <c r="F107" s="49">
        <f>_xlfn.XLOOKUP(C107,德育测评!$C$4:$C$111,德育测评!$H$4:$H$111,"")</f>
        <v>60</v>
      </c>
      <c r="G107" s="22">
        <f>_xlfn.XLOOKUP(C107,德育测评!$C$4:$C$111,德育测评!$I$4:$I$111,"")</f>
        <v>61</v>
      </c>
      <c r="H107" s="22">
        <f>_xlfn.XLOOKUP(C107,文体测评!$C$4:$C$111,文体测评!$H$4:$H$111,"")</f>
        <v>50</v>
      </c>
      <c r="I107" s="22">
        <f>_xlfn.XLOOKUP(C107,文体测评!$C$4:$C$111,文体测评!$I$4:$I$111,"")</f>
        <v>33</v>
      </c>
      <c r="J107" s="19">
        <f t="shared" si="2"/>
        <v>49.277</v>
      </c>
      <c r="K107" s="22">
        <f t="shared" si="3"/>
        <v>104</v>
      </c>
      <c r="L107" s="22" t="str">
        <f>_xlfn.XLOOKUP(C107,'2023级'!$B$2:$B$111,'2023级'!$M$2:$M$111,"")</f>
        <v>0.95</v>
      </c>
      <c r="M107" s="19"/>
      <c r="N107" s="21" t="str">
        <f>IF(_xlfn.XLOOKUP(C107,'2023级'!$B$2:$B$111,'2023级'!$H$2:$H$111,"")="","",IF(VALUE(_xlfn.XLOOKUP(C107,'2023级'!$B$2:$B$111,'2023级'!$H$2:$H$111,""))&lt;1,"是","否"))</f>
        <v>是</v>
      </c>
      <c r="O107" s="19"/>
      <c r="P107" s="19"/>
      <c r="Q107" s="16"/>
    </row>
    <row r="108" ht="30" customHeight="1" spans="1:17">
      <c r="A108" s="19">
        <v>105</v>
      </c>
      <c r="B108" s="20" t="s">
        <v>226</v>
      </c>
      <c r="C108" s="19" t="s">
        <v>227</v>
      </c>
      <c r="D108" s="22">
        <f>_xlfn.XLOOKUP(C108,智育测评!$C$4:$C$111,智育测评!$G$4:$G$111,"")</f>
        <v>39.77</v>
      </c>
      <c r="E108" s="22">
        <f>_xlfn.XLOOKUP(C108,智育测评!$C$4:$C$111,智育测评!$H$4:$H$111,"")</f>
        <v>105</v>
      </c>
      <c r="F108" s="49">
        <f>_xlfn.XLOOKUP(C108,德育测评!$C$4:$C$111,德育测评!$H$4:$H$111,"")</f>
        <v>60</v>
      </c>
      <c r="G108" s="22">
        <f>_xlfn.XLOOKUP(C108,德育测评!$C$4:$C$111,德育测评!$I$4:$I$111,"")</f>
        <v>61</v>
      </c>
      <c r="H108" s="22">
        <f>_xlfn.XLOOKUP(C108,文体测评!$C$4:$C$111,文体测评!$H$4:$H$111,"")</f>
        <v>50</v>
      </c>
      <c r="I108" s="22">
        <f>_xlfn.XLOOKUP(C108,文体测评!$C$4:$C$111,文体测评!$I$4:$I$111,"")</f>
        <v>33</v>
      </c>
      <c r="J108" s="19">
        <f t="shared" si="2"/>
        <v>44.839</v>
      </c>
      <c r="K108" s="22">
        <f t="shared" si="3"/>
        <v>105</v>
      </c>
      <c r="L108" s="22" t="str">
        <f>_xlfn.XLOOKUP(C108,'2023级'!$B$2:$B$111,'2023级'!$M$2:$M$111,"")</f>
        <v>0.95</v>
      </c>
      <c r="M108" s="19"/>
      <c r="N108" s="21" t="str">
        <f>IF(_xlfn.XLOOKUP(C108,'2023级'!$B$2:$B$111,'2023级'!$H$2:$H$111,"")="","",IF(VALUE(_xlfn.XLOOKUP(C108,'2023级'!$B$2:$B$111,'2023级'!$H$2:$H$111,""))&lt;1,"是","否"))</f>
        <v>是</v>
      </c>
      <c r="O108" s="19"/>
      <c r="P108" s="19"/>
      <c r="Q108" s="16"/>
    </row>
    <row r="109" ht="30" customHeight="1" spans="1:17">
      <c r="A109" s="19">
        <v>106</v>
      </c>
      <c r="B109" s="42" t="s">
        <v>228</v>
      </c>
      <c r="C109" s="22" t="s">
        <v>229</v>
      </c>
      <c r="D109" s="19">
        <f>_xlfn.XLOOKUP(C109,智育测评!$C$4:$C$111,智育测评!$G$4:$G$111,"")</f>
        <v>35.59</v>
      </c>
      <c r="E109" s="22">
        <f>_xlfn.XLOOKUP(C109,智育测评!$C$4:$C$111,智育测评!$H$4:$H$111,"")</f>
        <v>107</v>
      </c>
      <c r="F109" s="49">
        <f>_xlfn.XLOOKUP(C109,德育测评!$C$4:$C$111,德育测评!$H$4:$H$111,"")</f>
        <v>60</v>
      </c>
      <c r="G109" s="22">
        <f>_xlfn.XLOOKUP(C109,德育测评!$C$4:$C$111,德育测评!$I$4:$I$111,"")</f>
        <v>61</v>
      </c>
      <c r="H109" s="22">
        <f>_xlfn.XLOOKUP(C109,文体测评!$C$4:$C$111,文体测评!$H$4:$H$111,"")</f>
        <v>50</v>
      </c>
      <c r="I109" s="22">
        <f>_xlfn.XLOOKUP(C109,文体测评!$C$4:$C$111,文体测评!$I$4:$I$111,"")</f>
        <v>33</v>
      </c>
      <c r="J109" s="19">
        <f t="shared" si="2"/>
        <v>41.913</v>
      </c>
      <c r="K109" s="22">
        <f t="shared" si="3"/>
        <v>106</v>
      </c>
      <c r="L109" s="22" t="str">
        <f>_xlfn.XLOOKUP(C109,'2023级'!$B$2:$B$111,'2023级'!$M$2:$M$111,"")</f>
        <v>0.97</v>
      </c>
      <c r="M109" s="22"/>
      <c r="N109" s="21" t="str">
        <f>IF(_xlfn.XLOOKUP(C109,'2023级'!$B$2:$B$111,'2023级'!$H$2:$H$111,"")="","",IF(VALUE(_xlfn.XLOOKUP(C109,'2023级'!$B$2:$B$111,'2023级'!$H$2:$H$111,""))&lt;1,"是","否"))</f>
        <v>是</v>
      </c>
      <c r="O109" s="19"/>
      <c r="P109" s="19"/>
      <c r="Q109" s="16"/>
    </row>
    <row r="110" ht="30" customHeight="1" spans="1:17">
      <c r="A110" s="19">
        <v>107</v>
      </c>
      <c r="B110" s="42" t="s">
        <v>230</v>
      </c>
      <c r="C110" s="22" t="s">
        <v>231</v>
      </c>
      <c r="D110" s="22">
        <f>_xlfn.XLOOKUP(C110,智育测评!$C$4:$C$111,智育测评!$G$4:$G$111,"")</f>
        <v>37.19</v>
      </c>
      <c r="E110" s="22">
        <f>_xlfn.XLOOKUP(C110,智育测评!$C$4:$C$111,智育测评!$H$4:$H$111,"")</f>
        <v>106</v>
      </c>
      <c r="F110" s="49">
        <f>_xlfn.XLOOKUP(C110,德育测评!$C$4:$C$111,德育测评!$H$4:$H$111,"")</f>
        <v>54</v>
      </c>
      <c r="G110" s="22">
        <f>_xlfn.XLOOKUP(C110,德育测评!$C$4:$C$111,德育测评!$I$4:$I$111,"")</f>
        <v>106</v>
      </c>
      <c r="H110" s="22">
        <f>_xlfn.XLOOKUP(C110,文体测评!$C$4:$C$111,文体测评!$H$4:$H$111,"")</f>
        <v>50</v>
      </c>
      <c r="I110" s="22">
        <f>_xlfn.XLOOKUP(C110,文体测评!$C$4:$C$111,文体测评!$I$4:$I$111,"")</f>
        <v>33</v>
      </c>
      <c r="J110" s="19">
        <f t="shared" si="2"/>
        <v>41.833</v>
      </c>
      <c r="K110" s="22">
        <f t="shared" si="3"/>
        <v>107</v>
      </c>
      <c r="L110" s="22" t="str">
        <f>_xlfn.XLOOKUP(C110,'2023级'!$B$2:$B$111,'2023级'!$M$2:$M$111,"")</f>
        <v>0.59</v>
      </c>
      <c r="M110" s="22"/>
      <c r="N110" s="21" t="str">
        <f>IF(_xlfn.XLOOKUP(C110,'2023级'!$B$2:$B$111,'2023级'!$H$2:$H$111,"")="","",IF(VALUE(_xlfn.XLOOKUP(C110,'2023级'!$B$2:$B$111,'2023级'!$H$2:$H$111,""))&lt;1,"是","否"))</f>
        <v>是</v>
      </c>
      <c r="O110" s="19"/>
      <c r="P110" s="19"/>
      <c r="Q110" s="16"/>
    </row>
    <row r="111" ht="30" customHeight="1" spans="1:16">
      <c r="A111" s="19">
        <v>108</v>
      </c>
      <c r="B111" s="20" t="s">
        <v>232</v>
      </c>
      <c r="C111" s="19" t="s">
        <v>233</v>
      </c>
      <c r="D111" s="19">
        <f>_xlfn.XLOOKUP(C111,智育测评!$C$4:$C$111,智育测评!$G$4:$G$111,"")</f>
        <v>27.24</v>
      </c>
      <c r="E111" s="22">
        <f>_xlfn.XLOOKUP(C111,智育测评!$C$4:$C$111,智育测评!$H$4:$H$111,"")</f>
        <v>108</v>
      </c>
      <c r="F111" s="49">
        <f>_xlfn.XLOOKUP(C111,德育测评!$C$4:$C$111,德育测评!$H$4:$H$111,"")</f>
        <v>60</v>
      </c>
      <c r="G111" s="22">
        <f>_xlfn.XLOOKUP(C111,德育测评!$C$4:$C$111,德育测评!$I$4:$I$111,"")</f>
        <v>61</v>
      </c>
      <c r="H111" s="22">
        <f>_xlfn.XLOOKUP(C111,文体测评!$C$4:$C$111,文体测评!$H$4:$H$111,"")</f>
        <v>50</v>
      </c>
      <c r="I111" s="22">
        <f>_xlfn.XLOOKUP(C111,文体测评!$C$4:$C$111,文体测评!$I$4:$I$111,"")</f>
        <v>33</v>
      </c>
      <c r="J111" s="19">
        <f t="shared" si="2"/>
        <v>36.068</v>
      </c>
      <c r="K111" s="22">
        <f t="shared" si="3"/>
        <v>108</v>
      </c>
      <c r="L111" s="22" t="str">
        <f>_xlfn.XLOOKUP(C111,'2023级'!$B$2:$B$111,'2023级'!$M$2:$M$111,"")</f>
        <v>0.97</v>
      </c>
      <c r="M111" s="19"/>
      <c r="N111" s="21" t="str">
        <f>IF(_xlfn.XLOOKUP(C111,'2023级'!$B$2:$B$111,'2023级'!$H$2:$H$111,"")="","",IF(VALUE(_xlfn.XLOOKUP(C111,'2023级'!$B$2:$B$111,'2023级'!$H$2:$H$111,""))&lt;1,"是","否"))</f>
        <v>是</v>
      </c>
      <c r="O111" s="19"/>
      <c r="P111" s="19"/>
    </row>
    <row r="112" ht="45" customHeight="1" spans="4:10">
      <c r="D112" s="13" t="s">
        <v>234</v>
      </c>
      <c r="G112" s="16" t="s">
        <v>235</v>
      </c>
      <c r="H112" s="61"/>
      <c r="I112" s="61"/>
      <c r="J112" s="16"/>
    </row>
  </sheetData>
  <sheetProtection formatCells="0" formatColumns="0" formatRows="0" insertRows="0" insertColumns="0" insertHyperlinks="0" deleteColumns="0" deleteRows="0" sort="0" autoFilter="0" pivotTables="0"/>
  <protectedRanges>
    <protectedRange sqref="A$1:M$1048576" name="Range1"/>
    <protectedRange sqref="P$1:P$1048576" name="Range2"/>
    <protectedRange sqref="N$1:N$1048576" name="Range3"/>
  </protectedRanges>
  <mergeCells count="2">
    <mergeCell ref="A1:P1"/>
    <mergeCell ref="A2:D2"/>
  </mergeCells>
  <pageMargins left="0.7" right="0.7" top="0.75" bottom="0.75" header="0.299305555555556" footer="0.299305555555556"/>
  <pageSetup paperSize="9" scale="5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82"/>
  <sheetViews>
    <sheetView zoomScale="70" zoomScaleNormal="70" topLeftCell="O1" workbookViewId="0">
      <pane ySplit="3" topLeftCell="A5" activePane="bottomLeft" state="frozen"/>
      <selection/>
      <selection pane="bottomLeft" activeCell="O5" sqref="O5"/>
    </sheetView>
  </sheetViews>
  <sheetFormatPr defaultColWidth="8" defaultRowHeight="18.75"/>
  <cols>
    <col min="1" max="1" width="5.66666666666667" style="13"/>
    <col min="2" max="2" width="10.2222222222222" style="38" customWidth="1"/>
    <col min="3" max="3" width="25.8888888888889" style="13" customWidth="1"/>
    <col min="4" max="5" width="19.5555555555556" style="13" customWidth="1"/>
    <col min="6" max="7" width="10" style="13" customWidth="1"/>
    <col min="8" max="8" width="13.5555555555556" style="13" customWidth="1"/>
    <col min="9" max="9" width="14.6666666666667" style="13" customWidth="1"/>
    <col min="10" max="10" width="63.1925925925926" style="13" customWidth="1"/>
    <col min="11" max="11" width="17.7777777777778" style="13" customWidth="1"/>
    <col min="12" max="12" width="8.66666666666667" style="13" customWidth="1"/>
    <col min="13" max="16384" width="8" style="13"/>
  </cols>
  <sheetData>
    <row r="1" ht="61.9" customHeight="1" spans="1:12">
      <c r="A1" s="14" t="s">
        <v>236</v>
      </c>
      <c r="B1" s="14"/>
      <c r="C1" s="14"/>
      <c r="D1" s="14"/>
      <c r="E1" s="14"/>
      <c r="F1" s="14"/>
      <c r="G1" s="14"/>
      <c r="H1" s="14"/>
      <c r="I1" s="14"/>
      <c r="J1" s="14"/>
      <c r="K1" s="14"/>
      <c r="L1" s="14"/>
    </row>
    <row r="2" spans="1:4">
      <c r="A2" s="45" t="s">
        <v>1</v>
      </c>
      <c r="B2" s="46"/>
      <c r="C2" s="45"/>
      <c r="D2" s="45"/>
    </row>
    <row r="3" s="12" customFormat="1" ht="80.1" customHeight="1" spans="1:12">
      <c r="A3" s="47" t="s">
        <v>2</v>
      </c>
      <c r="B3" s="48" t="s">
        <v>3</v>
      </c>
      <c r="C3" s="47" t="s">
        <v>4</v>
      </c>
      <c r="D3" s="47" t="s">
        <v>237</v>
      </c>
      <c r="E3" s="47" t="s">
        <v>238</v>
      </c>
      <c r="F3" s="47" t="s">
        <v>239</v>
      </c>
      <c r="G3" s="47" t="s">
        <v>240</v>
      </c>
      <c r="H3" s="52" t="s">
        <v>241</v>
      </c>
      <c r="I3" s="47" t="s">
        <v>242</v>
      </c>
      <c r="J3" s="47" t="s">
        <v>243</v>
      </c>
      <c r="K3" s="47" t="s">
        <v>16</v>
      </c>
      <c r="L3" s="47" t="s">
        <v>17</v>
      </c>
    </row>
    <row r="4" ht="310.5" spans="1:12">
      <c r="A4" s="49">
        <v>1</v>
      </c>
      <c r="B4" s="50" t="s">
        <v>30</v>
      </c>
      <c r="C4" s="49" t="s">
        <v>31</v>
      </c>
      <c r="D4" s="22">
        <v>60</v>
      </c>
      <c r="E4" s="22">
        <v>25</v>
      </c>
      <c r="F4" s="22"/>
      <c r="G4" s="22">
        <f t="shared" ref="G4:G67" si="0">D4+E4-F4</f>
        <v>85</v>
      </c>
      <c r="H4" s="22">
        <f t="shared" ref="H4:H67" si="1">G4</f>
        <v>85</v>
      </c>
      <c r="I4" s="19">
        <f t="shared" ref="I4:I67" si="2">_xlfn.RANK.EQ(H4,$H$4:$H$111,0)</f>
        <v>1</v>
      </c>
      <c r="J4" s="54" t="s">
        <v>244</v>
      </c>
      <c r="K4" s="22"/>
      <c r="L4" s="22"/>
    </row>
    <row r="5" ht="324" spans="1:12">
      <c r="A5" s="21">
        <v>2</v>
      </c>
      <c r="B5" s="51" t="s">
        <v>18</v>
      </c>
      <c r="C5" s="21" t="s">
        <v>19</v>
      </c>
      <c r="D5" s="19">
        <v>60</v>
      </c>
      <c r="E5" s="19">
        <v>19</v>
      </c>
      <c r="F5" s="19"/>
      <c r="G5" s="19">
        <f t="shared" si="0"/>
        <v>79</v>
      </c>
      <c r="H5" s="19">
        <f t="shared" si="1"/>
        <v>79</v>
      </c>
      <c r="I5" s="19">
        <f t="shared" si="2"/>
        <v>2</v>
      </c>
      <c r="J5" s="55" t="s">
        <v>245</v>
      </c>
      <c r="K5" s="19"/>
      <c r="L5" s="19"/>
    </row>
    <row r="6" ht="270" spans="1:12">
      <c r="A6" s="21">
        <v>3</v>
      </c>
      <c r="B6" s="51" t="s">
        <v>102</v>
      </c>
      <c r="C6" s="21" t="s">
        <v>103</v>
      </c>
      <c r="D6" s="19">
        <v>60</v>
      </c>
      <c r="E6" s="19">
        <v>17</v>
      </c>
      <c r="F6" s="19"/>
      <c r="G6" s="19">
        <f t="shared" si="0"/>
        <v>77</v>
      </c>
      <c r="H6" s="19">
        <f t="shared" si="1"/>
        <v>77</v>
      </c>
      <c r="I6" s="19">
        <f t="shared" si="2"/>
        <v>3</v>
      </c>
      <c r="J6" s="55" t="s">
        <v>246</v>
      </c>
      <c r="K6" s="19"/>
      <c r="L6" s="19"/>
    </row>
    <row r="7" ht="310.5" spans="1:12">
      <c r="A7" s="49">
        <v>4</v>
      </c>
      <c r="B7" s="50" t="s">
        <v>44</v>
      </c>
      <c r="C7" s="49" t="s">
        <v>45</v>
      </c>
      <c r="D7" s="22">
        <v>60</v>
      </c>
      <c r="E7" s="22">
        <v>16</v>
      </c>
      <c r="F7" s="22"/>
      <c r="G7" s="22">
        <f t="shared" si="0"/>
        <v>76</v>
      </c>
      <c r="H7" s="22">
        <f t="shared" si="1"/>
        <v>76</v>
      </c>
      <c r="I7" s="19">
        <f t="shared" si="2"/>
        <v>4</v>
      </c>
      <c r="J7" s="54" t="s">
        <v>247</v>
      </c>
      <c r="K7" s="22"/>
      <c r="L7" s="22"/>
    </row>
    <row r="8" ht="243" spans="1:12">
      <c r="A8" s="21">
        <v>5</v>
      </c>
      <c r="B8" s="51" t="s">
        <v>108</v>
      </c>
      <c r="C8" s="21" t="s">
        <v>109</v>
      </c>
      <c r="D8" s="19">
        <v>60</v>
      </c>
      <c r="E8" s="19">
        <v>14.5</v>
      </c>
      <c r="F8" s="19"/>
      <c r="G8" s="19">
        <f t="shared" si="0"/>
        <v>74.5</v>
      </c>
      <c r="H8" s="19">
        <f t="shared" si="1"/>
        <v>74.5</v>
      </c>
      <c r="I8" s="19">
        <f t="shared" si="2"/>
        <v>5</v>
      </c>
      <c r="J8" s="55" t="s">
        <v>248</v>
      </c>
      <c r="K8" s="19"/>
      <c r="L8" s="19"/>
    </row>
    <row r="9" ht="297" spans="1:12">
      <c r="A9" s="21">
        <v>6</v>
      </c>
      <c r="B9" s="50" t="s">
        <v>56</v>
      </c>
      <c r="C9" s="49" t="s">
        <v>57</v>
      </c>
      <c r="D9" s="22">
        <v>60</v>
      </c>
      <c r="E9" s="22">
        <v>14</v>
      </c>
      <c r="F9" s="22"/>
      <c r="G9" s="22">
        <f t="shared" si="0"/>
        <v>74</v>
      </c>
      <c r="H9" s="22">
        <f t="shared" si="1"/>
        <v>74</v>
      </c>
      <c r="I9" s="19">
        <f t="shared" si="2"/>
        <v>6</v>
      </c>
      <c r="J9" s="54" t="s">
        <v>249</v>
      </c>
      <c r="K9" s="22"/>
      <c r="L9" s="22"/>
    </row>
    <row r="10" ht="256.5" spans="1:12">
      <c r="A10" s="49">
        <v>7</v>
      </c>
      <c r="B10" s="51" t="s">
        <v>62</v>
      </c>
      <c r="C10" s="21" t="s">
        <v>63</v>
      </c>
      <c r="D10" s="19">
        <v>60</v>
      </c>
      <c r="E10" s="19">
        <v>14</v>
      </c>
      <c r="F10" s="19"/>
      <c r="G10" s="19">
        <f t="shared" si="0"/>
        <v>74</v>
      </c>
      <c r="H10" s="19">
        <f t="shared" si="1"/>
        <v>74</v>
      </c>
      <c r="I10" s="19">
        <f t="shared" si="2"/>
        <v>6</v>
      </c>
      <c r="J10" s="55" t="s">
        <v>250</v>
      </c>
      <c r="K10" s="19"/>
      <c r="L10" s="19"/>
    </row>
    <row r="11" ht="270" spans="1:12">
      <c r="A11" s="21">
        <v>8</v>
      </c>
      <c r="B11" s="50" t="s">
        <v>82</v>
      </c>
      <c r="C11" s="49" t="s">
        <v>83</v>
      </c>
      <c r="D11" s="22">
        <v>60</v>
      </c>
      <c r="E11" s="22">
        <v>12.5</v>
      </c>
      <c r="F11" s="22"/>
      <c r="G11" s="22">
        <f t="shared" si="0"/>
        <v>72.5</v>
      </c>
      <c r="H11" s="22">
        <f t="shared" si="1"/>
        <v>72.5</v>
      </c>
      <c r="I11" s="19">
        <f t="shared" si="2"/>
        <v>8</v>
      </c>
      <c r="J11" s="54" t="s">
        <v>251</v>
      </c>
      <c r="K11" s="22"/>
      <c r="L11" s="22"/>
    </row>
    <row r="12" ht="202.5" spans="1:12">
      <c r="A12" s="21">
        <v>9</v>
      </c>
      <c r="B12" s="51" t="s">
        <v>34</v>
      </c>
      <c r="C12" s="21" t="s">
        <v>35</v>
      </c>
      <c r="D12" s="19">
        <v>60</v>
      </c>
      <c r="E12" s="19">
        <v>11.5</v>
      </c>
      <c r="F12" s="19"/>
      <c r="G12" s="19">
        <f t="shared" si="0"/>
        <v>71.5</v>
      </c>
      <c r="H12" s="19">
        <f t="shared" si="1"/>
        <v>71.5</v>
      </c>
      <c r="I12" s="19">
        <f t="shared" si="2"/>
        <v>9</v>
      </c>
      <c r="J12" s="55" t="s">
        <v>252</v>
      </c>
      <c r="K12" s="21"/>
      <c r="L12" s="19"/>
    </row>
    <row r="13" ht="216" spans="1:12">
      <c r="A13" s="49">
        <v>10</v>
      </c>
      <c r="B13" s="50" t="s">
        <v>32</v>
      </c>
      <c r="C13" s="49" t="s">
        <v>33</v>
      </c>
      <c r="D13" s="22">
        <v>60</v>
      </c>
      <c r="E13" s="22">
        <v>11</v>
      </c>
      <c r="F13" s="22"/>
      <c r="G13" s="22">
        <f t="shared" si="0"/>
        <v>71</v>
      </c>
      <c r="H13" s="22">
        <f t="shared" si="1"/>
        <v>71</v>
      </c>
      <c r="I13" s="19">
        <f t="shared" si="2"/>
        <v>10</v>
      </c>
      <c r="J13" s="54" t="s">
        <v>253</v>
      </c>
      <c r="K13" s="22"/>
      <c r="L13" s="22"/>
    </row>
    <row r="14" ht="297" spans="1:12">
      <c r="A14" s="21">
        <v>11</v>
      </c>
      <c r="B14" s="51" t="s">
        <v>28</v>
      </c>
      <c r="C14" s="21" t="s">
        <v>29</v>
      </c>
      <c r="D14" s="19">
        <v>60</v>
      </c>
      <c r="E14" s="19">
        <v>10.5</v>
      </c>
      <c r="F14" s="19"/>
      <c r="G14" s="19">
        <f t="shared" si="0"/>
        <v>70.5</v>
      </c>
      <c r="H14" s="19">
        <f t="shared" si="1"/>
        <v>70.5</v>
      </c>
      <c r="I14" s="19">
        <f t="shared" si="2"/>
        <v>11</v>
      </c>
      <c r="J14" s="55" t="s">
        <v>254</v>
      </c>
      <c r="K14" s="19"/>
      <c r="L14" s="21"/>
    </row>
    <row r="15" ht="148.5" spans="1:12">
      <c r="A15" s="21">
        <v>12</v>
      </c>
      <c r="B15" s="51" t="s">
        <v>40</v>
      </c>
      <c r="C15" s="21" t="s">
        <v>41</v>
      </c>
      <c r="D15" s="19">
        <v>60</v>
      </c>
      <c r="E15" s="19">
        <v>10</v>
      </c>
      <c r="F15" s="19"/>
      <c r="G15" s="19">
        <f t="shared" si="0"/>
        <v>70</v>
      </c>
      <c r="H15" s="19">
        <f t="shared" si="1"/>
        <v>70</v>
      </c>
      <c r="I15" s="19">
        <f t="shared" si="2"/>
        <v>12</v>
      </c>
      <c r="J15" s="55" t="s">
        <v>255</v>
      </c>
      <c r="K15" s="19"/>
      <c r="L15" s="19"/>
    </row>
    <row r="16" ht="256.5" spans="1:12">
      <c r="A16" s="49">
        <v>13</v>
      </c>
      <c r="B16" s="50" t="s">
        <v>26</v>
      </c>
      <c r="C16" s="49" t="s">
        <v>27</v>
      </c>
      <c r="D16" s="22">
        <v>60</v>
      </c>
      <c r="E16" s="22">
        <v>9.5</v>
      </c>
      <c r="F16" s="22"/>
      <c r="G16" s="22">
        <f t="shared" si="0"/>
        <v>69.5</v>
      </c>
      <c r="H16" s="22">
        <f t="shared" si="1"/>
        <v>69.5</v>
      </c>
      <c r="I16" s="19">
        <f t="shared" si="2"/>
        <v>13</v>
      </c>
      <c r="J16" s="54" t="s">
        <v>256</v>
      </c>
      <c r="K16" s="22"/>
      <c r="L16" s="22"/>
    </row>
    <row r="17" ht="310.5" spans="1:12">
      <c r="A17" s="21">
        <v>14</v>
      </c>
      <c r="B17" s="50" t="s">
        <v>42</v>
      </c>
      <c r="C17" s="49" t="s">
        <v>43</v>
      </c>
      <c r="D17" s="22">
        <v>60</v>
      </c>
      <c r="E17" s="53">
        <v>9.5</v>
      </c>
      <c r="F17" s="22"/>
      <c r="G17" s="22">
        <f t="shared" si="0"/>
        <v>69.5</v>
      </c>
      <c r="H17" s="22">
        <f t="shared" si="1"/>
        <v>69.5</v>
      </c>
      <c r="I17" s="19">
        <f t="shared" si="2"/>
        <v>13</v>
      </c>
      <c r="J17" s="54" t="s">
        <v>257</v>
      </c>
      <c r="K17" s="22"/>
      <c r="L17" s="22"/>
    </row>
    <row r="18" ht="149.25" spans="1:12">
      <c r="A18" s="21">
        <v>15</v>
      </c>
      <c r="B18" s="51" t="s">
        <v>162</v>
      </c>
      <c r="C18" s="21" t="s">
        <v>163</v>
      </c>
      <c r="D18" s="19">
        <v>60</v>
      </c>
      <c r="E18" s="19">
        <v>9</v>
      </c>
      <c r="F18" s="19"/>
      <c r="G18" s="19">
        <f t="shared" si="0"/>
        <v>69</v>
      </c>
      <c r="H18" s="19">
        <f t="shared" si="1"/>
        <v>69</v>
      </c>
      <c r="I18" s="19">
        <f t="shared" si="2"/>
        <v>15</v>
      </c>
      <c r="J18" s="55" t="s">
        <v>258</v>
      </c>
      <c r="K18" s="19"/>
      <c r="L18" s="19"/>
    </row>
    <row r="19" ht="148.5" spans="1:12">
      <c r="A19" s="49">
        <v>16</v>
      </c>
      <c r="B19" s="51" t="s">
        <v>156</v>
      </c>
      <c r="C19" s="21" t="s">
        <v>157</v>
      </c>
      <c r="D19" s="19">
        <v>60</v>
      </c>
      <c r="E19" s="19">
        <v>9</v>
      </c>
      <c r="F19" s="19"/>
      <c r="G19" s="19">
        <f t="shared" si="0"/>
        <v>69</v>
      </c>
      <c r="H19" s="19">
        <f t="shared" si="1"/>
        <v>69</v>
      </c>
      <c r="I19" s="19">
        <f t="shared" si="2"/>
        <v>15</v>
      </c>
      <c r="J19" s="55" t="s">
        <v>259</v>
      </c>
      <c r="K19" s="19"/>
      <c r="L19" s="19"/>
    </row>
    <row r="20" ht="162" spans="1:12">
      <c r="A20" s="21">
        <v>17</v>
      </c>
      <c r="B20" s="50" t="s">
        <v>84</v>
      </c>
      <c r="C20" s="49" t="s">
        <v>85</v>
      </c>
      <c r="D20" s="22">
        <v>60</v>
      </c>
      <c r="E20" s="22">
        <v>8.5</v>
      </c>
      <c r="F20" s="22"/>
      <c r="G20" s="22">
        <f t="shared" si="0"/>
        <v>68.5</v>
      </c>
      <c r="H20" s="22">
        <f t="shared" si="1"/>
        <v>68.5</v>
      </c>
      <c r="I20" s="19">
        <f t="shared" si="2"/>
        <v>17</v>
      </c>
      <c r="J20" s="54" t="s">
        <v>260</v>
      </c>
      <c r="K20" s="22"/>
      <c r="L20" s="22"/>
    </row>
    <row r="21" ht="121.5" spans="1:12">
      <c r="A21" s="21">
        <v>18</v>
      </c>
      <c r="B21" s="51" t="s">
        <v>86</v>
      </c>
      <c r="C21" s="21" t="s">
        <v>87</v>
      </c>
      <c r="D21" s="19">
        <v>60</v>
      </c>
      <c r="E21" s="19">
        <v>8.5</v>
      </c>
      <c r="F21" s="19"/>
      <c r="G21" s="19">
        <f t="shared" si="0"/>
        <v>68.5</v>
      </c>
      <c r="H21" s="19">
        <f t="shared" si="1"/>
        <v>68.5</v>
      </c>
      <c r="I21" s="19">
        <f t="shared" si="2"/>
        <v>17</v>
      </c>
      <c r="J21" s="55" t="s">
        <v>261</v>
      </c>
      <c r="K21" s="19"/>
      <c r="L21" s="19"/>
    </row>
    <row r="22" ht="94.5" spans="1:12">
      <c r="A22" s="49">
        <v>19</v>
      </c>
      <c r="B22" s="51" t="s">
        <v>72</v>
      </c>
      <c r="C22" s="21" t="s">
        <v>73</v>
      </c>
      <c r="D22" s="19">
        <v>60</v>
      </c>
      <c r="E22" s="19">
        <v>7</v>
      </c>
      <c r="F22" s="19"/>
      <c r="G22" s="19">
        <f t="shared" si="0"/>
        <v>67</v>
      </c>
      <c r="H22" s="19">
        <f t="shared" si="1"/>
        <v>67</v>
      </c>
      <c r="I22" s="19">
        <f t="shared" si="2"/>
        <v>19</v>
      </c>
      <c r="J22" s="55" t="s">
        <v>262</v>
      </c>
      <c r="K22" s="19"/>
      <c r="L22" s="21"/>
    </row>
    <row r="23" s="13" customFormat="1" ht="135" spans="1:12">
      <c r="A23" s="21">
        <v>20</v>
      </c>
      <c r="B23" s="50" t="s">
        <v>78</v>
      </c>
      <c r="C23" s="49" t="s">
        <v>79</v>
      </c>
      <c r="D23" s="22">
        <v>60</v>
      </c>
      <c r="E23" s="22">
        <v>6.5</v>
      </c>
      <c r="F23" s="22"/>
      <c r="G23" s="22">
        <f t="shared" si="0"/>
        <v>66.5</v>
      </c>
      <c r="H23" s="22">
        <f t="shared" si="1"/>
        <v>66.5</v>
      </c>
      <c r="I23" s="19">
        <f t="shared" si="2"/>
        <v>20</v>
      </c>
      <c r="J23" s="54" t="s">
        <v>263</v>
      </c>
      <c r="K23" s="22"/>
      <c r="L23" s="22"/>
    </row>
    <row r="24" ht="243" spans="1:12">
      <c r="A24" s="21">
        <v>21</v>
      </c>
      <c r="B24" s="50" t="s">
        <v>70</v>
      </c>
      <c r="C24" s="49" t="s">
        <v>71</v>
      </c>
      <c r="D24" s="22">
        <v>60</v>
      </c>
      <c r="E24" s="22">
        <v>6</v>
      </c>
      <c r="F24" s="22"/>
      <c r="G24" s="22">
        <f t="shared" si="0"/>
        <v>66</v>
      </c>
      <c r="H24" s="22">
        <f t="shared" si="1"/>
        <v>66</v>
      </c>
      <c r="I24" s="19">
        <f t="shared" si="2"/>
        <v>21</v>
      </c>
      <c r="J24" s="54" t="s">
        <v>264</v>
      </c>
      <c r="K24" s="22"/>
      <c r="L24" s="22"/>
    </row>
    <row r="25" ht="148.5" spans="1:12">
      <c r="A25" s="49">
        <v>22</v>
      </c>
      <c r="B25" s="50" t="s">
        <v>98</v>
      </c>
      <c r="C25" s="49" t="s">
        <v>99</v>
      </c>
      <c r="D25" s="22">
        <v>60</v>
      </c>
      <c r="E25" s="22">
        <v>5.5</v>
      </c>
      <c r="F25" s="22"/>
      <c r="G25" s="22">
        <f t="shared" si="0"/>
        <v>65.5</v>
      </c>
      <c r="H25" s="22">
        <f t="shared" si="1"/>
        <v>65.5</v>
      </c>
      <c r="I25" s="19">
        <f t="shared" si="2"/>
        <v>22</v>
      </c>
      <c r="J25" s="54" t="s">
        <v>265</v>
      </c>
      <c r="K25" s="22"/>
      <c r="L25" s="22"/>
    </row>
    <row r="26" ht="135" spans="1:12">
      <c r="A26" s="21">
        <v>23</v>
      </c>
      <c r="B26" s="51" t="s">
        <v>148</v>
      </c>
      <c r="C26" s="21" t="s">
        <v>149</v>
      </c>
      <c r="D26" s="19">
        <v>60</v>
      </c>
      <c r="E26" s="19">
        <v>5.5</v>
      </c>
      <c r="F26" s="19"/>
      <c r="G26" s="19">
        <f t="shared" si="0"/>
        <v>65.5</v>
      </c>
      <c r="H26" s="19">
        <f t="shared" si="1"/>
        <v>65.5</v>
      </c>
      <c r="I26" s="19">
        <f t="shared" si="2"/>
        <v>22</v>
      </c>
      <c r="J26" s="55" t="s">
        <v>266</v>
      </c>
      <c r="K26" s="19"/>
      <c r="L26" s="19"/>
    </row>
    <row r="27" ht="121.5" spans="1:12">
      <c r="A27" s="21">
        <v>24</v>
      </c>
      <c r="B27" s="50" t="s">
        <v>132</v>
      </c>
      <c r="C27" s="49" t="s">
        <v>133</v>
      </c>
      <c r="D27" s="22">
        <v>60</v>
      </c>
      <c r="E27" s="22">
        <v>5</v>
      </c>
      <c r="F27" s="22"/>
      <c r="G27" s="22">
        <f t="shared" si="0"/>
        <v>65</v>
      </c>
      <c r="H27" s="22">
        <f t="shared" si="1"/>
        <v>65</v>
      </c>
      <c r="I27" s="19">
        <f t="shared" si="2"/>
        <v>24</v>
      </c>
      <c r="J27" s="54" t="s">
        <v>267</v>
      </c>
      <c r="K27" s="22"/>
      <c r="L27" s="22"/>
    </row>
    <row r="28" ht="121.5" spans="1:12">
      <c r="A28" s="49">
        <v>25</v>
      </c>
      <c r="B28" s="50" t="s">
        <v>124</v>
      </c>
      <c r="C28" s="49" t="s">
        <v>125</v>
      </c>
      <c r="D28" s="22">
        <v>60</v>
      </c>
      <c r="E28" s="22">
        <v>5</v>
      </c>
      <c r="F28" s="22"/>
      <c r="G28" s="22">
        <f t="shared" si="0"/>
        <v>65</v>
      </c>
      <c r="H28" s="22">
        <f t="shared" si="1"/>
        <v>65</v>
      </c>
      <c r="I28" s="19">
        <f t="shared" si="2"/>
        <v>24</v>
      </c>
      <c r="J28" s="54" t="s">
        <v>268</v>
      </c>
      <c r="K28" s="22"/>
      <c r="L28" s="22"/>
    </row>
    <row r="29" ht="135" spans="1:12">
      <c r="A29" s="21">
        <v>26</v>
      </c>
      <c r="B29" s="50" t="s">
        <v>50</v>
      </c>
      <c r="C29" s="49" t="s">
        <v>51</v>
      </c>
      <c r="D29" s="22">
        <v>60</v>
      </c>
      <c r="E29" s="49">
        <v>5</v>
      </c>
      <c r="F29" s="22"/>
      <c r="G29" s="22">
        <f t="shared" si="0"/>
        <v>65</v>
      </c>
      <c r="H29" s="22">
        <f t="shared" si="1"/>
        <v>65</v>
      </c>
      <c r="I29" s="19">
        <f t="shared" si="2"/>
        <v>24</v>
      </c>
      <c r="J29" s="54" t="s">
        <v>269</v>
      </c>
      <c r="K29" s="22"/>
      <c r="L29" s="22"/>
    </row>
    <row r="30" ht="121.5" spans="1:12">
      <c r="A30" s="21">
        <v>27</v>
      </c>
      <c r="B30" s="50" t="s">
        <v>104</v>
      </c>
      <c r="C30" s="49" t="s">
        <v>105</v>
      </c>
      <c r="D30" s="22">
        <v>60</v>
      </c>
      <c r="E30" s="22">
        <v>5</v>
      </c>
      <c r="F30" s="22"/>
      <c r="G30" s="22">
        <f t="shared" si="0"/>
        <v>65</v>
      </c>
      <c r="H30" s="22">
        <f t="shared" si="1"/>
        <v>65</v>
      </c>
      <c r="I30" s="19">
        <f t="shared" si="2"/>
        <v>24</v>
      </c>
      <c r="J30" s="54" t="s">
        <v>270</v>
      </c>
      <c r="K30" s="22"/>
      <c r="L30" s="22"/>
    </row>
    <row r="31" s="13" customFormat="1" ht="121.5" spans="1:12">
      <c r="A31" s="49">
        <v>28</v>
      </c>
      <c r="B31" s="51" t="s">
        <v>116</v>
      </c>
      <c r="C31" s="21" t="s">
        <v>117</v>
      </c>
      <c r="D31" s="19">
        <v>60</v>
      </c>
      <c r="E31" s="19">
        <v>5</v>
      </c>
      <c r="F31" s="19"/>
      <c r="G31" s="22">
        <f t="shared" si="0"/>
        <v>65</v>
      </c>
      <c r="H31" s="22">
        <f t="shared" si="1"/>
        <v>65</v>
      </c>
      <c r="I31" s="19">
        <f t="shared" si="2"/>
        <v>24</v>
      </c>
      <c r="J31" s="54" t="s">
        <v>271</v>
      </c>
      <c r="K31" s="19"/>
      <c r="L31" s="19"/>
    </row>
    <row r="32" ht="94.5" spans="1:12">
      <c r="A32" s="21">
        <v>29</v>
      </c>
      <c r="B32" s="51" t="s">
        <v>136</v>
      </c>
      <c r="C32" s="21" t="s">
        <v>137</v>
      </c>
      <c r="D32" s="19">
        <v>60</v>
      </c>
      <c r="E32" s="19">
        <v>4</v>
      </c>
      <c r="F32" s="19"/>
      <c r="G32" s="19">
        <f t="shared" si="0"/>
        <v>64</v>
      </c>
      <c r="H32" s="19">
        <f t="shared" si="1"/>
        <v>64</v>
      </c>
      <c r="I32" s="19">
        <f t="shared" si="2"/>
        <v>29</v>
      </c>
      <c r="J32" s="55" t="s">
        <v>272</v>
      </c>
      <c r="K32" s="21"/>
      <c r="L32" s="19"/>
    </row>
    <row r="33" ht="108" spans="1:12">
      <c r="A33" s="21">
        <v>30</v>
      </c>
      <c r="B33" s="50" t="s">
        <v>76</v>
      </c>
      <c r="C33" s="49" t="s">
        <v>77</v>
      </c>
      <c r="D33" s="22">
        <v>60</v>
      </c>
      <c r="E33" s="22">
        <v>4</v>
      </c>
      <c r="F33" s="22"/>
      <c r="G33" s="22">
        <f t="shared" si="0"/>
        <v>64</v>
      </c>
      <c r="H33" s="22">
        <f t="shared" si="1"/>
        <v>64</v>
      </c>
      <c r="I33" s="19">
        <f t="shared" si="2"/>
        <v>29</v>
      </c>
      <c r="J33" s="54" t="s">
        <v>273</v>
      </c>
      <c r="K33" s="22"/>
      <c r="L33" s="22"/>
    </row>
    <row r="34" ht="135" spans="1:12">
      <c r="A34" s="49">
        <v>31</v>
      </c>
      <c r="B34" s="50" t="s">
        <v>60</v>
      </c>
      <c r="C34" s="49" t="s">
        <v>61</v>
      </c>
      <c r="D34" s="22">
        <v>60</v>
      </c>
      <c r="E34" s="22">
        <v>4</v>
      </c>
      <c r="F34" s="22"/>
      <c r="G34" s="22">
        <f t="shared" si="0"/>
        <v>64</v>
      </c>
      <c r="H34" s="22">
        <f t="shared" si="1"/>
        <v>64</v>
      </c>
      <c r="I34" s="19">
        <f t="shared" si="2"/>
        <v>29</v>
      </c>
      <c r="J34" s="54" t="s">
        <v>274</v>
      </c>
      <c r="K34" s="22"/>
      <c r="L34" s="22"/>
    </row>
    <row r="35" ht="94.5" spans="1:12">
      <c r="A35" s="21">
        <v>32</v>
      </c>
      <c r="B35" s="50" t="s">
        <v>24</v>
      </c>
      <c r="C35" s="49" t="s">
        <v>25</v>
      </c>
      <c r="D35" s="22">
        <v>60</v>
      </c>
      <c r="E35" s="22">
        <v>4</v>
      </c>
      <c r="F35" s="22"/>
      <c r="G35" s="22">
        <f t="shared" si="0"/>
        <v>64</v>
      </c>
      <c r="H35" s="22">
        <f t="shared" si="1"/>
        <v>64</v>
      </c>
      <c r="I35" s="19">
        <f t="shared" si="2"/>
        <v>29</v>
      </c>
      <c r="J35" s="54" t="s">
        <v>275</v>
      </c>
      <c r="K35" s="22"/>
      <c r="L35" s="22"/>
    </row>
    <row r="36" ht="121.5" spans="1:12">
      <c r="A36" s="21">
        <v>33</v>
      </c>
      <c r="B36" s="51" t="s">
        <v>118</v>
      </c>
      <c r="C36" s="21" t="s">
        <v>119</v>
      </c>
      <c r="D36" s="19">
        <v>60</v>
      </c>
      <c r="E36" s="19">
        <v>3.5</v>
      </c>
      <c r="F36" s="19"/>
      <c r="G36" s="19">
        <f t="shared" si="0"/>
        <v>63.5</v>
      </c>
      <c r="H36" s="19">
        <f t="shared" si="1"/>
        <v>63.5</v>
      </c>
      <c r="I36" s="19">
        <f t="shared" si="2"/>
        <v>33</v>
      </c>
      <c r="J36" s="55" t="s">
        <v>276</v>
      </c>
      <c r="K36" s="19"/>
      <c r="L36" s="19"/>
    </row>
    <row r="37" ht="81" spans="1:12">
      <c r="A37" s="49">
        <v>34</v>
      </c>
      <c r="B37" s="50" t="s">
        <v>20</v>
      </c>
      <c r="C37" s="49" t="s">
        <v>21</v>
      </c>
      <c r="D37" s="22">
        <v>60</v>
      </c>
      <c r="E37" s="22">
        <v>3.5</v>
      </c>
      <c r="F37" s="22"/>
      <c r="G37" s="22">
        <f t="shared" si="0"/>
        <v>63.5</v>
      </c>
      <c r="H37" s="22">
        <f t="shared" si="1"/>
        <v>63.5</v>
      </c>
      <c r="I37" s="19">
        <f t="shared" si="2"/>
        <v>33</v>
      </c>
      <c r="J37" s="54" t="s">
        <v>277</v>
      </c>
      <c r="K37" s="22"/>
      <c r="L37" s="22"/>
    </row>
    <row r="38" ht="81" spans="1:12">
      <c r="A38" s="21">
        <v>35</v>
      </c>
      <c r="B38" s="50" t="s">
        <v>64</v>
      </c>
      <c r="C38" s="49" t="s">
        <v>65</v>
      </c>
      <c r="D38" s="22">
        <v>60</v>
      </c>
      <c r="E38" s="22">
        <v>3.5</v>
      </c>
      <c r="F38" s="22"/>
      <c r="G38" s="22">
        <f t="shared" si="0"/>
        <v>63.5</v>
      </c>
      <c r="H38" s="22">
        <f t="shared" si="1"/>
        <v>63.5</v>
      </c>
      <c r="I38" s="19">
        <f t="shared" si="2"/>
        <v>33</v>
      </c>
      <c r="J38" s="54" t="s">
        <v>278</v>
      </c>
      <c r="K38" s="22"/>
      <c r="L38" s="22"/>
    </row>
    <row r="39" ht="108" spans="1:12">
      <c r="A39" s="21">
        <v>36</v>
      </c>
      <c r="B39" s="50" t="s">
        <v>74</v>
      </c>
      <c r="C39" s="49" t="s">
        <v>75</v>
      </c>
      <c r="D39" s="22">
        <v>60</v>
      </c>
      <c r="E39" s="22">
        <v>3</v>
      </c>
      <c r="F39" s="22"/>
      <c r="G39" s="22">
        <f t="shared" si="0"/>
        <v>63</v>
      </c>
      <c r="H39" s="22">
        <f t="shared" si="1"/>
        <v>63</v>
      </c>
      <c r="I39" s="19">
        <f t="shared" si="2"/>
        <v>36</v>
      </c>
      <c r="J39" s="54" t="s">
        <v>279</v>
      </c>
      <c r="K39" s="22"/>
      <c r="L39" s="22"/>
    </row>
    <row r="40" ht="67.5" spans="1:12">
      <c r="A40" s="49">
        <v>37</v>
      </c>
      <c r="B40" s="50" t="s">
        <v>58</v>
      </c>
      <c r="C40" s="49" t="s">
        <v>59</v>
      </c>
      <c r="D40" s="22">
        <v>60</v>
      </c>
      <c r="E40" s="22">
        <v>3</v>
      </c>
      <c r="F40" s="22"/>
      <c r="G40" s="22">
        <f t="shared" si="0"/>
        <v>63</v>
      </c>
      <c r="H40" s="22">
        <f t="shared" si="1"/>
        <v>63</v>
      </c>
      <c r="I40" s="19">
        <f t="shared" si="2"/>
        <v>36</v>
      </c>
      <c r="J40" s="54" t="s">
        <v>280</v>
      </c>
      <c r="K40" s="22"/>
      <c r="L40" s="22"/>
    </row>
    <row r="41" ht="67.5" spans="1:12">
      <c r="A41" s="21">
        <v>38</v>
      </c>
      <c r="B41" s="50" t="s">
        <v>194</v>
      </c>
      <c r="C41" s="49" t="s">
        <v>195</v>
      </c>
      <c r="D41" s="22">
        <v>60</v>
      </c>
      <c r="E41" s="22">
        <v>3</v>
      </c>
      <c r="F41" s="22"/>
      <c r="G41" s="22">
        <f t="shared" si="0"/>
        <v>63</v>
      </c>
      <c r="H41" s="22">
        <f t="shared" si="1"/>
        <v>63</v>
      </c>
      <c r="I41" s="19">
        <f t="shared" si="2"/>
        <v>36</v>
      </c>
      <c r="J41" s="54" t="s">
        <v>281</v>
      </c>
      <c r="K41" s="22"/>
      <c r="L41" s="22"/>
    </row>
    <row r="42" ht="67.5" spans="1:12">
      <c r="A42" s="21">
        <v>39</v>
      </c>
      <c r="B42" s="50" t="s">
        <v>92</v>
      </c>
      <c r="C42" s="49" t="s">
        <v>93</v>
      </c>
      <c r="D42" s="22">
        <v>60</v>
      </c>
      <c r="E42" s="22">
        <v>3</v>
      </c>
      <c r="F42" s="22"/>
      <c r="G42" s="22">
        <f t="shared" si="0"/>
        <v>63</v>
      </c>
      <c r="H42" s="22">
        <f t="shared" si="1"/>
        <v>63</v>
      </c>
      <c r="I42" s="19">
        <f t="shared" si="2"/>
        <v>36</v>
      </c>
      <c r="J42" s="54" t="s">
        <v>282</v>
      </c>
      <c r="K42" s="22"/>
      <c r="L42" s="22"/>
    </row>
    <row r="43" ht="54" spans="1:12">
      <c r="A43" s="49">
        <v>40</v>
      </c>
      <c r="B43" s="50" t="s">
        <v>66</v>
      </c>
      <c r="C43" s="49" t="s">
        <v>67</v>
      </c>
      <c r="D43" s="22">
        <v>60</v>
      </c>
      <c r="E43" s="22">
        <v>2.5</v>
      </c>
      <c r="F43" s="22"/>
      <c r="G43" s="22">
        <f t="shared" si="0"/>
        <v>62.5</v>
      </c>
      <c r="H43" s="22">
        <f t="shared" si="1"/>
        <v>62.5</v>
      </c>
      <c r="I43" s="19">
        <f t="shared" si="2"/>
        <v>40</v>
      </c>
      <c r="J43" s="54" t="s">
        <v>283</v>
      </c>
      <c r="K43" s="22"/>
      <c r="L43" s="22"/>
    </row>
    <row r="44" ht="94.5" spans="1:12">
      <c r="A44" s="21">
        <v>41</v>
      </c>
      <c r="B44" s="50" t="s">
        <v>208</v>
      </c>
      <c r="C44" s="49" t="s">
        <v>209</v>
      </c>
      <c r="D44" s="22">
        <v>60</v>
      </c>
      <c r="E44" s="22">
        <v>2.5</v>
      </c>
      <c r="F44" s="22"/>
      <c r="G44" s="22">
        <f t="shared" si="0"/>
        <v>62.5</v>
      </c>
      <c r="H44" s="22">
        <f t="shared" si="1"/>
        <v>62.5</v>
      </c>
      <c r="I44" s="19">
        <f t="shared" si="2"/>
        <v>40</v>
      </c>
      <c r="J44" s="54" t="s">
        <v>284</v>
      </c>
      <c r="K44" s="22"/>
      <c r="L44" s="22"/>
    </row>
    <row r="45" ht="94.5" spans="1:12">
      <c r="A45" s="21">
        <v>42</v>
      </c>
      <c r="B45" s="50" t="s">
        <v>46</v>
      </c>
      <c r="C45" s="49" t="s">
        <v>47</v>
      </c>
      <c r="D45" s="22">
        <v>60</v>
      </c>
      <c r="E45" s="22">
        <v>2.5</v>
      </c>
      <c r="F45" s="22"/>
      <c r="G45" s="22">
        <f t="shared" si="0"/>
        <v>62.5</v>
      </c>
      <c r="H45" s="22">
        <f t="shared" si="1"/>
        <v>62.5</v>
      </c>
      <c r="I45" s="19">
        <f t="shared" si="2"/>
        <v>40</v>
      </c>
      <c r="J45" s="54" t="s">
        <v>285</v>
      </c>
      <c r="K45" s="22"/>
      <c r="L45" s="22"/>
    </row>
    <row r="46" ht="94.5" spans="1:12">
      <c r="A46" s="49">
        <v>43</v>
      </c>
      <c r="B46" s="51" t="s">
        <v>160</v>
      </c>
      <c r="C46" s="21" t="s">
        <v>161</v>
      </c>
      <c r="D46" s="19">
        <v>60</v>
      </c>
      <c r="E46" s="19">
        <v>2.5</v>
      </c>
      <c r="F46" s="19"/>
      <c r="G46" s="19">
        <f t="shared" si="0"/>
        <v>62.5</v>
      </c>
      <c r="H46" s="19">
        <f t="shared" si="1"/>
        <v>62.5</v>
      </c>
      <c r="I46" s="19">
        <f t="shared" si="2"/>
        <v>40</v>
      </c>
      <c r="J46" s="55" t="s">
        <v>286</v>
      </c>
      <c r="K46" s="19"/>
      <c r="L46" s="19"/>
    </row>
    <row r="47" ht="94.5" spans="1:12">
      <c r="A47" s="21">
        <v>44</v>
      </c>
      <c r="B47" s="51" t="s">
        <v>88</v>
      </c>
      <c r="C47" s="21" t="s">
        <v>89</v>
      </c>
      <c r="D47" s="19">
        <v>60</v>
      </c>
      <c r="E47" s="19">
        <v>2.5</v>
      </c>
      <c r="F47" s="19"/>
      <c r="G47" s="19">
        <f t="shared" si="0"/>
        <v>62.5</v>
      </c>
      <c r="H47" s="19">
        <f t="shared" si="1"/>
        <v>62.5</v>
      </c>
      <c r="I47" s="19">
        <f t="shared" si="2"/>
        <v>40</v>
      </c>
      <c r="J47" s="55" t="s">
        <v>287</v>
      </c>
      <c r="K47" s="19"/>
      <c r="L47" s="19"/>
    </row>
    <row r="48" ht="94.5" spans="1:12">
      <c r="A48" s="21">
        <v>45</v>
      </c>
      <c r="B48" s="51" t="s">
        <v>112</v>
      </c>
      <c r="C48" s="21" t="s">
        <v>113</v>
      </c>
      <c r="D48" s="19">
        <v>60</v>
      </c>
      <c r="E48" s="19">
        <v>2.5</v>
      </c>
      <c r="F48" s="19"/>
      <c r="G48" s="19">
        <f t="shared" si="0"/>
        <v>62.5</v>
      </c>
      <c r="H48" s="19">
        <f t="shared" si="1"/>
        <v>62.5</v>
      </c>
      <c r="I48" s="19">
        <f t="shared" si="2"/>
        <v>40</v>
      </c>
      <c r="J48" s="55" t="s">
        <v>288</v>
      </c>
      <c r="K48" s="19"/>
      <c r="L48" s="19"/>
    </row>
    <row r="49" ht="94.5" spans="1:12">
      <c r="A49" s="49">
        <v>46</v>
      </c>
      <c r="B49" s="50" t="s">
        <v>38</v>
      </c>
      <c r="C49" s="49" t="s">
        <v>39</v>
      </c>
      <c r="D49" s="22">
        <v>60</v>
      </c>
      <c r="E49" s="22">
        <v>2.5</v>
      </c>
      <c r="F49" s="22"/>
      <c r="G49" s="22">
        <f t="shared" si="0"/>
        <v>62.5</v>
      </c>
      <c r="H49" s="22">
        <f t="shared" si="1"/>
        <v>62.5</v>
      </c>
      <c r="I49" s="19">
        <f t="shared" si="2"/>
        <v>40</v>
      </c>
      <c r="J49" s="54" t="s">
        <v>289</v>
      </c>
      <c r="K49" s="22"/>
      <c r="L49" s="22"/>
    </row>
    <row r="50" ht="54" spans="1:12">
      <c r="A50" s="21">
        <v>47</v>
      </c>
      <c r="B50" s="50" t="s">
        <v>182</v>
      </c>
      <c r="C50" s="49" t="s">
        <v>183</v>
      </c>
      <c r="D50" s="22">
        <v>60</v>
      </c>
      <c r="E50" s="22">
        <v>2</v>
      </c>
      <c r="F50" s="22"/>
      <c r="G50" s="22">
        <f t="shared" si="0"/>
        <v>62</v>
      </c>
      <c r="H50" s="22">
        <f t="shared" si="1"/>
        <v>62</v>
      </c>
      <c r="I50" s="19">
        <f t="shared" si="2"/>
        <v>47</v>
      </c>
      <c r="J50" s="54" t="s">
        <v>290</v>
      </c>
      <c r="K50" s="22"/>
      <c r="L50" s="22"/>
    </row>
    <row r="51" ht="54" spans="1:12">
      <c r="A51" s="21">
        <v>48</v>
      </c>
      <c r="B51" s="51" t="s">
        <v>210</v>
      </c>
      <c r="C51" s="21" t="s">
        <v>211</v>
      </c>
      <c r="D51" s="19">
        <v>60</v>
      </c>
      <c r="E51" s="19">
        <v>2</v>
      </c>
      <c r="F51" s="19"/>
      <c r="G51" s="19">
        <f t="shared" si="0"/>
        <v>62</v>
      </c>
      <c r="H51" s="19">
        <f t="shared" si="1"/>
        <v>62</v>
      </c>
      <c r="I51" s="19">
        <f t="shared" si="2"/>
        <v>47</v>
      </c>
      <c r="J51" s="55" t="s">
        <v>291</v>
      </c>
      <c r="K51" s="19"/>
      <c r="L51" s="19"/>
    </row>
    <row r="52" ht="81" spans="1:12">
      <c r="A52" s="49">
        <v>49</v>
      </c>
      <c r="B52" s="50" t="s">
        <v>168</v>
      </c>
      <c r="C52" s="49" t="s">
        <v>169</v>
      </c>
      <c r="D52" s="22">
        <v>60</v>
      </c>
      <c r="E52" s="22">
        <v>2</v>
      </c>
      <c r="F52" s="22"/>
      <c r="G52" s="22">
        <f t="shared" si="0"/>
        <v>62</v>
      </c>
      <c r="H52" s="22">
        <f t="shared" si="1"/>
        <v>62</v>
      </c>
      <c r="I52" s="19">
        <f t="shared" si="2"/>
        <v>47</v>
      </c>
      <c r="J52" s="54" t="s">
        <v>292</v>
      </c>
      <c r="K52" s="22"/>
      <c r="L52" s="22"/>
    </row>
    <row r="53" ht="81" spans="1:12">
      <c r="A53" s="21">
        <v>50</v>
      </c>
      <c r="B53" s="50" t="s">
        <v>36</v>
      </c>
      <c r="C53" s="49" t="s">
        <v>37</v>
      </c>
      <c r="D53" s="22">
        <v>60</v>
      </c>
      <c r="E53" s="22">
        <v>2</v>
      </c>
      <c r="F53" s="22"/>
      <c r="G53" s="22">
        <f t="shared" si="0"/>
        <v>62</v>
      </c>
      <c r="H53" s="22">
        <f t="shared" si="1"/>
        <v>62</v>
      </c>
      <c r="I53" s="19">
        <f t="shared" si="2"/>
        <v>47</v>
      </c>
      <c r="J53" s="54" t="s">
        <v>293</v>
      </c>
      <c r="K53" s="22"/>
      <c r="L53" s="22"/>
    </row>
    <row r="54" ht="67.5" spans="1:12">
      <c r="A54" s="21">
        <v>51</v>
      </c>
      <c r="B54" s="50" t="s">
        <v>22</v>
      </c>
      <c r="C54" s="49" t="s">
        <v>23</v>
      </c>
      <c r="D54" s="22">
        <v>60</v>
      </c>
      <c r="E54" s="22">
        <v>1.5</v>
      </c>
      <c r="F54" s="22"/>
      <c r="G54" s="22">
        <f t="shared" si="0"/>
        <v>61.5</v>
      </c>
      <c r="H54" s="22">
        <f t="shared" si="1"/>
        <v>61.5</v>
      </c>
      <c r="I54" s="19">
        <f t="shared" si="2"/>
        <v>51</v>
      </c>
      <c r="J54" s="54" t="s">
        <v>294</v>
      </c>
      <c r="K54" s="22"/>
      <c r="L54" s="22"/>
    </row>
    <row r="55" ht="67.5" spans="1:12">
      <c r="A55" s="49">
        <v>52</v>
      </c>
      <c r="B55" s="50" t="s">
        <v>90</v>
      </c>
      <c r="C55" s="49" t="s">
        <v>91</v>
      </c>
      <c r="D55" s="22">
        <v>60</v>
      </c>
      <c r="E55" s="22">
        <v>1.5</v>
      </c>
      <c r="F55" s="22"/>
      <c r="G55" s="22">
        <f t="shared" si="0"/>
        <v>61.5</v>
      </c>
      <c r="H55" s="22">
        <f t="shared" si="1"/>
        <v>61.5</v>
      </c>
      <c r="I55" s="19">
        <f t="shared" si="2"/>
        <v>51</v>
      </c>
      <c r="J55" s="54" t="s">
        <v>295</v>
      </c>
      <c r="K55" s="22"/>
      <c r="L55" s="22"/>
    </row>
    <row r="56" ht="67.5" spans="1:12">
      <c r="A56" s="21">
        <v>53</v>
      </c>
      <c r="B56" s="50" t="s">
        <v>68</v>
      </c>
      <c r="C56" s="49" t="s">
        <v>69</v>
      </c>
      <c r="D56" s="22">
        <v>60</v>
      </c>
      <c r="E56" s="22">
        <v>1.5</v>
      </c>
      <c r="F56" s="22"/>
      <c r="G56" s="22">
        <f t="shared" si="0"/>
        <v>61.5</v>
      </c>
      <c r="H56" s="22">
        <f t="shared" si="1"/>
        <v>61.5</v>
      </c>
      <c r="I56" s="19">
        <f t="shared" si="2"/>
        <v>51</v>
      </c>
      <c r="J56" s="54" t="s">
        <v>296</v>
      </c>
      <c r="K56" s="22"/>
      <c r="L56" s="22"/>
    </row>
    <row r="57" s="13" customFormat="1" ht="67.5" spans="1:12">
      <c r="A57" s="21">
        <v>54</v>
      </c>
      <c r="B57" s="50" t="s">
        <v>140</v>
      </c>
      <c r="C57" s="49" t="s">
        <v>141</v>
      </c>
      <c r="D57" s="22">
        <v>60</v>
      </c>
      <c r="E57" s="22">
        <v>1.5</v>
      </c>
      <c r="F57" s="22"/>
      <c r="G57" s="22">
        <f t="shared" si="0"/>
        <v>61.5</v>
      </c>
      <c r="H57" s="22">
        <f t="shared" si="1"/>
        <v>61.5</v>
      </c>
      <c r="I57" s="19">
        <f t="shared" si="2"/>
        <v>51</v>
      </c>
      <c r="J57" s="54" t="s">
        <v>297</v>
      </c>
      <c r="K57" s="22"/>
      <c r="L57" s="22"/>
    </row>
    <row r="58" ht="67.5" spans="1:12">
      <c r="A58" s="49">
        <v>55</v>
      </c>
      <c r="B58" s="50" t="s">
        <v>94</v>
      </c>
      <c r="C58" s="49" t="s">
        <v>95</v>
      </c>
      <c r="D58" s="22">
        <v>60</v>
      </c>
      <c r="E58" s="22">
        <v>1.5</v>
      </c>
      <c r="F58" s="22"/>
      <c r="G58" s="22">
        <f t="shared" si="0"/>
        <v>61.5</v>
      </c>
      <c r="H58" s="22">
        <f t="shared" si="1"/>
        <v>61.5</v>
      </c>
      <c r="I58" s="19">
        <f t="shared" si="2"/>
        <v>51</v>
      </c>
      <c r="J58" s="54" t="s">
        <v>298</v>
      </c>
      <c r="K58" s="22"/>
      <c r="L58" s="22"/>
    </row>
    <row r="59" ht="67.5" spans="1:12">
      <c r="A59" s="21">
        <v>56</v>
      </c>
      <c r="B59" s="50" t="s">
        <v>114</v>
      </c>
      <c r="C59" s="49" t="s">
        <v>115</v>
      </c>
      <c r="D59" s="22">
        <v>60</v>
      </c>
      <c r="E59" s="22">
        <v>1.5</v>
      </c>
      <c r="F59" s="22"/>
      <c r="G59" s="22">
        <f t="shared" si="0"/>
        <v>61.5</v>
      </c>
      <c r="H59" s="22">
        <f t="shared" si="1"/>
        <v>61.5</v>
      </c>
      <c r="I59" s="19">
        <f t="shared" si="2"/>
        <v>51</v>
      </c>
      <c r="J59" s="54" t="s">
        <v>298</v>
      </c>
      <c r="K59" s="22"/>
      <c r="L59" s="22"/>
    </row>
    <row r="60" ht="54" spans="1:12">
      <c r="A60" s="21">
        <v>57</v>
      </c>
      <c r="B60" s="50" t="s">
        <v>174</v>
      </c>
      <c r="C60" s="49" t="s">
        <v>175</v>
      </c>
      <c r="D60" s="22">
        <v>60</v>
      </c>
      <c r="E60" s="22">
        <v>1</v>
      </c>
      <c r="F60" s="22"/>
      <c r="G60" s="22">
        <f t="shared" si="0"/>
        <v>61</v>
      </c>
      <c r="H60" s="22">
        <f t="shared" si="1"/>
        <v>61</v>
      </c>
      <c r="I60" s="19">
        <f t="shared" si="2"/>
        <v>57</v>
      </c>
      <c r="J60" s="54" t="s">
        <v>299</v>
      </c>
      <c r="K60" s="22"/>
      <c r="L60" s="22"/>
    </row>
    <row r="61" ht="54" spans="1:12">
      <c r="A61" s="49">
        <v>58</v>
      </c>
      <c r="B61" s="51" t="s">
        <v>188</v>
      </c>
      <c r="C61" s="21" t="s">
        <v>189</v>
      </c>
      <c r="D61" s="19">
        <v>60</v>
      </c>
      <c r="E61" s="19">
        <v>1</v>
      </c>
      <c r="F61" s="19"/>
      <c r="G61" s="19">
        <f t="shared" si="0"/>
        <v>61</v>
      </c>
      <c r="H61" s="19">
        <f t="shared" si="1"/>
        <v>61</v>
      </c>
      <c r="I61" s="19">
        <f t="shared" si="2"/>
        <v>57</v>
      </c>
      <c r="J61" s="55" t="s">
        <v>300</v>
      </c>
      <c r="K61" s="19"/>
      <c r="L61" s="19"/>
    </row>
    <row r="62" ht="40.5" spans="1:12">
      <c r="A62" s="21">
        <v>59</v>
      </c>
      <c r="B62" s="51" t="s">
        <v>178</v>
      </c>
      <c r="C62" s="21" t="s">
        <v>179</v>
      </c>
      <c r="D62" s="19">
        <v>60</v>
      </c>
      <c r="E62" s="19">
        <v>0.5</v>
      </c>
      <c r="F62" s="19"/>
      <c r="G62" s="19">
        <f t="shared" si="0"/>
        <v>60.5</v>
      </c>
      <c r="H62" s="19">
        <f t="shared" si="1"/>
        <v>60.5</v>
      </c>
      <c r="I62" s="19">
        <f t="shared" si="2"/>
        <v>59</v>
      </c>
      <c r="J62" s="55" t="s">
        <v>301</v>
      </c>
      <c r="K62" s="19"/>
      <c r="L62" s="19"/>
    </row>
    <row r="63" ht="40.5" spans="1:12">
      <c r="A63" s="21">
        <v>60</v>
      </c>
      <c r="B63" s="50" t="s">
        <v>186</v>
      </c>
      <c r="C63" s="49" t="s">
        <v>187</v>
      </c>
      <c r="D63" s="22">
        <v>60</v>
      </c>
      <c r="E63" s="22">
        <v>0.5</v>
      </c>
      <c r="F63" s="22"/>
      <c r="G63" s="22">
        <f t="shared" si="0"/>
        <v>60.5</v>
      </c>
      <c r="H63" s="22">
        <f t="shared" si="1"/>
        <v>60.5</v>
      </c>
      <c r="I63" s="19">
        <f t="shared" si="2"/>
        <v>59</v>
      </c>
      <c r="J63" s="54" t="s">
        <v>302</v>
      </c>
      <c r="K63" s="22"/>
      <c r="L63" s="22"/>
    </row>
    <row r="64" ht="30" customHeight="1" spans="1:12">
      <c r="A64" s="49">
        <v>61</v>
      </c>
      <c r="B64" s="50" t="s">
        <v>196</v>
      </c>
      <c r="C64" s="49" t="s">
        <v>197</v>
      </c>
      <c r="D64" s="22">
        <v>60</v>
      </c>
      <c r="E64" s="22"/>
      <c r="F64" s="22"/>
      <c r="G64" s="22">
        <f t="shared" si="0"/>
        <v>60</v>
      </c>
      <c r="H64" s="22">
        <f t="shared" si="1"/>
        <v>60</v>
      </c>
      <c r="I64" s="19">
        <f t="shared" si="2"/>
        <v>61</v>
      </c>
      <c r="J64" s="54"/>
      <c r="K64" s="22"/>
      <c r="L64" s="22"/>
    </row>
    <row r="65" ht="30" customHeight="1" spans="1:12">
      <c r="A65" s="21">
        <v>62</v>
      </c>
      <c r="B65" s="50" t="s">
        <v>164</v>
      </c>
      <c r="C65" s="49" t="s">
        <v>165</v>
      </c>
      <c r="D65" s="22">
        <v>60</v>
      </c>
      <c r="E65" s="22"/>
      <c r="F65" s="22"/>
      <c r="G65" s="22">
        <f t="shared" si="0"/>
        <v>60</v>
      </c>
      <c r="H65" s="22">
        <f t="shared" si="1"/>
        <v>60</v>
      </c>
      <c r="I65" s="19">
        <f t="shared" si="2"/>
        <v>61</v>
      </c>
      <c r="J65" s="54"/>
      <c r="K65" s="22"/>
      <c r="L65" s="22"/>
    </row>
    <row r="66" ht="30" customHeight="1" spans="1:12">
      <c r="A66" s="21">
        <v>63</v>
      </c>
      <c r="B66" s="50" t="s">
        <v>166</v>
      </c>
      <c r="C66" s="49" t="s">
        <v>167</v>
      </c>
      <c r="D66" s="22">
        <v>60</v>
      </c>
      <c r="E66" s="22"/>
      <c r="F66" s="22"/>
      <c r="G66" s="22">
        <f t="shared" si="0"/>
        <v>60</v>
      </c>
      <c r="H66" s="22">
        <f t="shared" si="1"/>
        <v>60</v>
      </c>
      <c r="I66" s="19">
        <f t="shared" si="2"/>
        <v>61</v>
      </c>
      <c r="J66" s="54"/>
      <c r="K66" s="22"/>
      <c r="L66" s="22"/>
    </row>
    <row r="67" ht="30" customHeight="1" spans="1:12">
      <c r="A67" s="49">
        <v>64</v>
      </c>
      <c r="B67" s="50" t="s">
        <v>128</v>
      </c>
      <c r="C67" s="49" t="s">
        <v>129</v>
      </c>
      <c r="D67" s="22">
        <v>60</v>
      </c>
      <c r="E67" s="22"/>
      <c r="F67" s="22"/>
      <c r="G67" s="22">
        <f t="shared" si="0"/>
        <v>60</v>
      </c>
      <c r="H67" s="22">
        <f t="shared" si="1"/>
        <v>60</v>
      </c>
      <c r="I67" s="19">
        <f t="shared" si="2"/>
        <v>61</v>
      </c>
      <c r="J67" s="54"/>
      <c r="K67" s="22"/>
      <c r="L67" s="22"/>
    </row>
    <row r="68" ht="30" customHeight="1" spans="1:12">
      <c r="A68" s="21">
        <v>65</v>
      </c>
      <c r="B68" s="50" t="s">
        <v>154</v>
      </c>
      <c r="C68" s="49" t="s">
        <v>155</v>
      </c>
      <c r="D68" s="22">
        <v>60</v>
      </c>
      <c r="E68" s="22"/>
      <c r="F68" s="22"/>
      <c r="G68" s="22">
        <f t="shared" ref="G68:G111" si="3">D68+E68-F68</f>
        <v>60</v>
      </c>
      <c r="H68" s="22">
        <f t="shared" ref="H68:H111" si="4">G68</f>
        <v>60</v>
      </c>
      <c r="I68" s="19">
        <f t="shared" ref="I68:I111" si="5">_xlfn.RANK.EQ(H68,$H$4:$H$111,0)</f>
        <v>61</v>
      </c>
      <c r="J68" s="54"/>
      <c r="K68" s="22"/>
      <c r="L68" s="22"/>
    </row>
    <row r="69" ht="30" customHeight="1" spans="1:12">
      <c r="A69" s="21">
        <v>66</v>
      </c>
      <c r="B69" s="50" t="s">
        <v>120</v>
      </c>
      <c r="C69" s="49" t="s">
        <v>121</v>
      </c>
      <c r="D69" s="22">
        <v>60</v>
      </c>
      <c r="E69" s="22"/>
      <c r="F69" s="22"/>
      <c r="G69" s="22">
        <f t="shared" si="3"/>
        <v>60</v>
      </c>
      <c r="H69" s="22">
        <f t="shared" si="4"/>
        <v>60</v>
      </c>
      <c r="I69" s="19">
        <f t="shared" si="5"/>
        <v>61</v>
      </c>
      <c r="J69" s="54"/>
      <c r="K69" s="22"/>
      <c r="L69" s="22"/>
    </row>
    <row r="70" ht="30" customHeight="1" spans="1:12">
      <c r="A70" s="49">
        <v>67</v>
      </c>
      <c r="B70" s="50" t="s">
        <v>212</v>
      </c>
      <c r="C70" s="49" t="s">
        <v>213</v>
      </c>
      <c r="D70" s="22">
        <v>60</v>
      </c>
      <c r="E70" s="22"/>
      <c r="F70" s="22"/>
      <c r="G70" s="22">
        <f t="shared" si="3"/>
        <v>60</v>
      </c>
      <c r="H70" s="22">
        <f t="shared" si="4"/>
        <v>60</v>
      </c>
      <c r="I70" s="19">
        <f t="shared" si="5"/>
        <v>61</v>
      </c>
      <c r="J70" s="54"/>
      <c r="K70" s="22"/>
      <c r="L70" s="22"/>
    </row>
    <row r="71" ht="30" customHeight="1" spans="1:12">
      <c r="A71" s="21">
        <v>68</v>
      </c>
      <c r="B71" s="50" t="s">
        <v>126</v>
      </c>
      <c r="C71" s="49" t="s">
        <v>127</v>
      </c>
      <c r="D71" s="22">
        <v>60</v>
      </c>
      <c r="E71" s="22"/>
      <c r="F71" s="22"/>
      <c r="G71" s="22">
        <f t="shared" si="3"/>
        <v>60</v>
      </c>
      <c r="H71" s="22">
        <f t="shared" si="4"/>
        <v>60</v>
      </c>
      <c r="I71" s="19">
        <f t="shared" si="5"/>
        <v>61</v>
      </c>
      <c r="J71" s="54"/>
      <c r="K71" s="22"/>
      <c r="L71" s="22"/>
    </row>
    <row r="72" ht="30" customHeight="1" spans="1:12">
      <c r="A72" s="21">
        <v>69</v>
      </c>
      <c r="B72" s="50" t="s">
        <v>52</v>
      </c>
      <c r="C72" s="49" t="s">
        <v>53</v>
      </c>
      <c r="D72" s="22">
        <v>60</v>
      </c>
      <c r="E72" s="22"/>
      <c r="F72" s="22"/>
      <c r="G72" s="22">
        <f t="shared" si="3"/>
        <v>60</v>
      </c>
      <c r="H72" s="22">
        <f t="shared" si="4"/>
        <v>60</v>
      </c>
      <c r="I72" s="19">
        <f t="shared" si="5"/>
        <v>61</v>
      </c>
      <c r="J72" s="54"/>
      <c r="K72" s="22"/>
      <c r="L72" s="22"/>
    </row>
    <row r="73" ht="30" customHeight="1" spans="1:12">
      <c r="A73" s="49">
        <v>70</v>
      </c>
      <c r="B73" s="50" t="s">
        <v>150</v>
      </c>
      <c r="C73" s="49" t="s">
        <v>151</v>
      </c>
      <c r="D73" s="22">
        <v>60</v>
      </c>
      <c r="E73" s="22"/>
      <c r="F73" s="22"/>
      <c r="G73" s="22">
        <f t="shared" si="3"/>
        <v>60</v>
      </c>
      <c r="H73" s="22">
        <f t="shared" si="4"/>
        <v>60</v>
      </c>
      <c r="I73" s="19">
        <f t="shared" si="5"/>
        <v>61</v>
      </c>
      <c r="J73" s="54"/>
      <c r="K73" s="22"/>
      <c r="L73" s="22"/>
    </row>
    <row r="74" ht="30" customHeight="1" spans="1:12">
      <c r="A74" s="21">
        <v>71</v>
      </c>
      <c r="B74" s="50" t="s">
        <v>216</v>
      </c>
      <c r="C74" s="49" t="s">
        <v>217</v>
      </c>
      <c r="D74" s="22">
        <v>60</v>
      </c>
      <c r="E74" s="22"/>
      <c r="F74" s="22"/>
      <c r="G74" s="22">
        <f t="shared" si="3"/>
        <v>60</v>
      </c>
      <c r="H74" s="22">
        <f t="shared" si="4"/>
        <v>60</v>
      </c>
      <c r="I74" s="19">
        <f t="shared" si="5"/>
        <v>61</v>
      </c>
      <c r="J74" s="54"/>
      <c r="K74" s="22"/>
      <c r="L74" s="22"/>
    </row>
    <row r="75" ht="30" customHeight="1" spans="1:12">
      <c r="A75" s="21">
        <v>72</v>
      </c>
      <c r="B75" s="50" t="s">
        <v>48</v>
      </c>
      <c r="C75" s="49" t="s">
        <v>49</v>
      </c>
      <c r="D75" s="22">
        <v>60</v>
      </c>
      <c r="E75" s="22"/>
      <c r="F75" s="22"/>
      <c r="G75" s="22">
        <f t="shared" si="3"/>
        <v>60</v>
      </c>
      <c r="H75" s="22">
        <f t="shared" si="4"/>
        <v>60</v>
      </c>
      <c r="I75" s="19">
        <f t="shared" si="5"/>
        <v>61</v>
      </c>
      <c r="J75" s="54"/>
      <c r="K75" s="22"/>
      <c r="L75" s="22"/>
    </row>
    <row r="76" ht="30" customHeight="1" spans="1:12">
      <c r="A76" s="49">
        <v>73</v>
      </c>
      <c r="B76" s="50" t="s">
        <v>134</v>
      </c>
      <c r="C76" s="49" t="s">
        <v>135</v>
      </c>
      <c r="D76" s="22">
        <v>60</v>
      </c>
      <c r="E76" s="22"/>
      <c r="F76" s="22"/>
      <c r="G76" s="22">
        <f t="shared" si="3"/>
        <v>60</v>
      </c>
      <c r="H76" s="22">
        <f t="shared" si="4"/>
        <v>60</v>
      </c>
      <c r="I76" s="19">
        <f t="shared" si="5"/>
        <v>61</v>
      </c>
      <c r="J76" s="54"/>
      <c r="K76" s="22"/>
      <c r="L76" s="22"/>
    </row>
    <row r="77" ht="30" customHeight="1" spans="1:12">
      <c r="A77" s="21">
        <v>74</v>
      </c>
      <c r="B77" s="50" t="s">
        <v>204</v>
      </c>
      <c r="C77" s="49" t="s">
        <v>205</v>
      </c>
      <c r="D77" s="22">
        <v>60</v>
      </c>
      <c r="E77" s="22"/>
      <c r="F77" s="22"/>
      <c r="G77" s="22">
        <f t="shared" si="3"/>
        <v>60</v>
      </c>
      <c r="H77" s="22">
        <f t="shared" si="4"/>
        <v>60</v>
      </c>
      <c r="I77" s="19">
        <f t="shared" si="5"/>
        <v>61</v>
      </c>
      <c r="J77" s="54"/>
      <c r="K77" s="22"/>
      <c r="L77" s="22"/>
    </row>
    <row r="78" ht="30" customHeight="1" spans="1:12">
      <c r="A78" s="21">
        <v>75</v>
      </c>
      <c r="B78" s="50" t="s">
        <v>232</v>
      </c>
      <c r="C78" s="49" t="s">
        <v>233</v>
      </c>
      <c r="D78" s="22">
        <v>60</v>
      </c>
      <c r="E78" s="22"/>
      <c r="F78" s="22"/>
      <c r="G78" s="22">
        <f t="shared" si="3"/>
        <v>60</v>
      </c>
      <c r="H78" s="22">
        <f t="shared" si="4"/>
        <v>60</v>
      </c>
      <c r="I78" s="19">
        <f t="shared" si="5"/>
        <v>61</v>
      </c>
      <c r="J78" s="54"/>
      <c r="K78" s="22"/>
      <c r="L78" s="22"/>
    </row>
    <row r="79" ht="30" customHeight="1" spans="1:12">
      <c r="A79" s="49">
        <v>76</v>
      </c>
      <c r="B79" s="50" t="s">
        <v>158</v>
      </c>
      <c r="C79" s="49" t="s">
        <v>159</v>
      </c>
      <c r="D79" s="22">
        <v>60</v>
      </c>
      <c r="E79" s="22"/>
      <c r="F79" s="22"/>
      <c r="G79" s="22">
        <f t="shared" si="3"/>
        <v>60</v>
      </c>
      <c r="H79" s="22">
        <f t="shared" si="4"/>
        <v>60</v>
      </c>
      <c r="I79" s="19">
        <f t="shared" si="5"/>
        <v>61</v>
      </c>
      <c r="J79" s="54"/>
      <c r="K79" s="22"/>
      <c r="L79" s="22"/>
    </row>
    <row r="80" ht="30" customHeight="1" spans="1:12">
      <c r="A80" s="21">
        <v>77</v>
      </c>
      <c r="B80" s="50" t="s">
        <v>152</v>
      </c>
      <c r="C80" s="49" t="s">
        <v>153</v>
      </c>
      <c r="D80" s="22">
        <v>60</v>
      </c>
      <c r="E80" s="22"/>
      <c r="F80" s="22"/>
      <c r="G80" s="22">
        <f t="shared" si="3"/>
        <v>60</v>
      </c>
      <c r="H80" s="22">
        <f t="shared" si="4"/>
        <v>60</v>
      </c>
      <c r="I80" s="19">
        <f t="shared" si="5"/>
        <v>61</v>
      </c>
      <c r="J80" s="54"/>
      <c r="K80" s="22"/>
      <c r="L80" s="22"/>
    </row>
    <row r="81" ht="30" customHeight="1" spans="1:12">
      <c r="A81" s="21">
        <v>78</v>
      </c>
      <c r="B81" s="50" t="s">
        <v>228</v>
      </c>
      <c r="C81" s="49" t="s">
        <v>229</v>
      </c>
      <c r="D81" s="22">
        <v>60</v>
      </c>
      <c r="E81" s="22"/>
      <c r="F81" s="22"/>
      <c r="G81" s="22">
        <f t="shared" si="3"/>
        <v>60</v>
      </c>
      <c r="H81" s="22">
        <f t="shared" si="4"/>
        <v>60</v>
      </c>
      <c r="I81" s="19">
        <f t="shared" si="5"/>
        <v>61</v>
      </c>
      <c r="J81" s="54"/>
      <c r="K81" s="22"/>
      <c r="L81" s="22"/>
    </row>
    <row r="82" ht="30" customHeight="1" spans="1:12">
      <c r="A82" s="49">
        <v>79</v>
      </c>
      <c r="B82" s="50" t="s">
        <v>122</v>
      </c>
      <c r="C82" s="49" t="s">
        <v>123</v>
      </c>
      <c r="D82" s="22">
        <v>60</v>
      </c>
      <c r="E82" s="22"/>
      <c r="F82" s="22"/>
      <c r="G82" s="22">
        <f t="shared" si="3"/>
        <v>60</v>
      </c>
      <c r="H82" s="22">
        <f t="shared" si="4"/>
        <v>60</v>
      </c>
      <c r="I82" s="19">
        <f t="shared" si="5"/>
        <v>61</v>
      </c>
      <c r="J82" s="54"/>
      <c r="K82" s="22"/>
      <c r="L82" s="22"/>
    </row>
    <row r="83" ht="30" customHeight="1" spans="1:12">
      <c r="A83" s="21">
        <v>80</v>
      </c>
      <c r="B83" s="50" t="s">
        <v>206</v>
      </c>
      <c r="C83" s="49" t="s">
        <v>207</v>
      </c>
      <c r="D83" s="22">
        <v>60</v>
      </c>
      <c r="E83" s="22"/>
      <c r="F83" s="22"/>
      <c r="G83" s="22">
        <f t="shared" si="3"/>
        <v>60</v>
      </c>
      <c r="H83" s="22">
        <f t="shared" si="4"/>
        <v>60</v>
      </c>
      <c r="I83" s="19">
        <f t="shared" si="5"/>
        <v>61</v>
      </c>
      <c r="J83" s="54"/>
      <c r="K83" s="22"/>
      <c r="L83" s="22"/>
    </row>
    <row r="84" ht="30" customHeight="1" spans="1:12">
      <c r="A84" s="21">
        <v>81</v>
      </c>
      <c r="B84" s="50" t="s">
        <v>224</v>
      </c>
      <c r="C84" s="49" t="s">
        <v>225</v>
      </c>
      <c r="D84" s="22">
        <v>60</v>
      </c>
      <c r="E84" s="22"/>
      <c r="F84" s="22"/>
      <c r="G84" s="22">
        <f t="shared" si="3"/>
        <v>60</v>
      </c>
      <c r="H84" s="22">
        <f t="shared" si="4"/>
        <v>60</v>
      </c>
      <c r="I84" s="19">
        <f t="shared" si="5"/>
        <v>61</v>
      </c>
      <c r="J84" s="54"/>
      <c r="K84" s="22"/>
      <c r="L84" s="22"/>
    </row>
    <row r="85" ht="30" customHeight="1" spans="1:12">
      <c r="A85" s="49">
        <v>82</v>
      </c>
      <c r="B85" s="50" t="s">
        <v>198</v>
      </c>
      <c r="C85" s="49" t="s">
        <v>199</v>
      </c>
      <c r="D85" s="22">
        <v>60</v>
      </c>
      <c r="E85" s="22"/>
      <c r="F85" s="22"/>
      <c r="G85" s="22">
        <f t="shared" si="3"/>
        <v>60</v>
      </c>
      <c r="H85" s="22">
        <f t="shared" si="4"/>
        <v>60</v>
      </c>
      <c r="I85" s="19">
        <f t="shared" si="5"/>
        <v>61</v>
      </c>
      <c r="J85" s="54"/>
      <c r="K85" s="22"/>
      <c r="L85" s="22"/>
    </row>
    <row r="86" ht="30" customHeight="1" spans="1:12">
      <c r="A86" s="21">
        <v>83</v>
      </c>
      <c r="B86" s="50" t="s">
        <v>184</v>
      </c>
      <c r="C86" s="49" t="s">
        <v>185</v>
      </c>
      <c r="D86" s="22">
        <v>60</v>
      </c>
      <c r="E86" s="22"/>
      <c r="F86" s="22"/>
      <c r="G86" s="22">
        <f t="shared" si="3"/>
        <v>60</v>
      </c>
      <c r="H86" s="22">
        <f t="shared" si="4"/>
        <v>60</v>
      </c>
      <c r="I86" s="19">
        <f t="shared" si="5"/>
        <v>61</v>
      </c>
      <c r="J86" s="54"/>
      <c r="K86" s="22"/>
      <c r="L86" s="22"/>
    </row>
    <row r="87" ht="30" customHeight="1" spans="1:12">
      <c r="A87" s="21">
        <v>84</v>
      </c>
      <c r="B87" s="50" t="s">
        <v>172</v>
      </c>
      <c r="C87" s="49" t="s">
        <v>173</v>
      </c>
      <c r="D87" s="22">
        <v>60</v>
      </c>
      <c r="E87" s="22"/>
      <c r="F87" s="22"/>
      <c r="G87" s="22">
        <f t="shared" si="3"/>
        <v>60</v>
      </c>
      <c r="H87" s="22">
        <f t="shared" si="4"/>
        <v>60</v>
      </c>
      <c r="I87" s="19">
        <f t="shared" si="5"/>
        <v>61</v>
      </c>
      <c r="J87" s="54"/>
      <c r="K87" s="22"/>
      <c r="L87" s="22"/>
    </row>
    <row r="88" ht="30" customHeight="1" spans="1:12">
      <c r="A88" s="49">
        <v>85</v>
      </c>
      <c r="B88" s="50" t="s">
        <v>170</v>
      </c>
      <c r="C88" s="49" t="s">
        <v>171</v>
      </c>
      <c r="D88" s="22">
        <v>60</v>
      </c>
      <c r="E88" s="22"/>
      <c r="F88" s="22"/>
      <c r="G88" s="22">
        <f t="shared" si="3"/>
        <v>60</v>
      </c>
      <c r="H88" s="22">
        <f t="shared" si="4"/>
        <v>60</v>
      </c>
      <c r="I88" s="19">
        <f t="shared" si="5"/>
        <v>61</v>
      </c>
      <c r="J88" s="54"/>
      <c r="K88" s="22"/>
      <c r="L88" s="22"/>
    </row>
    <row r="89" ht="30" customHeight="1" spans="1:12">
      <c r="A89" s="21">
        <v>86</v>
      </c>
      <c r="B89" s="50" t="s">
        <v>220</v>
      </c>
      <c r="C89" s="49" t="s">
        <v>221</v>
      </c>
      <c r="D89" s="22">
        <v>60</v>
      </c>
      <c r="E89" s="22"/>
      <c r="F89" s="22"/>
      <c r="G89" s="22">
        <f t="shared" si="3"/>
        <v>60</v>
      </c>
      <c r="H89" s="22">
        <f t="shared" si="4"/>
        <v>60</v>
      </c>
      <c r="I89" s="19">
        <f t="shared" si="5"/>
        <v>61</v>
      </c>
      <c r="J89" s="54"/>
      <c r="K89" s="22"/>
      <c r="L89" s="22"/>
    </row>
    <row r="90" ht="30" customHeight="1" spans="1:12">
      <c r="A90" s="21">
        <v>87</v>
      </c>
      <c r="B90" s="50" t="s">
        <v>200</v>
      </c>
      <c r="C90" s="49" t="s">
        <v>201</v>
      </c>
      <c r="D90" s="22">
        <v>60</v>
      </c>
      <c r="E90" s="22"/>
      <c r="F90" s="22"/>
      <c r="G90" s="22">
        <f t="shared" si="3"/>
        <v>60</v>
      </c>
      <c r="H90" s="22">
        <f t="shared" si="4"/>
        <v>60</v>
      </c>
      <c r="I90" s="19">
        <f t="shared" si="5"/>
        <v>61</v>
      </c>
      <c r="J90" s="54"/>
      <c r="K90" s="22"/>
      <c r="L90" s="22"/>
    </row>
    <row r="91" ht="30" customHeight="1" spans="1:12">
      <c r="A91" s="49">
        <v>88</v>
      </c>
      <c r="B91" s="50" t="s">
        <v>110</v>
      </c>
      <c r="C91" s="49" t="s">
        <v>111</v>
      </c>
      <c r="D91" s="22">
        <v>60</v>
      </c>
      <c r="E91" s="22"/>
      <c r="F91" s="22"/>
      <c r="G91" s="22">
        <f t="shared" si="3"/>
        <v>60</v>
      </c>
      <c r="H91" s="22">
        <f t="shared" si="4"/>
        <v>60</v>
      </c>
      <c r="I91" s="19">
        <f t="shared" si="5"/>
        <v>61</v>
      </c>
      <c r="J91" s="54"/>
      <c r="K91" s="22"/>
      <c r="L91" s="22"/>
    </row>
    <row r="92" ht="30" customHeight="1" spans="1:12">
      <c r="A92" s="21">
        <v>89</v>
      </c>
      <c r="B92" s="50" t="s">
        <v>130</v>
      </c>
      <c r="C92" s="49" t="s">
        <v>131</v>
      </c>
      <c r="D92" s="22">
        <v>60</v>
      </c>
      <c r="E92" s="22"/>
      <c r="F92" s="22"/>
      <c r="G92" s="22">
        <f t="shared" si="3"/>
        <v>60</v>
      </c>
      <c r="H92" s="22">
        <f t="shared" si="4"/>
        <v>60</v>
      </c>
      <c r="I92" s="19">
        <f t="shared" si="5"/>
        <v>61</v>
      </c>
      <c r="J92" s="54"/>
      <c r="K92" s="22"/>
      <c r="L92" s="22"/>
    </row>
    <row r="93" ht="30" customHeight="1" spans="1:12">
      <c r="A93" s="21">
        <v>90</v>
      </c>
      <c r="B93" s="50" t="s">
        <v>192</v>
      </c>
      <c r="C93" s="49" t="s">
        <v>193</v>
      </c>
      <c r="D93" s="22">
        <v>60</v>
      </c>
      <c r="E93" s="22"/>
      <c r="F93" s="22"/>
      <c r="G93" s="22">
        <f t="shared" si="3"/>
        <v>60</v>
      </c>
      <c r="H93" s="22">
        <f t="shared" si="4"/>
        <v>60</v>
      </c>
      <c r="I93" s="19">
        <f t="shared" si="5"/>
        <v>61</v>
      </c>
      <c r="J93" s="54"/>
      <c r="K93" s="22"/>
      <c r="L93" s="22"/>
    </row>
    <row r="94" ht="30" customHeight="1" spans="1:12">
      <c r="A94" s="49">
        <v>91</v>
      </c>
      <c r="B94" s="50" t="s">
        <v>214</v>
      </c>
      <c r="C94" s="49" t="s">
        <v>215</v>
      </c>
      <c r="D94" s="22">
        <v>60</v>
      </c>
      <c r="E94" s="22"/>
      <c r="F94" s="22"/>
      <c r="G94" s="22">
        <f t="shared" si="3"/>
        <v>60</v>
      </c>
      <c r="H94" s="22">
        <f t="shared" si="4"/>
        <v>60</v>
      </c>
      <c r="I94" s="19">
        <f t="shared" si="5"/>
        <v>61</v>
      </c>
      <c r="J94" s="54"/>
      <c r="K94" s="22"/>
      <c r="L94" s="22"/>
    </row>
    <row r="95" ht="30" customHeight="1" spans="1:12">
      <c r="A95" s="21">
        <v>92</v>
      </c>
      <c r="B95" s="50" t="s">
        <v>146</v>
      </c>
      <c r="C95" s="49" t="s">
        <v>147</v>
      </c>
      <c r="D95" s="22">
        <v>60</v>
      </c>
      <c r="E95" s="22"/>
      <c r="F95" s="22"/>
      <c r="G95" s="22">
        <f t="shared" si="3"/>
        <v>60</v>
      </c>
      <c r="H95" s="22">
        <f t="shared" si="4"/>
        <v>60</v>
      </c>
      <c r="I95" s="19">
        <f t="shared" si="5"/>
        <v>61</v>
      </c>
      <c r="J95" s="54"/>
      <c r="K95" s="22"/>
      <c r="L95" s="22"/>
    </row>
    <row r="96" ht="30" customHeight="1" spans="1:12">
      <c r="A96" s="21">
        <v>93</v>
      </c>
      <c r="B96" s="50" t="s">
        <v>180</v>
      </c>
      <c r="C96" s="49" t="s">
        <v>181</v>
      </c>
      <c r="D96" s="22">
        <v>60</v>
      </c>
      <c r="E96" s="22"/>
      <c r="F96" s="22"/>
      <c r="G96" s="22">
        <f t="shared" si="3"/>
        <v>60</v>
      </c>
      <c r="H96" s="22">
        <f t="shared" si="4"/>
        <v>60</v>
      </c>
      <c r="I96" s="19">
        <f t="shared" si="5"/>
        <v>61</v>
      </c>
      <c r="J96" s="54"/>
      <c r="K96" s="22"/>
      <c r="L96" s="22"/>
    </row>
    <row r="97" ht="30" customHeight="1" spans="1:12">
      <c r="A97" s="49">
        <v>94</v>
      </c>
      <c r="B97" s="50" t="s">
        <v>106</v>
      </c>
      <c r="C97" s="49" t="s">
        <v>107</v>
      </c>
      <c r="D97" s="22">
        <v>60</v>
      </c>
      <c r="E97" s="22"/>
      <c r="F97" s="22"/>
      <c r="G97" s="22">
        <f t="shared" si="3"/>
        <v>60</v>
      </c>
      <c r="H97" s="22">
        <f t="shared" si="4"/>
        <v>60</v>
      </c>
      <c r="I97" s="19">
        <f t="shared" si="5"/>
        <v>61</v>
      </c>
      <c r="J97" s="54"/>
      <c r="K97" s="22"/>
      <c r="L97" s="22"/>
    </row>
    <row r="98" ht="30" customHeight="1" spans="1:12">
      <c r="A98" s="21">
        <v>95</v>
      </c>
      <c r="B98" s="50" t="s">
        <v>226</v>
      </c>
      <c r="C98" s="49" t="s">
        <v>227</v>
      </c>
      <c r="D98" s="22">
        <v>60</v>
      </c>
      <c r="E98" s="22"/>
      <c r="F98" s="22"/>
      <c r="G98" s="22">
        <f t="shared" si="3"/>
        <v>60</v>
      </c>
      <c r="H98" s="22">
        <f t="shared" si="4"/>
        <v>60</v>
      </c>
      <c r="I98" s="19">
        <f t="shared" si="5"/>
        <v>61</v>
      </c>
      <c r="J98" s="54"/>
      <c r="K98" s="22"/>
      <c r="L98" s="22"/>
    </row>
    <row r="99" ht="30" customHeight="1" spans="1:12">
      <c r="A99" s="21">
        <v>96</v>
      </c>
      <c r="B99" s="50" t="s">
        <v>80</v>
      </c>
      <c r="C99" s="49" t="s">
        <v>81</v>
      </c>
      <c r="D99" s="22">
        <v>60</v>
      </c>
      <c r="E99" s="22"/>
      <c r="F99" s="22"/>
      <c r="G99" s="22">
        <f t="shared" si="3"/>
        <v>60</v>
      </c>
      <c r="H99" s="22">
        <f t="shared" si="4"/>
        <v>60</v>
      </c>
      <c r="I99" s="19">
        <f t="shared" si="5"/>
        <v>61</v>
      </c>
      <c r="J99" s="54"/>
      <c r="K99" s="22"/>
      <c r="L99" s="22"/>
    </row>
    <row r="100" ht="30" customHeight="1" spans="1:12">
      <c r="A100" s="49">
        <v>97</v>
      </c>
      <c r="B100" s="51" t="s">
        <v>202</v>
      </c>
      <c r="C100" s="21" t="s">
        <v>203</v>
      </c>
      <c r="D100" s="19">
        <v>60</v>
      </c>
      <c r="E100" s="19"/>
      <c r="F100" s="19"/>
      <c r="G100" s="22">
        <f t="shared" si="3"/>
        <v>60</v>
      </c>
      <c r="H100" s="22">
        <f t="shared" si="4"/>
        <v>60</v>
      </c>
      <c r="I100" s="19">
        <f t="shared" si="5"/>
        <v>61</v>
      </c>
      <c r="J100" s="54"/>
      <c r="K100" s="19"/>
      <c r="L100" s="19"/>
    </row>
    <row r="101" ht="30" customHeight="1" spans="1:12">
      <c r="A101" s="21">
        <v>98</v>
      </c>
      <c r="B101" s="50" t="s">
        <v>222</v>
      </c>
      <c r="C101" s="49" t="s">
        <v>223</v>
      </c>
      <c r="D101" s="22">
        <v>60</v>
      </c>
      <c r="E101" s="22"/>
      <c r="F101" s="22"/>
      <c r="G101" s="22">
        <f t="shared" si="3"/>
        <v>60</v>
      </c>
      <c r="H101" s="22">
        <f t="shared" si="4"/>
        <v>60</v>
      </c>
      <c r="I101" s="19">
        <f t="shared" si="5"/>
        <v>61</v>
      </c>
      <c r="J101" s="54"/>
      <c r="K101" s="22"/>
      <c r="L101" s="22"/>
    </row>
    <row r="102" ht="30" customHeight="1" spans="1:12">
      <c r="A102" s="21">
        <v>99</v>
      </c>
      <c r="B102" s="50" t="s">
        <v>190</v>
      </c>
      <c r="C102" s="49" t="s">
        <v>191</v>
      </c>
      <c r="D102" s="22">
        <v>60</v>
      </c>
      <c r="E102" s="22"/>
      <c r="F102" s="22"/>
      <c r="G102" s="22">
        <f t="shared" si="3"/>
        <v>60</v>
      </c>
      <c r="H102" s="22">
        <f t="shared" si="4"/>
        <v>60</v>
      </c>
      <c r="I102" s="19">
        <f t="shared" si="5"/>
        <v>61</v>
      </c>
      <c r="J102" s="54"/>
      <c r="K102" s="22"/>
      <c r="L102" s="22"/>
    </row>
    <row r="103" ht="30" customHeight="1" spans="1:12">
      <c r="A103" s="49">
        <v>100</v>
      </c>
      <c r="B103" s="50" t="s">
        <v>142</v>
      </c>
      <c r="C103" s="49" t="s">
        <v>143</v>
      </c>
      <c r="D103" s="22">
        <v>60</v>
      </c>
      <c r="E103" s="22"/>
      <c r="F103" s="22"/>
      <c r="G103" s="22">
        <f t="shared" si="3"/>
        <v>60</v>
      </c>
      <c r="H103" s="22">
        <f t="shared" si="4"/>
        <v>60</v>
      </c>
      <c r="I103" s="19">
        <f t="shared" si="5"/>
        <v>61</v>
      </c>
      <c r="J103" s="54"/>
      <c r="K103" s="22"/>
      <c r="L103" s="22"/>
    </row>
    <row r="104" ht="30" customHeight="1" spans="1:12">
      <c r="A104" s="21">
        <v>101</v>
      </c>
      <c r="B104" s="50" t="s">
        <v>96</v>
      </c>
      <c r="C104" s="49" t="s">
        <v>97</v>
      </c>
      <c r="D104" s="22">
        <v>60</v>
      </c>
      <c r="E104" s="22"/>
      <c r="F104" s="22"/>
      <c r="G104" s="22">
        <f t="shared" si="3"/>
        <v>60</v>
      </c>
      <c r="H104" s="22">
        <f t="shared" si="4"/>
        <v>60</v>
      </c>
      <c r="I104" s="19">
        <f t="shared" si="5"/>
        <v>61</v>
      </c>
      <c r="J104" s="54"/>
      <c r="K104" s="22"/>
      <c r="L104" s="22"/>
    </row>
    <row r="105" ht="30" customHeight="1" spans="1:12">
      <c r="A105" s="21">
        <v>102</v>
      </c>
      <c r="B105" s="50" t="s">
        <v>218</v>
      </c>
      <c r="C105" s="49" t="s">
        <v>219</v>
      </c>
      <c r="D105" s="22">
        <v>60</v>
      </c>
      <c r="E105" s="22"/>
      <c r="F105" s="22"/>
      <c r="G105" s="22">
        <f t="shared" si="3"/>
        <v>60</v>
      </c>
      <c r="H105" s="22">
        <f t="shared" si="4"/>
        <v>60</v>
      </c>
      <c r="I105" s="19">
        <f t="shared" si="5"/>
        <v>61</v>
      </c>
      <c r="J105" s="54"/>
      <c r="K105" s="22"/>
      <c r="L105" s="22"/>
    </row>
    <row r="106" ht="148.5" spans="1:12">
      <c r="A106" s="49">
        <v>103</v>
      </c>
      <c r="B106" s="51" t="s">
        <v>54</v>
      </c>
      <c r="C106" s="21" t="s">
        <v>55</v>
      </c>
      <c r="D106" s="19">
        <v>60</v>
      </c>
      <c r="E106" s="19">
        <v>6.5</v>
      </c>
      <c r="F106" s="19">
        <v>8</v>
      </c>
      <c r="G106" s="19">
        <f t="shared" si="3"/>
        <v>58.5</v>
      </c>
      <c r="H106" s="19">
        <f t="shared" si="4"/>
        <v>58.5</v>
      </c>
      <c r="I106" s="19">
        <f t="shared" si="5"/>
        <v>103</v>
      </c>
      <c r="J106" s="55" t="s">
        <v>303</v>
      </c>
      <c r="K106" s="21"/>
      <c r="L106" s="19"/>
    </row>
    <row r="107" ht="162" spans="1:12">
      <c r="A107" s="21">
        <v>104</v>
      </c>
      <c r="B107" s="50" t="s">
        <v>138</v>
      </c>
      <c r="C107" s="49" t="s">
        <v>139</v>
      </c>
      <c r="D107" s="22">
        <v>60</v>
      </c>
      <c r="E107" s="22">
        <v>4</v>
      </c>
      <c r="F107" s="22">
        <v>8</v>
      </c>
      <c r="G107" s="22">
        <f t="shared" si="3"/>
        <v>56</v>
      </c>
      <c r="H107" s="22">
        <f t="shared" si="4"/>
        <v>56</v>
      </c>
      <c r="I107" s="19">
        <f t="shared" si="5"/>
        <v>104</v>
      </c>
      <c r="J107" s="54" t="s">
        <v>304</v>
      </c>
      <c r="K107" s="22"/>
      <c r="L107" s="22"/>
    </row>
    <row r="108" ht="108" spans="1:12">
      <c r="A108" s="21">
        <v>105</v>
      </c>
      <c r="B108" s="50" t="s">
        <v>100</v>
      </c>
      <c r="C108" s="49" t="s">
        <v>101</v>
      </c>
      <c r="D108" s="22">
        <v>60</v>
      </c>
      <c r="E108" s="22">
        <v>2.5</v>
      </c>
      <c r="F108" s="22">
        <v>8</v>
      </c>
      <c r="G108" s="22">
        <f t="shared" si="3"/>
        <v>54.5</v>
      </c>
      <c r="H108" s="22">
        <f t="shared" si="4"/>
        <v>54.5</v>
      </c>
      <c r="I108" s="19">
        <f t="shared" si="5"/>
        <v>105</v>
      </c>
      <c r="J108" s="54" t="s">
        <v>305</v>
      </c>
      <c r="K108" s="22"/>
      <c r="L108" s="22"/>
    </row>
    <row r="109" ht="40.5" spans="1:12">
      <c r="A109" s="49">
        <v>106</v>
      </c>
      <c r="B109" s="50" t="s">
        <v>230</v>
      </c>
      <c r="C109" s="49" t="s">
        <v>231</v>
      </c>
      <c r="D109" s="22">
        <v>60</v>
      </c>
      <c r="E109" s="22"/>
      <c r="F109" s="22">
        <v>6</v>
      </c>
      <c r="G109" s="22">
        <f t="shared" si="3"/>
        <v>54</v>
      </c>
      <c r="H109" s="22">
        <f t="shared" si="4"/>
        <v>54</v>
      </c>
      <c r="I109" s="19">
        <f t="shared" si="5"/>
        <v>106</v>
      </c>
      <c r="J109" s="54" t="s">
        <v>306</v>
      </c>
      <c r="K109" s="22"/>
      <c r="L109" s="22"/>
    </row>
    <row r="110" ht="40.5" spans="1:12">
      <c r="A110" s="21">
        <v>107</v>
      </c>
      <c r="B110" s="50" t="s">
        <v>144</v>
      </c>
      <c r="C110" s="49" t="s">
        <v>145</v>
      </c>
      <c r="D110" s="22">
        <v>60</v>
      </c>
      <c r="E110" s="22"/>
      <c r="F110" s="22">
        <v>8</v>
      </c>
      <c r="G110" s="22">
        <f t="shared" si="3"/>
        <v>52</v>
      </c>
      <c r="H110" s="22">
        <f t="shared" si="4"/>
        <v>52</v>
      </c>
      <c r="I110" s="19">
        <f t="shared" si="5"/>
        <v>107</v>
      </c>
      <c r="J110" s="54" t="s">
        <v>307</v>
      </c>
      <c r="K110" s="22"/>
      <c r="L110" s="22"/>
    </row>
    <row r="111" ht="40.5" spans="1:12">
      <c r="A111" s="21">
        <v>108</v>
      </c>
      <c r="B111" s="50" t="s">
        <v>176</v>
      </c>
      <c r="C111" s="49" t="s">
        <v>177</v>
      </c>
      <c r="D111" s="22">
        <v>60</v>
      </c>
      <c r="E111" s="22"/>
      <c r="F111" s="22">
        <v>8</v>
      </c>
      <c r="G111" s="22">
        <f t="shared" si="3"/>
        <v>52</v>
      </c>
      <c r="H111" s="22">
        <f t="shared" si="4"/>
        <v>52</v>
      </c>
      <c r="I111" s="19">
        <f t="shared" si="5"/>
        <v>107</v>
      </c>
      <c r="J111" s="54" t="s">
        <v>308</v>
      </c>
      <c r="K111" s="22"/>
      <c r="L111" s="22"/>
    </row>
    <row r="112" ht="39" customHeight="1" spans="4:10">
      <c r="D112" s="13" t="s">
        <v>234</v>
      </c>
      <c r="G112" s="45" t="s">
        <v>235</v>
      </c>
      <c r="H112" s="45"/>
      <c r="I112" s="45"/>
      <c r="J112" s="45"/>
    </row>
    <row r="113" ht="39" customHeight="1"/>
    <row r="114" ht="39" customHeight="1"/>
    <row r="115" ht="39" customHeight="1"/>
    <row r="116" ht="39" customHeight="1"/>
    <row r="117" ht="39" customHeight="1"/>
    <row r="118" ht="39" customHeight="1"/>
    <row r="119" ht="39" customHeight="1"/>
    <row r="120" ht="39" customHeight="1"/>
    <row r="121" ht="39" customHeight="1"/>
    <row r="122" ht="39" customHeight="1"/>
    <row r="123" ht="39" customHeight="1"/>
    <row r="124" ht="39" customHeight="1"/>
    <row r="125" ht="39" customHeight="1"/>
    <row r="126" ht="39" customHeight="1"/>
    <row r="127" ht="39" customHeight="1"/>
    <row r="128" ht="39" customHeight="1"/>
    <row r="129" ht="39" customHeight="1"/>
    <row r="130" ht="39" customHeight="1"/>
    <row r="131" ht="39" customHeight="1"/>
    <row r="132" ht="39" customHeight="1"/>
    <row r="133" ht="39" customHeight="1"/>
    <row r="134" ht="39" customHeight="1"/>
    <row r="135" ht="39" customHeight="1"/>
    <row r="136" ht="39" customHeight="1"/>
    <row r="137" ht="39" customHeight="1"/>
    <row r="138" ht="39" customHeight="1"/>
    <row r="139" ht="39" customHeight="1"/>
    <row r="140" ht="39" customHeight="1"/>
    <row r="141" ht="39" customHeight="1"/>
    <row r="142" ht="39" customHeight="1"/>
    <row r="143" ht="39" customHeight="1"/>
    <row r="144" ht="39" customHeight="1"/>
    <row r="145" ht="39" customHeight="1"/>
    <row r="146" ht="39" customHeight="1"/>
    <row r="147" ht="39" customHeight="1"/>
    <row r="148" ht="39" customHeight="1"/>
    <row r="149" ht="39" customHeight="1"/>
    <row r="150" ht="39" customHeight="1"/>
    <row r="151" ht="39" customHeight="1"/>
    <row r="152" ht="39" customHeight="1"/>
    <row r="153" ht="39" customHeight="1"/>
    <row r="154" ht="39" customHeight="1"/>
    <row r="155" ht="39" customHeight="1"/>
    <row r="156" ht="39" customHeight="1"/>
    <row r="157" ht="39" customHeight="1"/>
    <row r="158" ht="39" customHeight="1"/>
    <row r="159" ht="39" customHeight="1"/>
    <row r="160" ht="51.95" customHeight="1"/>
    <row r="161" ht="59.1" customHeight="1"/>
    <row r="162" ht="57.95" customHeight="1"/>
    <row r="163" ht="57" customHeight="1"/>
    <row r="164" ht="60.95" customHeight="1"/>
    <row r="165" ht="66.95" customHeight="1"/>
    <row r="166" ht="66" customHeight="1"/>
    <row r="167" ht="62.1" customHeight="1"/>
    <row r="168" ht="69" customHeight="1"/>
    <row r="169" ht="57.95" customHeight="1"/>
    <row r="170" ht="68.1" customHeight="1"/>
    <row r="171" ht="54.95" customHeight="1"/>
    <row r="172" ht="63" customHeight="1"/>
    <row r="173" ht="57" customHeight="1"/>
    <row r="174" ht="51.95" customHeight="1"/>
    <row r="175" ht="51.95" customHeight="1"/>
    <row r="176" ht="56.1" customHeight="1"/>
    <row r="177" ht="54.95" customHeight="1"/>
    <row r="178" ht="65.1" customHeight="1"/>
    <row r="179" ht="51" customHeight="1"/>
    <row r="180" ht="59.1" customHeight="1"/>
    <row r="181" ht="53.1" customHeight="1"/>
    <row r="182" ht="65.1" customHeight="1"/>
    <row r="183" ht="51.95" customHeight="1"/>
    <row r="184" ht="50.1" customHeight="1"/>
    <row r="185" ht="51" customHeight="1"/>
    <row r="186" ht="63" customHeight="1"/>
    <row r="187" ht="39" customHeight="1"/>
    <row r="188" ht="39.95" customHeight="1"/>
    <row r="189" ht="39" customHeight="1"/>
    <row r="190" ht="39" customHeight="1"/>
    <row r="191" ht="39" customHeight="1"/>
    <row r="192" ht="39" customHeight="1"/>
    <row r="193" ht="39" customHeight="1"/>
    <row r="194" ht="39" customHeight="1"/>
    <row r="195" ht="39" customHeight="1"/>
    <row r="196" ht="39" customHeight="1"/>
    <row r="197" ht="39" customHeight="1"/>
    <row r="198" ht="39" customHeight="1"/>
    <row r="199" ht="39" customHeight="1"/>
    <row r="200" ht="39" customHeight="1"/>
    <row r="201" ht="39" customHeight="1"/>
    <row r="202" ht="39" customHeight="1"/>
    <row r="203" ht="39" customHeight="1"/>
    <row r="204" ht="39" customHeight="1"/>
    <row r="205" ht="39" customHeight="1"/>
    <row r="206" ht="39" customHeight="1"/>
    <row r="207" ht="39" customHeight="1"/>
    <row r="208" ht="39" customHeight="1"/>
    <row r="209" ht="39" customHeight="1"/>
    <row r="210" ht="39" customHeight="1"/>
    <row r="211" ht="39" customHeight="1"/>
    <row r="212" ht="39" customHeight="1"/>
    <row r="213" ht="39" customHeight="1"/>
    <row r="214" ht="39" customHeight="1"/>
    <row r="215" ht="39" customHeight="1"/>
    <row r="216" ht="39" customHeight="1"/>
    <row r="217" ht="39" customHeight="1"/>
    <row r="218" ht="39" customHeight="1"/>
    <row r="219" ht="39" customHeight="1"/>
    <row r="220" ht="39" customHeight="1"/>
    <row r="221" ht="39" customHeight="1"/>
    <row r="222" ht="39" customHeight="1"/>
    <row r="223" ht="39" customHeight="1"/>
    <row r="224" ht="39" customHeight="1"/>
    <row r="225" ht="39" customHeight="1"/>
    <row r="226" ht="39" customHeight="1"/>
    <row r="227" ht="39" customHeight="1"/>
    <row r="228" ht="39" customHeight="1"/>
    <row r="229" ht="39" customHeight="1"/>
    <row r="230" ht="39" customHeight="1"/>
    <row r="231" ht="39" customHeight="1"/>
    <row r="232" ht="39" customHeight="1"/>
    <row r="233" ht="39" customHeight="1"/>
    <row r="234" ht="39" customHeight="1"/>
    <row r="235" ht="39" customHeight="1"/>
    <row r="236" ht="39" customHeight="1"/>
    <row r="237" ht="39" customHeight="1"/>
    <row r="238" ht="39" customHeight="1"/>
    <row r="239" ht="39" customHeight="1"/>
    <row r="240" ht="39" customHeight="1"/>
    <row r="241" ht="39" customHeight="1"/>
    <row r="242" ht="39" customHeight="1"/>
    <row r="243" ht="39" customHeight="1"/>
    <row r="244" ht="39" customHeight="1"/>
    <row r="245" ht="39" customHeight="1"/>
    <row r="246" ht="39" customHeight="1"/>
    <row r="247" ht="39" customHeight="1"/>
    <row r="248" ht="39" customHeight="1"/>
    <row r="249" ht="39" customHeight="1"/>
    <row r="250" ht="39" customHeight="1"/>
    <row r="251" ht="39" customHeight="1"/>
    <row r="252" ht="39" customHeight="1"/>
    <row r="253" ht="39" customHeight="1"/>
    <row r="254" ht="39" customHeight="1"/>
    <row r="255" ht="39" customHeight="1"/>
    <row r="256" ht="39" customHeight="1"/>
    <row r="257" ht="39" customHeight="1"/>
    <row r="258" ht="39" customHeight="1"/>
    <row r="259" ht="39" customHeight="1"/>
    <row r="260" ht="39" customHeight="1"/>
    <row r="261" ht="39" customHeight="1"/>
    <row r="262" ht="39" customHeight="1"/>
    <row r="263" ht="39" customHeight="1"/>
    <row r="264" ht="39" customHeight="1"/>
    <row r="265" ht="39" customHeight="1"/>
    <row r="266" ht="39" customHeight="1"/>
    <row r="267" ht="39" customHeight="1"/>
    <row r="268" ht="39" customHeight="1"/>
    <row r="269" ht="39" customHeight="1"/>
    <row r="270" ht="39" customHeight="1"/>
    <row r="271" ht="39" customHeight="1"/>
    <row r="272" ht="39" customHeight="1"/>
    <row r="273" ht="39" customHeight="1"/>
    <row r="274" ht="39" customHeight="1"/>
    <row r="275" ht="39" customHeight="1"/>
    <row r="276" ht="39" customHeight="1"/>
    <row r="277" ht="39" customHeight="1"/>
    <row r="278" ht="39" customHeight="1"/>
    <row r="279" ht="39" customHeight="1"/>
    <row r="280" ht="39" customHeight="1"/>
    <row r="281" ht="39" customHeight="1"/>
    <row r="282" ht="39" customHeight="1"/>
    <row r="283" ht="39" customHeight="1"/>
    <row r="284" ht="39" customHeight="1"/>
    <row r="285" ht="39" customHeight="1"/>
    <row r="286" ht="39" customHeight="1"/>
    <row r="287" ht="39" customHeight="1"/>
    <row r="288" ht="39" customHeight="1"/>
    <row r="289" ht="39" customHeight="1"/>
    <row r="290" ht="39" customHeight="1"/>
    <row r="291" ht="39" customHeight="1"/>
    <row r="292" ht="39" customHeight="1"/>
    <row r="293" ht="39" customHeight="1"/>
    <row r="294" ht="39" customHeight="1"/>
    <row r="295" ht="39" customHeight="1"/>
    <row r="296" ht="39" customHeight="1"/>
    <row r="297" ht="39" customHeight="1"/>
    <row r="298" ht="39" customHeight="1"/>
    <row r="299" ht="39" customHeight="1"/>
    <row r="300" ht="39" customHeight="1"/>
    <row r="301" ht="39" customHeight="1"/>
    <row r="302" ht="39" customHeight="1"/>
    <row r="303" ht="39" customHeight="1"/>
    <row r="304" ht="39" customHeight="1"/>
    <row r="305" ht="39" customHeight="1"/>
    <row r="306" ht="39" customHeight="1"/>
    <row r="307" ht="39" customHeight="1"/>
    <row r="308" ht="39" customHeight="1"/>
    <row r="309" ht="39" customHeight="1"/>
    <row r="310" ht="39" customHeight="1"/>
    <row r="311" ht="39" customHeight="1"/>
    <row r="312" ht="39" customHeight="1"/>
    <row r="313" ht="39" customHeight="1"/>
    <row r="314" ht="39" customHeight="1"/>
    <row r="315" ht="39" customHeight="1"/>
    <row r="316" ht="39" customHeight="1"/>
    <row r="317" ht="39" customHeight="1"/>
    <row r="318" ht="39" customHeight="1"/>
    <row r="319" ht="39" customHeight="1"/>
    <row r="320" ht="39" customHeight="1"/>
    <row r="321" ht="39" customHeight="1"/>
    <row r="322" ht="39" customHeight="1"/>
    <row r="323" ht="39" customHeight="1"/>
    <row r="324" ht="39" customHeight="1"/>
    <row r="325" ht="39" customHeight="1"/>
    <row r="326" ht="39" customHeight="1"/>
    <row r="327" ht="39" customHeight="1"/>
    <row r="328" ht="39" customHeight="1"/>
    <row r="329" ht="39" customHeight="1"/>
    <row r="330" ht="39" customHeight="1"/>
    <row r="331" ht="39" customHeight="1"/>
    <row r="332" ht="39" customHeight="1"/>
    <row r="333" ht="39" customHeight="1"/>
    <row r="334" ht="39" customHeight="1"/>
    <row r="335" ht="39" customHeight="1"/>
    <row r="336" ht="39" customHeight="1"/>
    <row r="337" ht="39" customHeight="1"/>
    <row r="338" ht="39" customHeight="1"/>
    <row r="339" ht="39" customHeight="1"/>
    <row r="340" ht="39" customHeight="1"/>
    <row r="341" ht="39" customHeight="1"/>
    <row r="342" ht="39" customHeight="1"/>
    <row r="343" ht="39" customHeight="1"/>
    <row r="344" ht="39" customHeight="1"/>
    <row r="345" ht="39" customHeight="1"/>
    <row r="346" ht="39" customHeight="1"/>
    <row r="347" ht="39" customHeight="1"/>
    <row r="348" ht="39" customHeight="1"/>
    <row r="349" ht="39" customHeight="1"/>
    <row r="350" ht="39" customHeight="1"/>
    <row r="351" ht="39" customHeight="1"/>
    <row r="352" ht="39" customHeight="1"/>
    <row r="353" ht="39" customHeight="1"/>
    <row r="354" ht="39" customHeight="1"/>
    <row r="355" ht="39" customHeight="1"/>
    <row r="356" ht="39" customHeight="1"/>
    <row r="357" ht="39" customHeight="1"/>
    <row r="358" ht="39" customHeight="1"/>
    <row r="359" ht="39" customHeight="1"/>
    <row r="360" ht="39" customHeight="1"/>
    <row r="361" ht="39" customHeight="1"/>
    <row r="362" ht="39" customHeight="1"/>
    <row r="363" ht="39" customHeight="1"/>
    <row r="364" ht="39" customHeight="1"/>
    <row r="365" ht="39" customHeight="1"/>
    <row r="366" ht="39" customHeight="1"/>
    <row r="367" ht="39" customHeight="1"/>
    <row r="368" ht="39" customHeight="1"/>
    <row r="369" ht="39" customHeight="1"/>
    <row r="370" ht="39" customHeight="1"/>
    <row r="371" ht="39" customHeight="1"/>
    <row r="372" ht="39" customHeight="1"/>
    <row r="373" ht="39" customHeight="1"/>
    <row r="374" ht="39" customHeight="1"/>
    <row r="375" ht="39" customHeight="1"/>
    <row r="376" ht="39" customHeight="1"/>
    <row r="377" ht="39" customHeight="1"/>
    <row r="378" ht="39" customHeight="1"/>
    <row r="379" ht="39" customHeight="1"/>
    <row r="380" ht="39" customHeight="1"/>
    <row r="381" ht="39" customHeight="1"/>
    <row r="382" ht="45" customHeight="1"/>
  </sheetData>
  <sheetProtection formatCells="0" formatColumns="0" formatRows="0" insertRows="0" insertColumns="0" insertHyperlinks="0" deleteColumns="0" deleteRows="0" sort="0" autoFilter="0" pivotTables="0"/>
  <protectedRanges>
    <protectedRange sqref="A$1:J$1048576" name="Range1"/>
    <protectedRange sqref="L$1:L$1048576" name="Range2"/>
  </protectedRanges>
  <mergeCells count="3">
    <mergeCell ref="A1:L1"/>
    <mergeCell ref="A2:D2"/>
    <mergeCell ref="G112:J112"/>
  </mergeCells>
  <pageMargins left="0.7" right="0.7" top="0.75" bottom="0.75" header="0.299305555555556" footer="0.299305555555556"/>
  <pageSetup paperSize="9" scale="5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2"/>
  <sheetViews>
    <sheetView topLeftCell="E1" workbookViewId="0">
      <pane ySplit="3" topLeftCell="A92" activePane="bottomLeft" state="frozen"/>
      <selection/>
      <selection pane="bottomLeft" activeCell="A4" sqref="$A1:$XFD1048576"/>
    </sheetView>
  </sheetViews>
  <sheetFormatPr defaultColWidth="8" defaultRowHeight="18.75"/>
  <cols>
    <col min="1" max="1" width="6.55555555555556" style="13" customWidth="1"/>
    <col min="2" max="2" width="12" style="38" customWidth="1"/>
    <col min="3" max="3" width="8.44444444444444" style="13" customWidth="1"/>
    <col min="4" max="4" width="14.3037037037037" style="13" customWidth="1"/>
    <col min="5" max="5" width="13.1925925925926" style="13" customWidth="1"/>
    <col min="6" max="7" width="10" style="13" customWidth="1"/>
    <col min="8" max="8" width="11.6666666666667" style="13" customWidth="1"/>
    <col min="9" max="9" width="14.6666666666667" style="13" customWidth="1"/>
    <col min="10" max="10" width="87.2222222222222" style="13" customWidth="1"/>
    <col min="11" max="11" width="18.7481481481481" style="13" customWidth="1"/>
    <col min="12" max="12" width="5.66666666666667" style="13" customWidth="1"/>
    <col min="13" max="16384" width="8" style="13"/>
  </cols>
  <sheetData>
    <row r="1" ht="45" customHeight="1" spans="1:12">
      <c r="A1" s="14" t="s">
        <v>309</v>
      </c>
      <c r="B1" s="39"/>
      <c r="C1" s="14"/>
      <c r="D1" s="14"/>
      <c r="E1" s="14"/>
      <c r="F1" s="14"/>
      <c r="G1" s="14"/>
      <c r="H1" s="14"/>
      <c r="I1" s="14"/>
      <c r="J1" s="14"/>
      <c r="K1" s="14"/>
      <c r="L1" s="14"/>
    </row>
    <row r="2" spans="1:4">
      <c r="A2" s="16" t="s">
        <v>1</v>
      </c>
      <c r="B2" s="40"/>
      <c r="C2" s="16"/>
      <c r="D2" s="16"/>
    </row>
    <row r="3" s="12" customFormat="1" ht="42" customHeight="1" spans="1:12">
      <c r="A3" s="18" t="s">
        <v>2</v>
      </c>
      <c r="B3" s="41" t="s">
        <v>3</v>
      </c>
      <c r="C3" s="18" t="s">
        <v>4</v>
      </c>
      <c r="D3" s="28" t="s">
        <v>310</v>
      </c>
      <c r="E3" s="28" t="s">
        <v>311</v>
      </c>
      <c r="F3" s="18" t="s">
        <v>239</v>
      </c>
      <c r="G3" s="18" t="s">
        <v>240</v>
      </c>
      <c r="H3" s="28" t="s">
        <v>312</v>
      </c>
      <c r="I3" s="18" t="s">
        <v>313</v>
      </c>
      <c r="J3" s="18" t="s">
        <v>243</v>
      </c>
      <c r="K3" s="18" t="s">
        <v>16</v>
      </c>
      <c r="L3" s="18" t="s">
        <v>17</v>
      </c>
    </row>
    <row r="4" ht="142.5" spans="1:12">
      <c r="A4" s="21">
        <v>1</v>
      </c>
      <c r="B4" s="20" t="s">
        <v>54</v>
      </c>
      <c r="C4" s="19" t="s">
        <v>55</v>
      </c>
      <c r="D4" s="19">
        <v>50</v>
      </c>
      <c r="E4" s="19">
        <v>36</v>
      </c>
      <c r="F4" s="19"/>
      <c r="G4" s="19">
        <f t="shared" ref="G4:G67" si="0">D4+E4-F4</f>
        <v>86</v>
      </c>
      <c r="H4" s="19">
        <f t="shared" ref="H4:H67" si="1">G4</f>
        <v>86</v>
      </c>
      <c r="I4" s="19">
        <f t="shared" ref="I4:I67" si="2">_xlfn.RANK.EQ(H4,$H$4:$H$111,0)</f>
        <v>1</v>
      </c>
      <c r="J4" s="43" t="s">
        <v>314</v>
      </c>
      <c r="K4" s="19"/>
      <c r="L4" s="21"/>
    </row>
    <row r="5" ht="71.25" spans="1:12">
      <c r="A5" s="21">
        <v>2</v>
      </c>
      <c r="B5" s="20" t="s">
        <v>62</v>
      </c>
      <c r="C5" s="19" t="s">
        <v>63</v>
      </c>
      <c r="D5" s="19">
        <v>50</v>
      </c>
      <c r="E5" s="19">
        <v>25</v>
      </c>
      <c r="F5" s="19"/>
      <c r="G5" s="19">
        <f t="shared" si="0"/>
        <v>75</v>
      </c>
      <c r="H5" s="19">
        <f t="shared" si="1"/>
        <v>75</v>
      </c>
      <c r="I5" s="19">
        <f t="shared" si="2"/>
        <v>2</v>
      </c>
      <c r="J5" s="43" t="s">
        <v>315</v>
      </c>
      <c r="K5" s="19"/>
      <c r="L5" s="21"/>
    </row>
    <row r="6" ht="99.75" spans="1:12">
      <c r="A6" s="21">
        <v>3</v>
      </c>
      <c r="B6" s="42" t="s">
        <v>26</v>
      </c>
      <c r="C6" s="22" t="s">
        <v>27</v>
      </c>
      <c r="D6" s="19">
        <v>50</v>
      </c>
      <c r="E6" s="19">
        <v>24.5</v>
      </c>
      <c r="F6" s="19"/>
      <c r="G6" s="19">
        <f t="shared" si="0"/>
        <v>74.5</v>
      </c>
      <c r="H6" s="19">
        <f t="shared" si="1"/>
        <v>74.5</v>
      </c>
      <c r="I6" s="19">
        <f t="shared" si="2"/>
        <v>3</v>
      </c>
      <c r="J6" s="43" t="s">
        <v>316</v>
      </c>
      <c r="K6" s="19"/>
      <c r="L6" s="21"/>
    </row>
    <row r="7" s="13" customFormat="1" ht="71.25" spans="1:12">
      <c r="A7" s="21">
        <v>4</v>
      </c>
      <c r="B7" s="42" t="s">
        <v>60</v>
      </c>
      <c r="C7" s="22" t="s">
        <v>61</v>
      </c>
      <c r="D7" s="19">
        <v>50</v>
      </c>
      <c r="E7" s="19">
        <v>17</v>
      </c>
      <c r="F7" s="19"/>
      <c r="G7" s="19">
        <f t="shared" si="0"/>
        <v>67</v>
      </c>
      <c r="H7" s="19">
        <f t="shared" si="1"/>
        <v>67</v>
      </c>
      <c r="I7" s="19">
        <f t="shared" si="2"/>
        <v>4</v>
      </c>
      <c r="J7" s="43" t="s">
        <v>317</v>
      </c>
      <c r="K7" s="19"/>
      <c r="L7" s="19"/>
    </row>
    <row r="8" ht="100.5" spans="1:12">
      <c r="A8" s="21">
        <v>5</v>
      </c>
      <c r="B8" s="42" t="s">
        <v>42</v>
      </c>
      <c r="C8" s="22" t="s">
        <v>43</v>
      </c>
      <c r="D8" s="19">
        <v>50</v>
      </c>
      <c r="E8" s="19">
        <v>16</v>
      </c>
      <c r="F8" s="19"/>
      <c r="G8" s="19">
        <f t="shared" si="0"/>
        <v>66</v>
      </c>
      <c r="H8" s="19">
        <f t="shared" si="1"/>
        <v>66</v>
      </c>
      <c r="I8" s="19">
        <f t="shared" si="2"/>
        <v>5</v>
      </c>
      <c r="J8" s="43" t="s">
        <v>318</v>
      </c>
      <c r="K8" s="19"/>
      <c r="L8" s="19"/>
    </row>
    <row r="9" ht="114" spans="1:12">
      <c r="A9" s="21">
        <v>6</v>
      </c>
      <c r="B9" s="20" t="s">
        <v>34</v>
      </c>
      <c r="C9" s="19" t="s">
        <v>35</v>
      </c>
      <c r="D9" s="19">
        <v>50</v>
      </c>
      <c r="E9" s="19">
        <v>16</v>
      </c>
      <c r="F9" s="19"/>
      <c r="G9" s="19">
        <f t="shared" si="0"/>
        <v>66</v>
      </c>
      <c r="H9" s="19">
        <f t="shared" si="1"/>
        <v>66</v>
      </c>
      <c r="I9" s="19">
        <f t="shared" si="2"/>
        <v>5</v>
      </c>
      <c r="J9" s="43" t="s">
        <v>319</v>
      </c>
      <c r="K9" s="19"/>
      <c r="L9" s="19"/>
    </row>
    <row r="10" ht="99.75" spans="1:12">
      <c r="A10" s="21">
        <v>7</v>
      </c>
      <c r="B10" s="42" t="s">
        <v>32</v>
      </c>
      <c r="C10" s="22" t="s">
        <v>33</v>
      </c>
      <c r="D10" s="19">
        <v>50</v>
      </c>
      <c r="E10" s="19">
        <v>13</v>
      </c>
      <c r="F10" s="19"/>
      <c r="G10" s="19">
        <f t="shared" si="0"/>
        <v>63</v>
      </c>
      <c r="H10" s="19">
        <f t="shared" si="1"/>
        <v>63</v>
      </c>
      <c r="I10" s="19">
        <f t="shared" si="2"/>
        <v>7</v>
      </c>
      <c r="J10" s="43" t="s">
        <v>320</v>
      </c>
      <c r="K10" s="19"/>
      <c r="L10" s="19"/>
    </row>
    <row r="11" ht="57" spans="1:12">
      <c r="A11" s="21">
        <v>8</v>
      </c>
      <c r="B11" s="20" t="s">
        <v>18</v>
      </c>
      <c r="C11" s="19" t="s">
        <v>19</v>
      </c>
      <c r="D11" s="19">
        <v>50</v>
      </c>
      <c r="E11" s="19">
        <v>11</v>
      </c>
      <c r="F11" s="19"/>
      <c r="G11" s="19">
        <f t="shared" si="0"/>
        <v>61</v>
      </c>
      <c r="H11" s="19">
        <f t="shared" si="1"/>
        <v>61</v>
      </c>
      <c r="I11" s="19">
        <f t="shared" si="2"/>
        <v>8</v>
      </c>
      <c r="J11" s="43" t="s">
        <v>321</v>
      </c>
      <c r="K11" s="21"/>
      <c r="L11" s="19"/>
    </row>
    <row r="12" ht="71.25" spans="1:12">
      <c r="A12" s="21">
        <v>9</v>
      </c>
      <c r="B12" s="42" t="s">
        <v>82</v>
      </c>
      <c r="C12" s="22" t="s">
        <v>83</v>
      </c>
      <c r="D12" s="19">
        <v>50</v>
      </c>
      <c r="E12" s="19">
        <v>9</v>
      </c>
      <c r="F12" s="19"/>
      <c r="G12" s="19">
        <f t="shared" si="0"/>
        <v>59</v>
      </c>
      <c r="H12" s="19">
        <f t="shared" si="1"/>
        <v>59</v>
      </c>
      <c r="I12" s="19">
        <f t="shared" si="2"/>
        <v>9</v>
      </c>
      <c r="J12" s="43" t="s">
        <v>322</v>
      </c>
      <c r="K12" s="19"/>
      <c r="L12" s="19"/>
    </row>
    <row r="13" ht="57" spans="1:12">
      <c r="A13" s="21">
        <v>10</v>
      </c>
      <c r="B13" s="42" t="s">
        <v>64</v>
      </c>
      <c r="C13" s="22" t="s">
        <v>65</v>
      </c>
      <c r="D13" s="19">
        <v>50</v>
      </c>
      <c r="E13" s="19">
        <v>9</v>
      </c>
      <c r="F13" s="19"/>
      <c r="G13" s="19">
        <f t="shared" si="0"/>
        <v>59</v>
      </c>
      <c r="H13" s="19">
        <f t="shared" si="1"/>
        <v>59</v>
      </c>
      <c r="I13" s="19">
        <f t="shared" si="2"/>
        <v>9</v>
      </c>
      <c r="J13" s="43" t="s">
        <v>323</v>
      </c>
      <c r="K13" s="19"/>
      <c r="L13" s="19"/>
    </row>
    <row r="14" ht="71.25" spans="1:12">
      <c r="A14" s="21">
        <v>11</v>
      </c>
      <c r="B14" s="42" t="s">
        <v>40</v>
      </c>
      <c r="C14" s="22" t="s">
        <v>41</v>
      </c>
      <c r="D14" s="19">
        <v>50</v>
      </c>
      <c r="E14" s="19">
        <v>9</v>
      </c>
      <c r="F14" s="19"/>
      <c r="G14" s="19">
        <f t="shared" si="0"/>
        <v>59</v>
      </c>
      <c r="H14" s="19">
        <f t="shared" si="1"/>
        <v>59</v>
      </c>
      <c r="I14" s="19">
        <f t="shared" si="2"/>
        <v>9</v>
      </c>
      <c r="J14" s="43" t="s">
        <v>324</v>
      </c>
      <c r="K14" s="19"/>
      <c r="L14" s="19"/>
    </row>
    <row r="15" ht="42.75" spans="1:12">
      <c r="A15" s="21">
        <v>12</v>
      </c>
      <c r="B15" s="42" t="s">
        <v>30</v>
      </c>
      <c r="C15" s="22" t="s">
        <v>31</v>
      </c>
      <c r="D15" s="19">
        <v>50</v>
      </c>
      <c r="E15" s="19">
        <v>8</v>
      </c>
      <c r="F15" s="19"/>
      <c r="G15" s="19">
        <f t="shared" si="0"/>
        <v>58</v>
      </c>
      <c r="H15" s="19">
        <f t="shared" si="1"/>
        <v>58</v>
      </c>
      <c r="I15" s="19">
        <f t="shared" si="2"/>
        <v>12</v>
      </c>
      <c r="J15" s="43" t="s">
        <v>325</v>
      </c>
      <c r="K15" s="19"/>
      <c r="L15" s="19"/>
    </row>
    <row r="16" ht="57" spans="1:12">
      <c r="A16" s="21">
        <v>13</v>
      </c>
      <c r="B16" s="20" t="s">
        <v>118</v>
      </c>
      <c r="C16" s="19" t="s">
        <v>119</v>
      </c>
      <c r="D16" s="19">
        <v>50</v>
      </c>
      <c r="E16" s="19">
        <v>6</v>
      </c>
      <c r="F16" s="19"/>
      <c r="G16" s="19">
        <f t="shared" si="0"/>
        <v>56</v>
      </c>
      <c r="H16" s="19">
        <f t="shared" si="1"/>
        <v>56</v>
      </c>
      <c r="I16" s="19">
        <f t="shared" si="2"/>
        <v>13</v>
      </c>
      <c r="J16" s="43" t="s">
        <v>326</v>
      </c>
      <c r="K16" s="19"/>
      <c r="L16" s="19"/>
    </row>
    <row r="17" ht="57" spans="1:12">
      <c r="A17" s="21">
        <v>14</v>
      </c>
      <c r="B17" s="42" t="s">
        <v>104</v>
      </c>
      <c r="C17" s="22" t="s">
        <v>105</v>
      </c>
      <c r="D17" s="19">
        <v>50</v>
      </c>
      <c r="E17" s="19">
        <v>6</v>
      </c>
      <c r="F17" s="19"/>
      <c r="G17" s="19">
        <f t="shared" si="0"/>
        <v>56</v>
      </c>
      <c r="H17" s="19">
        <f t="shared" si="1"/>
        <v>56</v>
      </c>
      <c r="I17" s="19">
        <f t="shared" si="2"/>
        <v>13</v>
      </c>
      <c r="J17" s="43" t="s">
        <v>327</v>
      </c>
      <c r="K17" s="19"/>
      <c r="L17" s="19"/>
    </row>
    <row r="18" ht="42.75" spans="1:12">
      <c r="A18" s="21">
        <v>15</v>
      </c>
      <c r="B18" s="42" t="s">
        <v>102</v>
      </c>
      <c r="C18" s="22" t="s">
        <v>103</v>
      </c>
      <c r="D18" s="19">
        <v>50</v>
      </c>
      <c r="E18" s="19">
        <v>5</v>
      </c>
      <c r="F18" s="19"/>
      <c r="G18" s="19">
        <f t="shared" si="0"/>
        <v>55</v>
      </c>
      <c r="H18" s="19">
        <f t="shared" si="1"/>
        <v>55</v>
      </c>
      <c r="I18" s="19">
        <f t="shared" si="2"/>
        <v>15</v>
      </c>
      <c r="J18" s="43" t="s">
        <v>328</v>
      </c>
      <c r="K18" s="19"/>
      <c r="L18" s="19"/>
    </row>
    <row r="19" ht="57" spans="1:12">
      <c r="A19" s="21">
        <v>16</v>
      </c>
      <c r="B19" s="42" t="s">
        <v>140</v>
      </c>
      <c r="C19" s="22" t="s">
        <v>141</v>
      </c>
      <c r="D19" s="19">
        <v>50</v>
      </c>
      <c r="E19" s="19">
        <v>5</v>
      </c>
      <c r="F19" s="19"/>
      <c r="G19" s="19">
        <f t="shared" si="0"/>
        <v>55</v>
      </c>
      <c r="H19" s="19">
        <f t="shared" si="1"/>
        <v>55</v>
      </c>
      <c r="I19" s="19">
        <f t="shared" si="2"/>
        <v>15</v>
      </c>
      <c r="J19" s="43" t="s">
        <v>329</v>
      </c>
      <c r="K19" s="19"/>
      <c r="L19" s="19"/>
    </row>
    <row r="20" ht="57" spans="1:12">
      <c r="A20" s="21">
        <v>17</v>
      </c>
      <c r="B20" s="42" t="s">
        <v>94</v>
      </c>
      <c r="C20" s="22" t="s">
        <v>95</v>
      </c>
      <c r="D20" s="19">
        <v>50</v>
      </c>
      <c r="E20" s="19">
        <v>5</v>
      </c>
      <c r="F20" s="19"/>
      <c r="G20" s="19">
        <f t="shared" si="0"/>
        <v>55</v>
      </c>
      <c r="H20" s="19">
        <f t="shared" si="1"/>
        <v>55</v>
      </c>
      <c r="I20" s="19">
        <f t="shared" si="2"/>
        <v>15</v>
      </c>
      <c r="J20" s="43" t="s">
        <v>329</v>
      </c>
      <c r="K20" s="19"/>
      <c r="L20" s="19"/>
    </row>
    <row r="21" ht="57" spans="1:12">
      <c r="A21" s="21">
        <v>18</v>
      </c>
      <c r="B21" s="42" t="s">
        <v>114</v>
      </c>
      <c r="C21" s="22" t="s">
        <v>115</v>
      </c>
      <c r="D21" s="19">
        <v>50</v>
      </c>
      <c r="E21" s="19">
        <v>5</v>
      </c>
      <c r="F21" s="19"/>
      <c r="G21" s="19">
        <f t="shared" si="0"/>
        <v>55</v>
      </c>
      <c r="H21" s="19">
        <f t="shared" si="1"/>
        <v>55</v>
      </c>
      <c r="I21" s="19">
        <f t="shared" si="2"/>
        <v>15</v>
      </c>
      <c r="J21" s="43" t="s">
        <v>329</v>
      </c>
      <c r="K21" s="19"/>
      <c r="L21" s="19"/>
    </row>
    <row r="22" ht="42.75" spans="1:12">
      <c r="A22" s="21">
        <v>19</v>
      </c>
      <c r="B22" s="42" t="s">
        <v>78</v>
      </c>
      <c r="C22" s="22" t="s">
        <v>79</v>
      </c>
      <c r="D22" s="19">
        <v>50</v>
      </c>
      <c r="E22" s="19">
        <v>4</v>
      </c>
      <c r="F22" s="19"/>
      <c r="G22" s="19">
        <f t="shared" si="0"/>
        <v>54</v>
      </c>
      <c r="H22" s="19">
        <f t="shared" si="1"/>
        <v>54</v>
      </c>
      <c r="I22" s="19">
        <f t="shared" si="2"/>
        <v>19</v>
      </c>
      <c r="J22" s="43" t="s">
        <v>330</v>
      </c>
      <c r="K22" s="19"/>
      <c r="L22" s="19"/>
    </row>
    <row r="23" ht="42.75" spans="1:12">
      <c r="A23" s="21">
        <v>20</v>
      </c>
      <c r="B23" s="20" t="s">
        <v>86</v>
      </c>
      <c r="C23" s="19" t="s">
        <v>87</v>
      </c>
      <c r="D23" s="19">
        <v>50</v>
      </c>
      <c r="E23" s="19">
        <v>3</v>
      </c>
      <c r="F23" s="19"/>
      <c r="G23" s="19">
        <f t="shared" si="0"/>
        <v>53</v>
      </c>
      <c r="H23" s="19">
        <f t="shared" si="1"/>
        <v>53</v>
      </c>
      <c r="I23" s="19">
        <f t="shared" si="2"/>
        <v>20</v>
      </c>
      <c r="J23" s="43" t="s">
        <v>331</v>
      </c>
      <c r="K23" s="19"/>
      <c r="L23" s="19"/>
    </row>
    <row r="24" ht="42.75" spans="1:12">
      <c r="A24" s="21">
        <v>21</v>
      </c>
      <c r="B24" s="42" t="s">
        <v>50</v>
      </c>
      <c r="C24" s="22" t="s">
        <v>51</v>
      </c>
      <c r="D24" s="19">
        <v>50</v>
      </c>
      <c r="E24" s="19">
        <v>3</v>
      </c>
      <c r="F24" s="19"/>
      <c r="G24" s="19">
        <f t="shared" si="0"/>
        <v>53</v>
      </c>
      <c r="H24" s="19">
        <f t="shared" si="1"/>
        <v>53</v>
      </c>
      <c r="I24" s="19">
        <f t="shared" si="2"/>
        <v>20</v>
      </c>
      <c r="J24" s="43" t="s">
        <v>331</v>
      </c>
      <c r="K24" s="19"/>
      <c r="L24" s="19"/>
    </row>
    <row r="25" ht="42.75" spans="1:12">
      <c r="A25" s="21">
        <v>22</v>
      </c>
      <c r="B25" s="42" t="s">
        <v>138</v>
      </c>
      <c r="C25" s="22" t="s">
        <v>139</v>
      </c>
      <c r="D25" s="19">
        <v>50</v>
      </c>
      <c r="E25" s="19">
        <v>3</v>
      </c>
      <c r="F25" s="19"/>
      <c r="G25" s="19">
        <f t="shared" si="0"/>
        <v>53</v>
      </c>
      <c r="H25" s="19">
        <f t="shared" si="1"/>
        <v>53</v>
      </c>
      <c r="I25" s="19">
        <f t="shared" si="2"/>
        <v>20</v>
      </c>
      <c r="J25" s="43" t="s">
        <v>331</v>
      </c>
      <c r="K25" s="19"/>
      <c r="L25" s="19"/>
    </row>
    <row r="26" ht="42.75" spans="1:12">
      <c r="A26" s="21">
        <v>23</v>
      </c>
      <c r="B26" s="42" t="s">
        <v>46</v>
      </c>
      <c r="C26" s="22" t="s">
        <v>47</v>
      </c>
      <c r="D26" s="19">
        <v>50</v>
      </c>
      <c r="E26" s="19">
        <v>3</v>
      </c>
      <c r="F26" s="19"/>
      <c r="G26" s="19">
        <f t="shared" si="0"/>
        <v>53</v>
      </c>
      <c r="H26" s="19">
        <f t="shared" si="1"/>
        <v>53</v>
      </c>
      <c r="I26" s="19">
        <f t="shared" si="2"/>
        <v>20</v>
      </c>
      <c r="J26" s="43" t="s">
        <v>332</v>
      </c>
      <c r="K26" s="19"/>
      <c r="L26" s="19"/>
    </row>
    <row r="27" ht="42.75" spans="1:12">
      <c r="A27" s="21">
        <v>24</v>
      </c>
      <c r="B27" s="42" t="s">
        <v>100</v>
      </c>
      <c r="C27" s="22" t="s">
        <v>101</v>
      </c>
      <c r="D27" s="19">
        <v>50</v>
      </c>
      <c r="E27" s="19">
        <v>3</v>
      </c>
      <c r="F27" s="19"/>
      <c r="G27" s="19">
        <f t="shared" si="0"/>
        <v>53</v>
      </c>
      <c r="H27" s="19">
        <f t="shared" si="1"/>
        <v>53</v>
      </c>
      <c r="I27" s="19">
        <f t="shared" si="2"/>
        <v>20</v>
      </c>
      <c r="J27" s="43" t="s">
        <v>331</v>
      </c>
      <c r="K27" s="19"/>
      <c r="L27" s="19"/>
    </row>
    <row r="28" ht="42.75" spans="1:12">
      <c r="A28" s="21">
        <v>25</v>
      </c>
      <c r="B28" s="42" t="s">
        <v>56</v>
      </c>
      <c r="C28" s="22" t="s">
        <v>57</v>
      </c>
      <c r="D28" s="19">
        <v>50</v>
      </c>
      <c r="E28" s="19">
        <v>3</v>
      </c>
      <c r="F28" s="19"/>
      <c r="G28" s="19">
        <f t="shared" si="0"/>
        <v>53</v>
      </c>
      <c r="H28" s="19">
        <f t="shared" si="1"/>
        <v>53</v>
      </c>
      <c r="I28" s="19">
        <f t="shared" si="2"/>
        <v>20</v>
      </c>
      <c r="J28" s="43" t="s">
        <v>333</v>
      </c>
      <c r="K28" s="19"/>
      <c r="L28" s="19"/>
    </row>
    <row r="29" ht="42.75" spans="1:12">
      <c r="A29" s="21">
        <v>26</v>
      </c>
      <c r="B29" s="42" t="s">
        <v>24</v>
      </c>
      <c r="C29" s="22" t="s">
        <v>25</v>
      </c>
      <c r="D29" s="19">
        <v>50</v>
      </c>
      <c r="E29" s="19">
        <v>3</v>
      </c>
      <c r="F29" s="19"/>
      <c r="G29" s="19">
        <f t="shared" si="0"/>
        <v>53</v>
      </c>
      <c r="H29" s="19">
        <f t="shared" si="1"/>
        <v>53</v>
      </c>
      <c r="I29" s="19">
        <f t="shared" si="2"/>
        <v>20</v>
      </c>
      <c r="J29" s="43" t="s">
        <v>331</v>
      </c>
      <c r="K29" s="19"/>
      <c r="L29" s="19"/>
    </row>
    <row r="30" ht="42.75" spans="1:12">
      <c r="A30" s="21">
        <v>27</v>
      </c>
      <c r="B30" s="42" t="s">
        <v>44</v>
      </c>
      <c r="C30" s="22" t="s">
        <v>45</v>
      </c>
      <c r="D30" s="19">
        <v>50</v>
      </c>
      <c r="E30" s="19">
        <v>3</v>
      </c>
      <c r="F30" s="19"/>
      <c r="G30" s="19">
        <f t="shared" si="0"/>
        <v>53</v>
      </c>
      <c r="H30" s="19">
        <f t="shared" si="1"/>
        <v>53</v>
      </c>
      <c r="I30" s="19">
        <f t="shared" si="2"/>
        <v>20</v>
      </c>
      <c r="J30" s="43" t="s">
        <v>334</v>
      </c>
      <c r="K30" s="19"/>
      <c r="L30" s="19"/>
    </row>
    <row r="31" ht="42.75" spans="1:12">
      <c r="A31" s="21">
        <v>28</v>
      </c>
      <c r="B31" s="42" t="s">
        <v>132</v>
      </c>
      <c r="C31" s="22" t="s">
        <v>133</v>
      </c>
      <c r="D31" s="19">
        <v>50</v>
      </c>
      <c r="E31" s="19">
        <v>3</v>
      </c>
      <c r="F31" s="19"/>
      <c r="G31" s="19">
        <f t="shared" si="0"/>
        <v>53</v>
      </c>
      <c r="H31" s="19">
        <f t="shared" si="1"/>
        <v>53</v>
      </c>
      <c r="I31" s="19">
        <f t="shared" si="2"/>
        <v>20</v>
      </c>
      <c r="J31" s="43" t="s">
        <v>335</v>
      </c>
      <c r="K31" s="19"/>
      <c r="L31" s="19"/>
    </row>
    <row r="32" ht="42.75" spans="1:12">
      <c r="A32" s="21">
        <v>29</v>
      </c>
      <c r="B32" s="42" t="s">
        <v>116</v>
      </c>
      <c r="C32" s="22" t="s">
        <v>117</v>
      </c>
      <c r="D32" s="19">
        <v>50</v>
      </c>
      <c r="E32" s="19">
        <v>3</v>
      </c>
      <c r="F32" s="19"/>
      <c r="G32" s="19">
        <f t="shared" si="0"/>
        <v>53</v>
      </c>
      <c r="H32" s="19">
        <f t="shared" si="1"/>
        <v>53</v>
      </c>
      <c r="I32" s="19">
        <f t="shared" si="2"/>
        <v>20</v>
      </c>
      <c r="J32" s="43" t="s">
        <v>335</v>
      </c>
      <c r="K32" s="19"/>
      <c r="L32" s="19"/>
    </row>
    <row r="33" ht="42.75" spans="1:12">
      <c r="A33" s="21">
        <v>30</v>
      </c>
      <c r="B33" s="42" t="s">
        <v>162</v>
      </c>
      <c r="C33" s="22" t="s">
        <v>163</v>
      </c>
      <c r="D33" s="19">
        <v>50</v>
      </c>
      <c r="E33" s="19">
        <v>3</v>
      </c>
      <c r="F33" s="19"/>
      <c r="G33" s="19">
        <f t="shared" si="0"/>
        <v>53</v>
      </c>
      <c r="H33" s="19">
        <f t="shared" si="1"/>
        <v>53</v>
      </c>
      <c r="I33" s="19">
        <f t="shared" si="2"/>
        <v>20</v>
      </c>
      <c r="J33" s="43" t="s">
        <v>336</v>
      </c>
      <c r="K33" s="19"/>
      <c r="L33" s="19"/>
    </row>
    <row r="34" ht="42.75" spans="1:12">
      <c r="A34" s="21">
        <v>31</v>
      </c>
      <c r="B34" s="42" t="s">
        <v>174</v>
      </c>
      <c r="C34" s="22" t="s">
        <v>175</v>
      </c>
      <c r="D34" s="19">
        <v>50</v>
      </c>
      <c r="E34" s="19">
        <v>3</v>
      </c>
      <c r="F34" s="19"/>
      <c r="G34" s="19">
        <f t="shared" si="0"/>
        <v>53</v>
      </c>
      <c r="H34" s="19">
        <f t="shared" si="1"/>
        <v>53</v>
      </c>
      <c r="I34" s="19">
        <f t="shared" si="2"/>
        <v>20</v>
      </c>
      <c r="J34" s="43" t="s">
        <v>337</v>
      </c>
      <c r="K34" s="19"/>
      <c r="L34" s="19"/>
    </row>
    <row r="35" ht="42.75" spans="1:12">
      <c r="A35" s="21">
        <v>32</v>
      </c>
      <c r="B35" s="42" t="s">
        <v>156</v>
      </c>
      <c r="C35" s="22" t="s">
        <v>157</v>
      </c>
      <c r="D35" s="19">
        <v>50</v>
      </c>
      <c r="E35" s="19">
        <v>3</v>
      </c>
      <c r="F35" s="19"/>
      <c r="G35" s="19">
        <f t="shared" si="0"/>
        <v>53</v>
      </c>
      <c r="H35" s="19">
        <f t="shared" si="1"/>
        <v>53</v>
      </c>
      <c r="I35" s="19">
        <f t="shared" si="2"/>
        <v>20</v>
      </c>
      <c r="J35" s="43" t="s">
        <v>338</v>
      </c>
      <c r="K35" s="19"/>
      <c r="L35" s="19"/>
    </row>
    <row r="36" ht="30" customHeight="1" spans="1:12">
      <c r="A36" s="21">
        <v>33</v>
      </c>
      <c r="B36" s="20" t="s">
        <v>28</v>
      </c>
      <c r="C36" s="19" t="s">
        <v>29</v>
      </c>
      <c r="D36" s="19">
        <v>50</v>
      </c>
      <c r="E36" s="19"/>
      <c r="F36" s="19"/>
      <c r="G36" s="19">
        <f t="shared" si="0"/>
        <v>50</v>
      </c>
      <c r="H36" s="19">
        <f t="shared" si="1"/>
        <v>50</v>
      </c>
      <c r="I36" s="19">
        <f t="shared" si="2"/>
        <v>33</v>
      </c>
      <c r="J36" s="43"/>
      <c r="K36" s="19"/>
      <c r="L36" s="21"/>
    </row>
    <row r="37" ht="30" customHeight="1" spans="1:12">
      <c r="A37" s="21">
        <v>34</v>
      </c>
      <c r="B37" s="42" t="s">
        <v>38</v>
      </c>
      <c r="C37" s="22" t="s">
        <v>39</v>
      </c>
      <c r="D37" s="19">
        <v>50</v>
      </c>
      <c r="E37" s="19"/>
      <c r="F37" s="19"/>
      <c r="G37" s="19">
        <f t="shared" si="0"/>
        <v>50</v>
      </c>
      <c r="H37" s="19">
        <f t="shared" si="1"/>
        <v>50</v>
      </c>
      <c r="I37" s="19">
        <f t="shared" si="2"/>
        <v>33</v>
      </c>
      <c r="J37" s="43"/>
      <c r="K37" s="19"/>
      <c r="L37" s="19"/>
    </row>
    <row r="38" s="13" customFormat="1" ht="30" customHeight="1" spans="1:12">
      <c r="A38" s="21">
        <v>35</v>
      </c>
      <c r="B38" s="20" t="s">
        <v>112</v>
      </c>
      <c r="C38" s="19" t="s">
        <v>113</v>
      </c>
      <c r="D38" s="19">
        <v>50</v>
      </c>
      <c r="E38" s="19"/>
      <c r="F38" s="19"/>
      <c r="G38" s="19">
        <f t="shared" si="0"/>
        <v>50</v>
      </c>
      <c r="H38" s="19">
        <f t="shared" si="1"/>
        <v>50</v>
      </c>
      <c r="I38" s="19">
        <f t="shared" si="2"/>
        <v>33</v>
      </c>
      <c r="J38" s="43"/>
      <c r="K38" s="19"/>
      <c r="L38" s="19"/>
    </row>
    <row r="39" ht="30" customHeight="1" spans="1:12">
      <c r="A39" s="21">
        <v>36</v>
      </c>
      <c r="B39" s="20" t="s">
        <v>36</v>
      </c>
      <c r="C39" s="19" t="s">
        <v>37</v>
      </c>
      <c r="D39" s="19">
        <v>50</v>
      </c>
      <c r="E39" s="19"/>
      <c r="F39" s="19"/>
      <c r="G39" s="19">
        <f t="shared" si="0"/>
        <v>50</v>
      </c>
      <c r="H39" s="19">
        <f t="shared" si="1"/>
        <v>50</v>
      </c>
      <c r="I39" s="19">
        <f t="shared" si="2"/>
        <v>33</v>
      </c>
      <c r="J39" s="43"/>
      <c r="K39" s="19"/>
      <c r="L39" s="19"/>
    </row>
    <row r="40" ht="30" customHeight="1" spans="1:12">
      <c r="A40" s="21">
        <v>37</v>
      </c>
      <c r="B40" s="20" t="s">
        <v>72</v>
      </c>
      <c r="C40" s="19" t="s">
        <v>73</v>
      </c>
      <c r="D40" s="19">
        <v>50</v>
      </c>
      <c r="E40" s="19"/>
      <c r="F40" s="19"/>
      <c r="G40" s="19">
        <f t="shared" si="0"/>
        <v>50</v>
      </c>
      <c r="H40" s="19">
        <f t="shared" si="1"/>
        <v>50</v>
      </c>
      <c r="I40" s="19">
        <f t="shared" si="2"/>
        <v>33</v>
      </c>
      <c r="J40" s="43"/>
      <c r="K40" s="19"/>
      <c r="L40" s="19"/>
    </row>
    <row r="41" ht="30" customHeight="1" spans="1:12">
      <c r="A41" s="21">
        <v>38</v>
      </c>
      <c r="B41" s="20" t="s">
        <v>88</v>
      </c>
      <c r="C41" s="19" t="s">
        <v>89</v>
      </c>
      <c r="D41" s="19">
        <v>50</v>
      </c>
      <c r="E41" s="19"/>
      <c r="F41" s="19"/>
      <c r="G41" s="19">
        <f t="shared" si="0"/>
        <v>50</v>
      </c>
      <c r="H41" s="19">
        <f t="shared" si="1"/>
        <v>50</v>
      </c>
      <c r="I41" s="19">
        <f t="shared" si="2"/>
        <v>33</v>
      </c>
      <c r="J41" s="44"/>
      <c r="K41" s="19"/>
      <c r="L41" s="21"/>
    </row>
    <row r="42" ht="30" customHeight="1" spans="1:12">
      <c r="A42" s="21">
        <v>39</v>
      </c>
      <c r="B42" s="42" t="s">
        <v>124</v>
      </c>
      <c r="C42" s="22" t="s">
        <v>125</v>
      </c>
      <c r="D42" s="19">
        <v>50</v>
      </c>
      <c r="E42" s="19"/>
      <c r="F42" s="19"/>
      <c r="G42" s="19">
        <f t="shared" si="0"/>
        <v>50</v>
      </c>
      <c r="H42" s="19">
        <f t="shared" si="1"/>
        <v>50</v>
      </c>
      <c r="I42" s="19">
        <f t="shared" si="2"/>
        <v>33</v>
      </c>
      <c r="J42" s="43"/>
      <c r="K42" s="19"/>
      <c r="L42" s="19"/>
    </row>
    <row r="43" ht="30" customHeight="1" spans="1:12">
      <c r="A43" s="21">
        <v>40</v>
      </c>
      <c r="B43" s="42" t="s">
        <v>98</v>
      </c>
      <c r="C43" s="22" t="s">
        <v>99</v>
      </c>
      <c r="D43" s="19">
        <v>50</v>
      </c>
      <c r="E43" s="19"/>
      <c r="F43" s="19"/>
      <c r="G43" s="19">
        <f t="shared" si="0"/>
        <v>50</v>
      </c>
      <c r="H43" s="19">
        <f t="shared" si="1"/>
        <v>50</v>
      </c>
      <c r="I43" s="19">
        <f t="shared" si="2"/>
        <v>33</v>
      </c>
      <c r="J43" s="43"/>
      <c r="K43" s="19"/>
      <c r="L43" s="19"/>
    </row>
    <row r="44" ht="30" customHeight="1" spans="1:12">
      <c r="A44" s="21">
        <v>41</v>
      </c>
      <c r="B44" s="42" t="s">
        <v>194</v>
      </c>
      <c r="C44" s="22" t="s">
        <v>195</v>
      </c>
      <c r="D44" s="19">
        <v>50</v>
      </c>
      <c r="E44" s="19"/>
      <c r="F44" s="19"/>
      <c r="G44" s="19">
        <f t="shared" si="0"/>
        <v>50</v>
      </c>
      <c r="H44" s="19">
        <f t="shared" si="1"/>
        <v>50</v>
      </c>
      <c r="I44" s="19">
        <f t="shared" si="2"/>
        <v>33</v>
      </c>
      <c r="J44" s="43"/>
      <c r="K44" s="19"/>
      <c r="L44" s="19"/>
    </row>
    <row r="45" ht="30" customHeight="1" spans="1:12">
      <c r="A45" s="21">
        <v>42</v>
      </c>
      <c r="B45" s="42" t="s">
        <v>22</v>
      </c>
      <c r="C45" s="22" t="s">
        <v>23</v>
      </c>
      <c r="D45" s="19">
        <v>50</v>
      </c>
      <c r="E45" s="19"/>
      <c r="F45" s="19"/>
      <c r="G45" s="19">
        <f t="shared" si="0"/>
        <v>50</v>
      </c>
      <c r="H45" s="19">
        <f t="shared" si="1"/>
        <v>50</v>
      </c>
      <c r="I45" s="19">
        <f t="shared" si="2"/>
        <v>33</v>
      </c>
      <c r="J45" s="43"/>
      <c r="K45" s="19"/>
      <c r="L45" s="19"/>
    </row>
    <row r="46" ht="30" customHeight="1" spans="1:12">
      <c r="A46" s="21">
        <v>43</v>
      </c>
      <c r="B46" s="42" t="s">
        <v>92</v>
      </c>
      <c r="C46" s="22" t="s">
        <v>93</v>
      </c>
      <c r="D46" s="19">
        <v>50</v>
      </c>
      <c r="E46" s="19"/>
      <c r="F46" s="19"/>
      <c r="G46" s="19">
        <f t="shared" si="0"/>
        <v>50</v>
      </c>
      <c r="H46" s="19">
        <f t="shared" si="1"/>
        <v>50</v>
      </c>
      <c r="I46" s="19">
        <f t="shared" si="2"/>
        <v>33</v>
      </c>
      <c r="J46" s="43"/>
      <c r="K46" s="19"/>
      <c r="L46" s="19"/>
    </row>
    <row r="47" ht="30" customHeight="1" spans="1:12">
      <c r="A47" s="21">
        <v>44</v>
      </c>
      <c r="B47" s="42" t="s">
        <v>230</v>
      </c>
      <c r="C47" s="22" t="s">
        <v>231</v>
      </c>
      <c r="D47" s="19">
        <v>50</v>
      </c>
      <c r="E47" s="19"/>
      <c r="F47" s="19"/>
      <c r="G47" s="19">
        <f t="shared" si="0"/>
        <v>50</v>
      </c>
      <c r="H47" s="19">
        <f t="shared" si="1"/>
        <v>50</v>
      </c>
      <c r="I47" s="19">
        <f t="shared" si="2"/>
        <v>33</v>
      </c>
      <c r="J47" s="43"/>
      <c r="K47" s="19"/>
      <c r="L47" s="19"/>
    </row>
    <row r="48" ht="30" customHeight="1" spans="1:12">
      <c r="A48" s="21">
        <v>45</v>
      </c>
      <c r="B48" s="42" t="s">
        <v>66</v>
      </c>
      <c r="C48" s="22" t="s">
        <v>67</v>
      </c>
      <c r="D48" s="19">
        <v>50</v>
      </c>
      <c r="E48" s="19"/>
      <c r="F48" s="19"/>
      <c r="G48" s="19">
        <f t="shared" si="0"/>
        <v>50</v>
      </c>
      <c r="H48" s="19">
        <f t="shared" si="1"/>
        <v>50</v>
      </c>
      <c r="I48" s="19">
        <f t="shared" si="2"/>
        <v>33</v>
      </c>
      <c r="J48" s="43"/>
      <c r="K48" s="19"/>
      <c r="L48" s="19"/>
    </row>
    <row r="49" ht="30" customHeight="1" spans="1:12">
      <c r="A49" s="21">
        <v>46</v>
      </c>
      <c r="B49" s="42" t="s">
        <v>196</v>
      </c>
      <c r="C49" s="22" t="s">
        <v>197</v>
      </c>
      <c r="D49" s="19">
        <v>50</v>
      </c>
      <c r="E49" s="19"/>
      <c r="F49" s="19"/>
      <c r="G49" s="19">
        <f t="shared" si="0"/>
        <v>50</v>
      </c>
      <c r="H49" s="19">
        <f t="shared" si="1"/>
        <v>50</v>
      </c>
      <c r="I49" s="19">
        <f t="shared" si="2"/>
        <v>33</v>
      </c>
      <c r="J49" s="43"/>
      <c r="K49" s="19"/>
      <c r="L49" s="19"/>
    </row>
    <row r="50" ht="30" customHeight="1" spans="1:12">
      <c r="A50" s="21">
        <v>47</v>
      </c>
      <c r="B50" s="42" t="s">
        <v>232</v>
      </c>
      <c r="C50" s="22" t="s">
        <v>233</v>
      </c>
      <c r="D50" s="19">
        <v>50</v>
      </c>
      <c r="E50" s="19"/>
      <c r="F50" s="19"/>
      <c r="G50" s="19">
        <f t="shared" si="0"/>
        <v>50</v>
      </c>
      <c r="H50" s="19">
        <f t="shared" si="1"/>
        <v>50</v>
      </c>
      <c r="I50" s="19">
        <f t="shared" si="2"/>
        <v>33</v>
      </c>
      <c r="J50" s="43"/>
      <c r="K50" s="19"/>
      <c r="L50" s="19"/>
    </row>
    <row r="51" ht="30" customHeight="1" spans="1:12">
      <c r="A51" s="21">
        <v>48</v>
      </c>
      <c r="B51" s="42" t="s">
        <v>166</v>
      </c>
      <c r="C51" s="22" t="s">
        <v>167</v>
      </c>
      <c r="D51" s="19">
        <v>50</v>
      </c>
      <c r="E51" s="19"/>
      <c r="F51" s="19"/>
      <c r="G51" s="19">
        <f t="shared" si="0"/>
        <v>50</v>
      </c>
      <c r="H51" s="19">
        <f t="shared" si="1"/>
        <v>50</v>
      </c>
      <c r="I51" s="19">
        <f t="shared" si="2"/>
        <v>33</v>
      </c>
      <c r="J51" s="43"/>
      <c r="K51" s="19"/>
      <c r="L51" s="19"/>
    </row>
    <row r="52" ht="30" customHeight="1" spans="1:12">
      <c r="A52" s="21">
        <v>49</v>
      </c>
      <c r="B52" s="42" t="s">
        <v>212</v>
      </c>
      <c r="C52" s="22" t="s">
        <v>213</v>
      </c>
      <c r="D52" s="19">
        <v>50</v>
      </c>
      <c r="E52" s="19"/>
      <c r="F52" s="19"/>
      <c r="G52" s="19">
        <f t="shared" si="0"/>
        <v>50</v>
      </c>
      <c r="H52" s="19">
        <f t="shared" si="1"/>
        <v>50</v>
      </c>
      <c r="I52" s="19">
        <f t="shared" si="2"/>
        <v>33</v>
      </c>
      <c r="J52" s="43"/>
      <c r="K52" s="19"/>
      <c r="L52" s="19"/>
    </row>
    <row r="53" ht="30" customHeight="1" spans="1:12">
      <c r="A53" s="21">
        <v>50</v>
      </c>
      <c r="B53" s="42" t="s">
        <v>74</v>
      </c>
      <c r="C53" s="22" t="s">
        <v>75</v>
      </c>
      <c r="D53" s="19">
        <v>50</v>
      </c>
      <c r="E53" s="19"/>
      <c r="F53" s="19"/>
      <c r="G53" s="19">
        <f t="shared" si="0"/>
        <v>50</v>
      </c>
      <c r="H53" s="19">
        <f t="shared" si="1"/>
        <v>50</v>
      </c>
      <c r="I53" s="19">
        <f t="shared" si="2"/>
        <v>33</v>
      </c>
      <c r="J53" s="43"/>
      <c r="K53" s="19"/>
      <c r="L53" s="19"/>
    </row>
    <row r="54" ht="30" customHeight="1" spans="1:12">
      <c r="A54" s="21">
        <v>51</v>
      </c>
      <c r="B54" s="42" t="s">
        <v>182</v>
      </c>
      <c r="C54" s="22" t="s">
        <v>183</v>
      </c>
      <c r="D54" s="19">
        <v>50</v>
      </c>
      <c r="E54" s="19"/>
      <c r="F54" s="19"/>
      <c r="G54" s="19">
        <f t="shared" si="0"/>
        <v>50</v>
      </c>
      <c r="H54" s="19">
        <f t="shared" si="1"/>
        <v>50</v>
      </c>
      <c r="I54" s="19">
        <f t="shared" si="2"/>
        <v>33</v>
      </c>
      <c r="J54" s="43"/>
      <c r="K54" s="19"/>
      <c r="L54" s="19"/>
    </row>
    <row r="55" ht="30" customHeight="1" spans="1:12">
      <c r="A55" s="21">
        <v>52</v>
      </c>
      <c r="B55" s="42" t="s">
        <v>20</v>
      </c>
      <c r="C55" s="22" t="s">
        <v>21</v>
      </c>
      <c r="D55" s="19">
        <v>50</v>
      </c>
      <c r="E55" s="19"/>
      <c r="F55" s="19"/>
      <c r="G55" s="19">
        <f t="shared" si="0"/>
        <v>50</v>
      </c>
      <c r="H55" s="19">
        <f t="shared" si="1"/>
        <v>50</v>
      </c>
      <c r="I55" s="19">
        <f t="shared" si="2"/>
        <v>33</v>
      </c>
      <c r="J55" s="43"/>
      <c r="K55" s="19"/>
      <c r="L55" s="19"/>
    </row>
    <row r="56" ht="30" customHeight="1" spans="1:12">
      <c r="A56" s="21">
        <v>53</v>
      </c>
      <c r="B56" s="42" t="s">
        <v>208</v>
      </c>
      <c r="C56" s="22" t="s">
        <v>209</v>
      </c>
      <c r="D56" s="19">
        <v>50</v>
      </c>
      <c r="E56" s="19"/>
      <c r="F56" s="19"/>
      <c r="G56" s="19">
        <f t="shared" si="0"/>
        <v>50</v>
      </c>
      <c r="H56" s="19">
        <f t="shared" si="1"/>
        <v>50</v>
      </c>
      <c r="I56" s="19">
        <f t="shared" si="2"/>
        <v>33</v>
      </c>
      <c r="J56" s="43"/>
      <c r="K56" s="19"/>
      <c r="L56" s="19"/>
    </row>
    <row r="57" ht="30" customHeight="1" spans="1:12">
      <c r="A57" s="21">
        <v>54</v>
      </c>
      <c r="B57" s="42" t="s">
        <v>76</v>
      </c>
      <c r="C57" s="22" t="s">
        <v>77</v>
      </c>
      <c r="D57" s="19">
        <v>50</v>
      </c>
      <c r="E57" s="19"/>
      <c r="F57" s="19"/>
      <c r="G57" s="19">
        <f t="shared" si="0"/>
        <v>50</v>
      </c>
      <c r="H57" s="19">
        <f t="shared" si="1"/>
        <v>50</v>
      </c>
      <c r="I57" s="19">
        <f t="shared" si="2"/>
        <v>33</v>
      </c>
      <c r="J57" s="43"/>
      <c r="K57" s="19"/>
      <c r="L57" s="19"/>
    </row>
    <row r="58" ht="30" customHeight="1" spans="1:12">
      <c r="A58" s="21">
        <v>55</v>
      </c>
      <c r="B58" s="42" t="s">
        <v>146</v>
      </c>
      <c r="C58" s="22" t="s">
        <v>147</v>
      </c>
      <c r="D58" s="19">
        <v>50</v>
      </c>
      <c r="E58" s="19"/>
      <c r="F58" s="19"/>
      <c r="G58" s="19">
        <f t="shared" si="0"/>
        <v>50</v>
      </c>
      <c r="H58" s="19">
        <f t="shared" si="1"/>
        <v>50</v>
      </c>
      <c r="I58" s="19">
        <f t="shared" si="2"/>
        <v>33</v>
      </c>
      <c r="J58" s="43"/>
      <c r="K58" s="19"/>
      <c r="L58" s="19"/>
    </row>
    <row r="59" ht="30" customHeight="1" spans="1:12">
      <c r="A59" s="21">
        <v>56</v>
      </c>
      <c r="B59" s="42" t="s">
        <v>158</v>
      </c>
      <c r="C59" s="22" t="s">
        <v>159</v>
      </c>
      <c r="D59" s="19">
        <v>50</v>
      </c>
      <c r="E59" s="19"/>
      <c r="F59" s="19"/>
      <c r="G59" s="19">
        <f t="shared" si="0"/>
        <v>50</v>
      </c>
      <c r="H59" s="19">
        <f t="shared" si="1"/>
        <v>50</v>
      </c>
      <c r="I59" s="19">
        <f t="shared" si="2"/>
        <v>33</v>
      </c>
      <c r="J59" s="43"/>
      <c r="K59" s="19"/>
      <c r="L59" s="19"/>
    </row>
    <row r="60" ht="30" customHeight="1" spans="1:12">
      <c r="A60" s="21">
        <v>57</v>
      </c>
      <c r="B60" s="42" t="s">
        <v>172</v>
      </c>
      <c r="C60" s="22" t="s">
        <v>173</v>
      </c>
      <c r="D60" s="19">
        <v>50</v>
      </c>
      <c r="E60" s="19"/>
      <c r="F60" s="19"/>
      <c r="G60" s="19">
        <f t="shared" si="0"/>
        <v>50</v>
      </c>
      <c r="H60" s="19">
        <f t="shared" si="1"/>
        <v>50</v>
      </c>
      <c r="I60" s="19">
        <f t="shared" si="2"/>
        <v>33</v>
      </c>
      <c r="J60" s="43"/>
      <c r="K60" s="19"/>
      <c r="L60" s="19"/>
    </row>
    <row r="61" ht="30" customHeight="1" spans="1:12">
      <c r="A61" s="21">
        <v>58</v>
      </c>
      <c r="B61" s="42" t="s">
        <v>228</v>
      </c>
      <c r="C61" s="22" t="s">
        <v>229</v>
      </c>
      <c r="D61" s="19">
        <v>50</v>
      </c>
      <c r="E61" s="19"/>
      <c r="F61" s="19"/>
      <c r="G61" s="19">
        <f t="shared" si="0"/>
        <v>50</v>
      </c>
      <c r="H61" s="19">
        <f t="shared" si="1"/>
        <v>50</v>
      </c>
      <c r="I61" s="19">
        <f t="shared" si="2"/>
        <v>33</v>
      </c>
      <c r="J61" s="43"/>
      <c r="K61" s="19"/>
      <c r="L61" s="19"/>
    </row>
    <row r="62" ht="30" customHeight="1" spans="1:12">
      <c r="A62" s="21">
        <v>59</v>
      </c>
      <c r="B62" s="42" t="s">
        <v>180</v>
      </c>
      <c r="C62" s="22" t="s">
        <v>181</v>
      </c>
      <c r="D62" s="19">
        <v>50</v>
      </c>
      <c r="E62" s="19"/>
      <c r="F62" s="19"/>
      <c r="G62" s="19">
        <f t="shared" si="0"/>
        <v>50</v>
      </c>
      <c r="H62" s="19">
        <f t="shared" si="1"/>
        <v>50</v>
      </c>
      <c r="I62" s="19">
        <f t="shared" si="2"/>
        <v>33</v>
      </c>
      <c r="J62" s="43"/>
      <c r="K62" s="19"/>
      <c r="L62" s="19"/>
    </row>
    <row r="63" ht="30" customHeight="1" spans="1:12">
      <c r="A63" s="21">
        <v>60</v>
      </c>
      <c r="B63" s="42" t="s">
        <v>222</v>
      </c>
      <c r="C63" s="22" t="s">
        <v>223</v>
      </c>
      <c r="D63" s="19">
        <v>50</v>
      </c>
      <c r="E63" s="19"/>
      <c r="F63" s="19"/>
      <c r="G63" s="19">
        <f t="shared" si="0"/>
        <v>50</v>
      </c>
      <c r="H63" s="19">
        <f t="shared" si="1"/>
        <v>50</v>
      </c>
      <c r="I63" s="19">
        <f t="shared" si="2"/>
        <v>33</v>
      </c>
      <c r="J63" s="43"/>
      <c r="K63" s="19"/>
      <c r="L63" s="19"/>
    </row>
    <row r="64" ht="30" customHeight="1" spans="1:12">
      <c r="A64" s="21">
        <v>61</v>
      </c>
      <c r="B64" s="42" t="s">
        <v>134</v>
      </c>
      <c r="C64" s="22" t="s">
        <v>135</v>
      </c>
      <c r="D64" s="19">
        <v>50</v>
      </c>
      <c r="E64" s="19"/>
      <c r="F64" s="19"/>
      <c r="G64" s="19">
        <f t="shared" si="0"/>
        <v>50</v>
      </c>
      <c r="H64" s="19">
        <f t="shared" si="1"/>
        <v>50</v>
      </c>
      <c r="I64" s="19">
        <f t="shared" si="2"/>
        <v>33</v>
      </c>
      <c r="J64" s="43"/>
      <c r="K64" s="19"/>
      <c r="L64" s="19"/>
    </row>
    <row r="65" ht="30" customHeight="1" spans="1:12">
      <c r="A65" s="21">
        <v>62</v>
      </c>
      <c r="B65" s="42" t="s">
        <v>198</v>
      </c>
      <c r="C65" s="22" t="s">
        <v>199</v>
      </c>
      <c r="D65" s="19">
        <v>50</v>
      </c>
      <c r="E65" s="19"/>
      <c r="F65" s="19"/>
      <c r="G65" s="19">
        <f t="shared" si="0"/>
        <v>50</v>
      </c>
      <c r="H65" s="19">
        <f t="shared" si="1"/>
        <v>50</v>
      </c>
      <c r="I65" s="19">
        <f t="shared" si="2"/>
        <v>33</v>
      </c>
      <c r="J65" s="43"/>
      <c r="K65" s="19"/>
      <c r="L65" s="19"/>
    </row>
    <row r="66" ht="30" customHeight="1" spans="1:12">
      <c r="A66" s="21">
        <v>63</v>
      </c>
      <c r="B66" s="42" t="s">
        <v>202</v>
      </c>
      <c r="C66" s="22" t="s">
        <v>203</v>
      </c>
      <c r="D66" s="19">
        <v>50</v>
      </c>
      <c r="E66" s="19"/>
      <c r="F66" s="19"/>
      <c r="G66" s="19">
        <f t="shared" si="0"/>
        <v>50</v>
      </c>
      <c r="H66" s="19">
        <f t="shared" si="1"/>
        <v>50</v>
      </c>
      <c r="I66" s="19">
        <f t="shared" si="2"/>
        <v>33</v>
      </c>
      <c r="J66" s="43"/>
      <c r="K66" s="19"/>
      <c r="L66" s="19"/>
    </row>
    <row r="67" ht="30" customHeight="1" spans="1:12">
      <c r="A67" s="21">
        <v>64</v>
      </c>
      <c r="B67" s="42" t="s">
        <v>136</v>
      </c>
      <c r="C67" s="22" t="s">
        <v>137</v>
      </c>
      <c r="D67" s="19">
        <v>50</v>
      </c>
      <c r="E67" s="19"/>
      <c r="F67" s="19"/>
      <c r="G67" s="19">
        <f t="shared" si="0"/>
        <v>50</v>
      </c>
      <c r="H67" s="19">
        <f t="shared" si="1"/>
        <v>50</v>
      </c>
      <c r="I67" s="19">
        <f t="shared" si="2"/>
        <v>33</v>
      </c>
      <c r="J67" s="43"/>
      <c r="K67" s="19"/>
      <c r="L67" s="19"/>
    </row>
    <row r="68" ht="30" customHeight="1" spans="1:12">
      <c r="A68" s="21">
        <v>65</v>
      </c>
      <c r="B68" s="42" t="s">
        <v>204</v>
      </c>
      <c r="C68" s="22" t="s">
        <v>205</v>
      </c>
      <c r="D68" s="19">
        <v>50</v>
      </c>
      <c r="E68" s="19"/>
      <c r="F68" s="19"/>
      <c r="G68" s="19">
        <f t="shared" ref="G68:G111" si="3">D68+E68-F68</f>
        <v>50</v>
      </c>
      <c r="H68" s="19">
        <f t="shared" ref="H68:H111" si="4">G68</f>
        <v>50</v>
      </c>
      <c r="I68" s="19">
        <f t="shared" ref="I68:I111" si="5">_xlfn.RANK.EQ(H68,$H$4:$H$111,0)</f>
        <v>33</v>
      </c>
      <c r="J68" s="43"/>
      <c r="K68" s="19"/>
      <c r="L68" s="19"/>
    </row>
    <row r="69" ht="30" customHeight="1" spans="1:12">
      <c r="A69" s="21">
        <v>66</v>
      </c>
      <c r="B69" s="42" t="s">
        <v>152</v>
      </c>
      <c r="C69" s="22" t="s">
        <v>153</v>
      </c>
      <c r="D69" s="19">
        <v>50</v>
      </c>
      <c r="E69" s="19"/>
      <c r="F69" s="19"/>
      <c r="G69" s="19">
        <f t="shared" si="3"/>
        <v>50</v>
      </c>
      <c r="H69" s="19">
        <f t="shared" si="4"/>
        <v>50</v>
      </c>
      <c r="I69" s="19">
        <f t="shared" si="5"/>
        <v>33</v>
      </c>
      <c r="J69" s="43"/>
      <c r="K69" s="19"/>
      <c r="L69" s="19"/>
    </row>
    <row r="70" ht="30" customHeight="1" spans="1:12">
      <c r="A70" s="21">
        <v>67</v>
      </c>
      <c r="B70" s="42" t="s">
        <v>48</v>
      </c>
      <c r="C70" s="22" t="s">
        <v>49</v>
      </c>
      <c r="D70" s="19">
        <v>50</v>
      </c>
      <c r="E70" s="19"/>
      <c r="F70" s="19"/>
      <c r="G70" s="19">
        <f t="shared" si="3"/>
        <v>50</v>
      </c>
      <c r="H70" s="19">
        <f t="shared" si="4"/>
        <v>50</v>
      </c>
      <c r="I70" s="19">
        <f t="shared" si="5"/>
        <v>33</v>
      </c>
      <c r="J70" s="43"/>
      <c r="K70" s="19"/>
      <c r="L70" s="19"/>
    </row>
    <row r="71" ht="30" customHeight="1" spans="1:12">
      <c r="A71" s="21">
        <v>68</v>
      </c>
      <c r="B71" s="42" t="s">
        <v>122</v>
      </c>
      <c r="C71" s="22" t="s">
        <v>123</v>
      </c>
      <c r="D71" s="19">
        <v>50</v>
      </c>
      <c r="E71" s="19"/>
      <c r="F71" s="19"/>
      <c r="G71" s="19">
        <f t="shared" si="3"/>
        <v>50</v>
      </c>
      <c r="H71" s="19">
        <f t="shared" si="4"/>
        <v>50</v>
      </c>
      <c r="I71" s="19">
        <f t="shared" si="5"/>
        <v>33</v>
      </c>
      <c r="J71" s="43"/>
      <c r="K71" s="19"/>
      <c r="L71" s="19"/>
    </row>
    <row r="72" ht="30" customHeight="1" spans="1:12">
      <c r="A72" s="21">
        <v>69</v>
      </c>
      <c r="B72" s="42" t="s">
        <v>170</v>
      </c>
      <c r="C72" s="22" t="s">
        <v>171</v>
      </c>
      <c r="D72" s="19">
        <v>50</v>
      </c>
      <c r="E72" s="19"/>
      <c r="F72" s="19"/>
      <c r="G72" s="19">
        <f t="shared" si="3"/>
        <v>50</v>
      </c>
      <c r="H72" s="19">
        <f t="shared" si="4"/>
        <v>50</v>
      </c>
      <c r="I72" s="19">
        <f t="shared" si="5"/>
        <v>33</v>
      </c>
      <c r="J72" s="43"/>
      <c r="K72" s="19"/>
      <c r="L72" s="19"/>
    </row>
    <row r="73" ht="30" customHeight="1" spans="1:12">
      <c r="A73" s="21">
        <v>70</v>
      </c>
      <c r="B73" s="42" t="s">
        <v>188</v>
      </c>
      <c r="C73" s="22" t="s">
        <v>189</v>
      </c>
      <c r="D73" s="19">
        <v>50</v>
      </c>
      <c r="E73" s="19"/>
      <c r="F73" s="19"/>
      <c r="G73" s="19">
        <f t="shared" si="3"/>
        <v>50</v>
      </c>
      <c r="H73" s="19">
        <f t="shared" si="4"/>
        <v>50</v>
      </c>
      <c r="I73" s="19">
        <f t="shared" si="5"/>
        <v>33</v>
      </c>
      <c r="J73" s="43"/>
      <c r="K73" s="19"/>
      <c r="L73" s="19"/>
    </row>
    <row r="74" ht="30" customHeight="1" spans="1:12">
      <c r="A74" s="21">
        <v>71</v>
      </c>
      <c r="B74" s="42" t="s">
        <v>142</v>
      </c>
      <c r="C74" s="22" t="s">
        <v>143</v>
      </c>
      <c r="D74" s="19">
        <v>50</v>
      </c>
      <c r="E74" s="19"/>
      <c r="F74" s="19"/>
      <c r="G74" s="19">
        <f t="shared" si="3"/>
        <v>50</v>
      </c>
      <c r="H74" s="19">
        <f t="shared" si="4"/>
        <v>50</v>
      </c>
      <c r="I74" s="19">
        <f t="shared" si="5"/>
        <v>33</v>
      </c>
      <c r="J74" s="43"/>
      <c r="K74" s="19"/>
      <c r="L74" s="19"/>
    </row>
    <row r="75" ht="30" customHeight="1" spans="1:12">
      <c r="A75" s="21">
        <v>72</v>
      </c>
      <c r="B75" s="42" t="s">
        <v>154</v>
      </c>
      <c r="C75" s="22" t="s">
        <v>155</v>
      </c>
      <c r="D75" s="19">
        <v>50</v>
      </c>
      <c r="E75" s="19"/>
      <c r="F75" s="19"/>
      <c r="G75" s="19">
        <f t="shared" si="3"/>
        <v>50</v>
      </c>
      <c r="H75" s="19">
        <f t="shared" si="4"/>
        <v>50</v>
      </c>
      <c r="I75" s="19">
        <f t="shared" si="5"/>
        <v>33</v>
      </c>
      <c r="J75" s="43"/>
      <c r="K75" s="19"/>
      <c r="L75" s="19"/>
    </row>
    <row r="76" ht="30" customHeight="1" spans="1:12">
      <c r="A76" s="21">
        <v>73</v>
      </c>
      <c r="B76" s="42" t="s">
        <v>108</v>
      </c>
      <c r="C76" s="22" t="s">
        <v>109</v>
      </c>
      <c r="D76" s="19">
        <v>50</v>
      </c>
      <c r="E76" s="19"/>
      <c r="F76" s="19"/>
      <c r="G76" s="19">
        <f t="shared" si="3"/>
        <v>50</v>
      </c>
      <c r="H76" s="19">
        <f t="shared" si="4"/>
        <v>50</v>
      </c>
      <c r="I76" s="19">
        <f t="shared" si="5"/>
        <v>33</v>
      </c>
      <c r="J76" s="43"/>
      <c r="K76" s="19"/>
      <c r="L76" s="19"/>
    </row>
    <row r="77" ht="30" customHeight="1" spans="1:12">
      <c r="A77" s="21">
        <v>74</v>
      </c>
      <c r="B77" s="42" t="s">
        <v>68</v>
      </c>
      <c r="C77" s="22" t="s">
        <v>69</v>
      </c>
      <c r="D77" s="19">
        <v>50</v>
      </c>
      <c r="E77" s="19"/>
      <c r="F77" s="19"/>
      <c r="G77" s="19">
        <f t="shared" si="3"/>
        <v>50</v>
      </c>
      <c r="H77" s="19">
        <f t="shared" si="4"/>
        <v>50</v>
      </c>
      <c r="I77" s="19">
        <f t="shared" si="5"/>
        <v>33</v>
      </c>
      <c r="J77" s="43"/>
      <c r="K77" s="19"/>
      <c r="L77" s="19"/>
    </row>
    <row r="78" ht="30" customHeight="1" spans="1:12">
      <c r="A78" s="21">
        <v>75</v>
      </c>
      <c r="B78" s="42" t="s">
        <v>90</v>
      </c>
      <c r="C78" s="22" t="s">
        <v>91</v>
      </c>
      <c r="D78" s="19">
        <v>50</v>
      </c>
      <c r="E78" s="19"/>
      <c r="F78" s="19"/>
      <c r="G78" s="19">
        <f t="shared" si="3"/>
        <v>50</v>
      </c>
      <c r="H78" s="19">
        <f t="shared" si="4"/>
        <v>50</v>
      </c>
      <c r="I78" s="19">
        <f t="shared" si="5"/>
        <v>33</v>
      </c>
      <c r="J78" s="43"/>
      <c r="K78" s="19"/>
      <c r="L78" s="19"/>
    </row>
    <row r="79" ht="30" customHeight="1" spans="1:12">
      <c r="A79" s="21">
        <v>76</v>
      </c>
      <c r="B79" s="42" t="s">
        <v>130</v>
      </c>
      <c r="C79" s="22" t="s">
        <v>131</v>
      </c>
      <c r="D79" s="19">
        <v>50</v>
      </c>
      <c r="E79" s="19"/>
      <c r="F79" s="19"/>
      <c r="G79" s="19">
        <f t="shared" si="3"/>
        <v>50</v>
      </c>
      <c r="H79" s="19">
        <f t="shared" si="4"/>
        <v>50</v>
      </c>
      <c r="I79" s="19">
        <f t="shared" si="5"/>
        <v>33</v>
      </c>
      <c r="J79" s="43"/>
      <c r="K79" s="19"/>
      <c r="L79" s="19"/>
    </row>
    <row r="80" ht="30" customHeight="1" spans="1:12">
      <c r="A80" s="21">
        <v>77</v>
      </c>
      <c r="B80" s="42" t="s">
        <v>220</v>
      </c>
      <c r="C80" s="22" t="s">
        <v>221</v>
      </c>
      <c r="D80" s="19">
        <v>50</v>
      </c>
      <c r="E80" s="19"/>
      <c r="F80" s="19"/>
      <c r="G80" s="19">
        <f t="shared" si="3"/>
        <v>50</v>
      </c>
      <c r="H80" s="19">
        <f t="shared" si="4"/>
        <v>50</v>
      </c>
      <c r="I80" s="19">
        <f t="shared" si="5"/>
        <v>33</v>
      </c>
      <c r="J80" s="43"/>
      <c r="K80" s="19"/>
      <c r="L80" s="19"/>
    </row>
    <row r="81" ht="30" customHeight="1" spans="1:12">
      <c r="A81" s="21">
        <v>78</v>
      </c>
      <c r="B81" s="42" t="s">
        <v>184</v>
      </c>
      <c r="C81" s="22" t="s">
        <v>185</v>
      </c>
      <c r="D81" s="19">
        <v>50</v>
      </c>
      <c r="E81" s="19"/>
      <c r="F81" s="19"/>
      <c r="G81" s="19">
        <f t="shared" si="3"/>
        <v>50</v>
      </c>
      <c r="H81" s="19">
        <f t="shared" si="4"/>
        <v>50</v>
      </c>
      <c r="I81" s="19">
        <f t="shared" si="5"/>
        <v>33</v>
      </c>
      <c r="J81" s="43"/>
      <c r="K81" s="19"/>
      <c r="L81" s="19"/>
    </row>
    <row r="82" ht="30" customHeight="1" spans="1:12">
      <c r="A82" s="21">
        <v>79</v>
      </c>
      <c r="B82" s="42" t="s">
        <v>160</v>
      </c>
      <c r="C82" s="22" t="s">
        <v>161</v>
      </c>
      <c r="D82" s="19">
        <v>50</v>
      </c>
      <c r="E82" s="19"/>
      <c r="F82" s="19"/>
      <c r="G82" s="19">
        <f t="shared" si="3"/>
        <v>50</v>
      </c>
      <c r="H82" s="19">
        <f t="shared" si="4"/>
        <v>50</v>
      </c>
      <c r="I82" s="19">
        <f t="shared" si="5"/>
        <v>33</v>
      </c>
      <c r="J82" s="43"/>
      <c r="K82" s="19"/>
      <c r="L82" s="19"/>
    </row>
    <row r="83" ht="30" customHeight="1" spans="1:12">
      <c r="A83" s="21">
        <v>80</v>
      </c>
      <c r="B83" s="42" t="s">
        <v>58</v>
      </c>
      <c r="C83" s="22" t="s">
        <v>59</v>
      </c>
      <c r="D83" s="19">
        <v>50</v>
      </c>
      <c r="E83" s="19"/>
      <c r="F83" s="19"/>
      <c r="G83" s="19">
        <f t="shared" si="3"/>
        <v>50</v>
      </c>
      <c r="H83" s="19">
        <f t="shared" si="4"/>
        <v>50</v>
      </c>
      <c r="I83" s="19">
        <f t="shared" si="5"/>
        <v>33</v>
      </c>
      <c r="J83" s="43"/>
      <c r="K83" s="19"/>
      <c r="L83" s="19"/>
    </row>
    <row r="84" ht="30" customHeight="1" spans="1:12">
      <c r="A84" s="21">
        <v>81</v>
      </c>
      <c r="B84" s="42" t="s">
        <v>190</v>
      </c>
      <c r="C84" s="22" t="s">
        <v>191</v>
      </c>
      <c r="D84" s="19">
        <v>50</v>
      </c>
      <c r="E84" s="19"/>
      <c r="F84" s="19"/>
      <c r="G84" s="19">
        <f t="shared" si="3"/>
        <v>50</v>
      </c>
      <c r="H84" s="19">
        <f t="shared" si="4"/>
        <v>50</v>
      </c>
      <c r="I84" s="19">
        <f t="shared" si="5"/>
        <v>33</v>
      </c>
      <c r="J84" s="43"/>
      <c r="K84" s="19"/>
      <c r="L84" s="19"/>
    </row>
    <row r="85" ht="30" customHeight="1" spans="1:12">
      <c r="A85" s="21">
        <v>82</v>
      </c>
      <c r="B85" s="42" t="s">
        <v>126</v>
      </c>
      <c r="C85" s="22" t="s">
        <v>127</v>
      </c>
      <c r="D85" s="19">
        <v>50</v>
      </c>
      <c r="E85" s="19"/>
      <c r="F85" s="19"/>
      <c r="G85" s="19">
        <f t="shared" si="3"/>
        <v>50</v>
      </c>
      <c r="H85" s="19">
        <f t="shared" si="4"/>
        <v>50</v>
      </c>
      <c r="I85" s="19">
        <f t="shared" si="5"/>
        <v>33</v>
      </c>
      <c r="J85" s="43"/>
      <c r="K85" s="19"/>
      <c r="L85" s="19"/>
    </row>
    <row r="86" ht="30" customHeight="1" spans="1:12">
      <c r="A86" s="21">
        <v>83</v>
      </c>
      <c r="B86" s="42" t="s">
        <v>192</v>
      </c>
      <c r="C86" s="22" t="s">
        <v>193</v>
      </c>
      <c r="D86" s="19">
        <v>50</v>
      </c>
      <c r="E86" s="19"/>
      <c r="F86" s="19"/>
      <c r="G86" s="19">
        <f t="shared" si="3"/>
        <v>50</v>
      </c>
      <c r="H86" s="19">
        <f t="shared" si="4"/>
        <v>50</v>
      </c>
      <c r="I86" s="19">
        <f t="shared" si="5"/>
        <v>33</v>
      </c>
      <c r="J86" s="43"/>
      <c r="K86" s="19"/>
      <c r="L86" s="19"/>
    </row>
    <row r="87" ht="30" customHeight="1" spans="1:12">
      <c r="A87" s="21">
        <v>84</v>
      </c>
      <c r="B87" s="42" t="s">
        <v>206</v>
      </c>
      <c r="C87" s="22" t="s">
        <v>207</v>
      </c>
      <c r="D87" s="19">
        <v>50</v>
      </c>
      <c r="E87" s="19"/>
      <c r="F87" s="19"/>
      <c r="G87" s="19">
        <f t="shared" si="3"/>
        <v>50</v>
      </c>
      <c r="H87" s="19">
        <f t="shared" si="4"/>
        <v>50</v>
      </c>
      <c r="I87" s="19">
        <f t="shared" si="5"/>
        <v>33</v>
      </c>
      <c r="J87" s="43"/>
      <c r="K87" s="19"/>
      <c r="L87" s="19"/>
    </row>
    <row r="88" ht="30" customHeight="1" spans="1:12">
      <c r="A88" s="21">
        <v>85</v>
      </c>
      <c r="B88" s="42" t="s">
        <v>186</v>
      </c>
      <c r="C88" s="22" t="s">
        <v>187</v>
      </c>
      <c r="D88" s="19">
        <v>50</v>
      </c>
      <c r="E88" s="19"/>
      <c r="F88" s="19"/>
      <c r="G88" s="19">
        <f t="shared" si="3"/>
        <v>50</v>
      </c>
      <c r="H88" s="19">
        <f t="shared" si="4"/>
        <v>50</v>
      </c>
      <c r="I88" s="19">
        <f t="shared" si="5"/>
        <v>33</v>
      </c>
      <c r="J88" s="43"/>
      <c r="K88" s="19"/>
      <c r="L88" s="19"/>
    </row>
    <row r="89" ht="30" customHeight="1" spans="1:12">
      <c r="A89" s="21">
        <v>86</v>
      </c>
      <c r="B89" s="42" t="s">
        <v>150</v>
      </c>
      <c r="C89" s="22" t="s">
        <v>151</v>
      </c>
      <c r="D89" s="19">
        <v>50</v>
      </c>
      <c r="E89" s="19"/>
      <c r="F89" s="19"/>
      <c r="G89" s="19">
        <f t="shared" si="3"/>
        <v>50</v>
      </c>
      <c r="H89" s="19">
        <f t="shared" si="4"/>
        <v>50</v>
      </c>
      <c r="I89" s="19">
        <f t="shared" si="5"/>
        <v>33</v>
      </c>
      <c r="J89" s="43"/>
      <c r="K89" s="19"/>
      <c r="L89" s="19"/>
    </row>
    <row r="90" ht="30" customHeight="1" spans="1:12">
      <c r="A90" s="21">
        <v>87</v>
      </c>
      <c r="B90" s="42" t="s">
        <v>148</v>
      </c>
      <c r="C90" s="22" t="s">
        <v>149</v>
      </c>
      <c r="D90" s="19">
        <v>50</v>
      </c>
      <c r="E90" s="19"/>
      <c r="F90" s="19"/>
      <c r="G90" s="19">
        <f t="shared" si="3"/>
        <v>50</v>
      </c>
      <c r="H90" s="19">
        <f t="shared" si="4"/>
        <v>50</v>
      </c>
      <c r="I90" s="19">
        <f t="shared" si="5"/>
        <v>33</v>
      </c>
      <c r="J90" s="43"/>
      <c r="K90" s="19"/>
      <c r="L90" s="19"/>
    </row>
    <row r="91" ht="30" customHeight="1" spans="1:12">
      <c r="A91" s="21">
        <v>88</v>
      </c>
      <c r="B91" s="42" t="s">
        <v>224</v>
      </c>
      <c r="C91" s="22" t="s">
        <v>225</v>
      </c>
      <c r="D91" s="19">
        <v>50</v>
      </c>
      <c r="E91" s="19"/>
      <c r="F91" s="19"/>
      <c r="G91" s="19">
        <f t="shared" si="3"/>
        <v>50</v>
      </c>
      <c r="H91" s="19">
        <f t="shared" si="4"/>
        <v>50</v>
      </c>
      <c r="I91" s="19">
        <f t="shared" si="5"/>
        <v>33</v>
      </c>
      <c r="J91" s="43"/>
      <c r="K91" s="19"/>
      <c r="L91" s="19"/>
    </row>
    <row r="92" ht="30" customHeight="1" spans="1:12">
      <c r="A92" s="21">
        <v>89</v>
      </c>
      <c r="B92" s="42" t="s">
        <v>168</v>
      </c>
      <c r="C92" s="22" t="s">
        <v>169</v>
      </c>
      <c r="D92" s="19">
        <v>50</v>
      </c>
      <c r="E92" s="19"/>
      <c r="F92" s="19"/>
      <c r="G92" s="19">
        <f t="shared" si="3"/>
        <v>50</v>
      </c>
      <c r="H92" s="19">
        <f t="shared" si="4"/>
        <v>50</v>
      </c>
      <c r="I92" s="19">
        <f t="shared" si="5"/>
        <v>33</v>
      </c>
      <c r="J92" s="43"/>
      <c r="K92" s="19"/>
      <c r="L92" s="19"/>
    </row>
    <row r="93" ht="30" customHeight="1" spans="1:12">
      <c r="A93" s="21">
        <v>90</v>
      </c>
      <c r="B93" s="42" t="s">
        <v>218</v>
      </c>
      <c r="C93" s="22" t="s">
        <v>219</v>
      </c>
      <c r="D93" s="19">
        <v>50</v>
      </c>
      <c r="E93" s="19"/>
      <c r="F93" s="19"/>
      <c r="G93" s="19">
        <f t="shared" si="3"/>
        <v>50</v>
      </c>
      <c r="H93" s="19">
        <f t="shared" si="4"/>
        <v>50</v>
      </c>
      <c r="I93" s="19">
        <f t="shared" si="5"/>
        <v>33</v>
      </c>
      <c r="J93" s="43"/>
      <c r="K93" s="19"/>
      <c r="L93" s="19"/>
    </row>
    <row r="94" ht="30" customHeight="1" spans="1:12">
      <c r="A94" s="21">
        <v>91</v>
      </c>
      <c r="B94" s="42" t="s">
        <v>70</v>
      </c>
      <c r="C94" s="22" t="s">
        <v>71</v>
      </c>
      <c r="D94" s="19">
        <v>50</v>
      </c>
      <c r="E94" s="19"/>
      <c r="F94" s="19"/>
      <c r="G94" s="19">
        <f t="shared" si="3"/>
        <v>50</v>
      </c>
      <c r="H94" s="19">
        <f t="shared" si="4"/>
        <v>50</v>
      </c>
      <c r="I94" s="19">
        <f t="shared" si="5"/>
        <v>33</v>
      </c>
      <c r="J94" s="43"/>
      <c r="K94" s="19"/>
      <c r="L94" s="19"/>
    </row>
    <row r="95" ht="30" customHeight="1" spans="1:12">
      <c r="A95" s="21">
        <v>92</v>
      </c>
      <c r="B95" s="42" t="s">
        <v>214</v>
      </c>
      <c r="C95" s="22" t="s">
        <v>215</v>
      </c>
      <c r="D95" s="19">
        <v>50</v>
      </c>
      <c r="E95" s="19"/>
      <c r="F95" s="19"/>
      <c r="G95" s="19">
        <f t="shared" si="3"/>
        <v>50</v>
      </c>
      <c r="H95" s="19">
        <f t="shared" si="4"/>
        <v>50</v>
      </c>
      <c r="I95" s="19">
        <f t="shared" si="5"/>
        <v>33</v>
      </c>
      <c r="J95" s="43"/>
      <c r="K95" s="19"/>
      <c r="L95" s="19"/>
    </row>
    <row r="96" ht="30" customHeight="1" spans="1:12">
      <c r="A96" s="21">
        <v>93</v>
      </c>
      <c r="B96" s="42" t="s">
        <v>200</v>
      </c>
      <c r="C96" s="22" t="s">
        <v>201</v>
      </c>
      <c r="D96" s="19">
        <v>50</v>
      </c>
      <c r="E96" s="19"/>
      <c r="F96" s="19"/>
      <c r="G96" s="19">
        <f t="shared" si="3"/>
        <v>50</v>
      </c>
      <c r="H96" s="19">
        <f t="shared" si="4"/>
        <v>50</v>
      </c>
      <c r="I96" s="19">
        <f t="shared" si="5"/>
        <v>33</v>
      </c>
      <c r="J96" s="43"/>
      <c r="K96" s="19"/>
      <c r="L96" s="19"/>
    </row>
    <row r="97" ht="30" customHeight="1" spans="1:12">
      <c r="A97" s="21">
        <v>94</v>
      </c>
      <c r="B97" s="42" t="s">
        <v>96</v>
      </c>
      <c r="C97" s="22" t="s">
        <v>97</v>
      </c>
      <c r="D97" s="19">
        <v>50</v>
      </c>
      <c r="E97" s="19"/>
      <c r="F97" s="19"/>
      <c r="G97" s="19">
        <f t="shared" si="3"/>
        <v>50</v>
      </c>
      <c r="H97" s="19">
        <f t="shared" si="4"/>
        <v>50</v>
      </c>
      <c r="I97" s="19">
        <f t="shared" si="5"/>
        <v>33</v>
      </c>
      <c r="J97" s="43"/>
      <c r="K97" s="19"/>
      <c r="L97" s="19"/>
    </row>
    <row r="98" ht="30" customHeight="1" spans="1:12">
      <c r="A98" s="21">
        <v>95</v>
      </c>
      <c r="B98" s="42" t="s">
        <v>178</v>
      </c>
      <c r="C98" s="22" t="s">
        <v>179</v>
      </c>
      <c r="D98" s="19">
        <v>50</v>
      </c>
      <c r="E98" s="19"/>
      <c r="F98" s="19"/>
      <c r="G98" s="19">
        <f t="shared" si="3"/>
        <v>50</v>
      </c>
      <c r="H98" s="19">
        <f t="shared" si="4"/>
        <v>50</v>
      </c>
      <c r="I98" s="19">
        <f t="shared" si="5"/>
        <v>33</v>
      </c>
      <c r="J98" s="43"/>
      <c r="K98" s="19"/>
      <c r="L98" s="19"/>
    </row>
    <row r="99" ht="30" customHeight="1" spans="1:12">
      <c r="A99" s="21">
        <v>96</v>
      </c>
      <c r="B99" s="42" t="s">
        <v>144</v>
      </c>
      <c r="C99" s="22" t="s">
        <v>145</v>
      </c>
      <c r="D99" s="19">
        <v>50</v>
      </c>
      <c r="E99" s="19"/>
      <c r="F99" s="19"/>
      <c r="G99" s="19">
        <f t="shared" si="3"/>
        <v>50</v>
      </c>
      <c r="H99" s="19">
        <f t="shared" si="4"/>
        <v>50</v>
      </c>
      <c r="I99" s="19">
        <f t="shared" si="5"/>
        <v>33</v>
      </c>
      <c r="J99" s="43"/>
      <c r="K99" s="19"/>
      <c r="L99" s="19"/>
    </row>
    <row r="100" ht="30" customHeight="1" spans="1:12">
      <c r="A100" s="21">
        <v>97</v>
      </c>
      <c r="B100" s="42" t="s">
        <v>110</v>
      </c>
      <c r="C100" s="22" t="s">
        <v>111</v>
      </c>
      <c r="D100" s="19">
        <v>50</v>
      </c>
      <c r="E100" s="19"/>
      <c r="F100" s="19"/>
      <c r="G100" s="19">
        <f t="shared" si="3"/>
        <v>50</v>
      </c>
      <c r="H100" s="19">
        <f t="shared" si="4"/>
        <v>50</v>
      </c>
      <c r="I100" s="19">
        <f t="shared" si="5"/>
        <v>33</v>
      </c>
      <c r="J100" s="43"/>
      <c r="K100" s="19"/>
      <c r="L100" s="19"/>
    </row>
    <row r="101" ht="30" customHeight="1" spans="1:12">
      <c r="A101" s="21">
        <v>98</v>
      </c>
      <c r="B101" s="42" t="s">
        <v>226</v>
      </c>
      <c r="C101" s="22" t="s">
        <v>227</v>
      </c>
      <c r="D101" s="19">
        <v>50</v>
      </c>
      <c r="E101" s="19"/>
      <c r="F101" s="19"/>
      <c r="G101" s="19">
        <f t="shared" si="3"/>
        <v>50</v>
      </c>
      <c r="H101" s="19">
        <f t="shared" si="4"/>
        <v>50</v>
      </c>
      <c r="I101" s="19">
        <f t="shared" si="5"/>
        <v>33</v>
      </c>
      <c r="J101" s="43"/>
      <c r="K101" s="19"/>
      <c r="L101" s="19"/>
    </row>
    <row r="102" ht="30" customHeight="1" spans="1:12">
      <c r="A102" s="21">
        <v>99</v>
      </c>
      <c r="B102" s="42" t="s">
        <v>80</v>
      </c>
      <c r="C102" s="22" t="s">
        <v>81</v>
      </c>
      <c r="D102" s="19">
        <v>50</v>
      </c>
      <c r="E102" s="19"/>
      <c r="F102" s="19"/>
      <c r="G102" s="19">
        <f t="shared" si="3"/>
        <v>50</v>
      </c>
      <c r="H102" s="19">
        <f t="shared" si="4"/>
        <v>50</v>
      </c>
      <c r="I102" s="19">
        <f t="shared" si="5"/>
        <v>33</v>
      </c>
      <c r="J102" s="43"/>
      <c r="K102" s="19"/>
      <c r="L102" s="19"/>
    </row>
    <row r="103" ht="30" customHeight="1" spans="1:12">
      <c r="A103" s="21">
        <v>100</v>
      </c>
      <c r="B103" s="42" t="s">
        <v>120</v>
      </c>
      <c r="C103" s="22" t="s">
        <v>121</v>
      </c>
      <c r="D103" s="19">
        <v>50</v>
      </c>
      <c r="E103" s="19"/>
      <c r="F103" s="19"/>
      <c r="G103" s="19">
        <f t="shared" si="3"/>
        <v>50</v>
      </c>
      <c r="H103" s="19">
        <f t="shared" si="4"/>
        <v>50</v>
      </c>
      <c r="I103" s="19">
        <f t="shared" si="5"/>
        <v>33</v>
      </c>
      <c r="J103" s="43"/>
      <c r="K103" s="19"/>
      <c r="L103" s="19"/>
    </row>
    <row r="104" ht="30" customHeight="1" spans="1:12">
      <c r="A104" s="21">
        <v>101</v>
      </c>
      <c r="B104" s="42" t="s">
        <v>210</v>
      </c>
      <c r="C104" s="22" t="s">
        <v>211</v>
      </c>
      <c r="D104" s="19">
        <v>50</v>
      </c>
      <c r="E104" s="19"/>
      <c r="F104" s="19"/>
      <c r="G104" s="19">
        <f t="shared" si="3"/>
        <v>50</v>
      </c>
      <c r="H104" s="19">
        <f t="shared" si="4"/>
        <v>50</v>
      </c>
      <c r="I104" s="19">
        <f t="shared" si="5"/>
        <v>33</v>
      </c>
      <c r="J104" s="43"/>
      <c r="K104" s="19"/>
      <c r="L104" s="19"/>
    </row>
    <row r="105" ht="30" customHeight="1" spans="1:12">
      <c r="A105" s="21">
        <v>102</v>
      </c>
      <c r="B105" s="42" t="s">
        <v>216</v>
      </c>
      <c r="C105" s="22" t="s">
        <v>217</v>
      </c>
      <c r="D105" s="19">
        <v>50</v>
      </c>
      <c r="E105" s="19"/>
      <c r="F105" s="19"/>
      <c r="G105" s="19">
        <f t="shared" si="3"/>
        <v>50</v>
      </c>
      <c r="H105" s="19">
        <f t="shared" si="4"/>
        <v>50</v>
      </c>
      <c r="I105" s="19">
        <f t="shared" si="5"/>
        <v>33</v>
      </c>
      <c r="J105" s="43"/>
      <c r="K105" s="19"/>
      <c r="L105" s="19"/>
    </row>
    <row r="106" ht="30" customHeight="1" spans="1:12">
      <c r="A106" s="21">
        <v>103</v>
      </c>
      <c r="B106" s="42" t="s">
        <v>128</v>
      </c>
      <c r="C106" s="22" t="s">
        <v>129</v>
      </c>
      <c r="D106" s="19">
        <v>50</v>
      </c>
      <c r="E106" s="19"/>
      <c r="F106" s="19"/>
      <c r="G106" s="19">
        <f t="shared" si="3"/>
        <v>50</v>
      </c>
      <c r="H106" s="19">
        <f t="shared" si="4"/>
        <v>50</v>
      </c>
      <c r="I106" s="19">
        <f t="shared" si="5"/>
        <v>33</v>
      </c>
      <c r="J106" s="43"/>
      <c r="K106" s="19"/>
      <c r="L106" s="19"/>
    </row>
    <row r="107" ht="30" customHeight="1" spans="1:12">
      <c r="A107" s="21">
        <v>104</v>
      </c>
      <c r="B107" s="42" t="s">
        <v>176</v>
      </c>
      <c r="C107" s="22" t="s">
        <v>177</v>
      </c>
      <c r="D107" s="19">
        <v>50</v>
      </c>
      <c r="E107" s="19"/>
      <c r="F107" s="19"/>
      <c r="G107" s="19">
        <f t="shared" si="3"/>
        <v>50</v>
      </c>
      <c r="H107" s="19">
        <f t="shared" si="4"/>
        <v>50</v>
      </c>
      <c r="I107" s="19">
        <f t="shared" si="5"/>
        <v>33</v>
      </c>
      <c r="J107" s="43"/>
      <c r="K107" s="19"/>
      <c r="L107" s="19"/>
    </row>
    <row r="108" ht="30" customHeight="1" spans="1:12">
      <c r="A108" s="21">
        <v>105</v>
      </c>
      <c r="B108" s="42" t="s">
        <v>84</v>
      </c>
      <c r="C108" s="22" t="s">
        <v>85</v>
      </c>
      <c r="D108" s="19">
        <v>50</v>
      </c>
      <c r="E108" s="19"/>
      <c r="F108" s="19"/>
      <c r="G108" s="19">
        <f t="shared" si="3"/>
        <v>50</v>
      </c>
      <c r="H108" s="19">
        <f t="shared" si="4"/>
        <v>50</v>
      </c>
      <c r="I108" s="19">
        <f t="shared" si="5"/>
        <v>33</v>
      </c>
      <c r="J108" s="43"/>
      <c r="K108" s="19"/>
      <c r="L108" s="19"/>
    </row>
    <row r="109" ht="30" customHeight="1" spans="1:12">
      <c r="A109" s="21">
        <v>106</v>
      </c>
      <c r="B109" s="42" t="s">
        <v>106</v>
      </c>
      <c r="C109" s="22" t="s">
        <v>107</v>
      </c>
      <c r="D109" s="19">
        <v>50</v>
      </c>
      <c r="E109" s="19"/>
      <c r="F109" s="19"/>
      <c r="G109" s="19">
        <f t="shared" si="3"/>
        <v>50</v>
      </c>
      <c r="H109" s="19">
        <f t="shared" si="4"/>
        <v>50</v>
      </c>
      <c r="I109" s="19">
        <f t="shared" si="5"/>
        <v>33</v>
      </c>
      <c r="J109" s="43"/>
      <c r="K109" s="19"/>
      <c r="L109" s="19"/>
    </row>
    <row r="110" ht="30" customHeight="1" spans="1:12">
      <c r="A110" s="21">
        <v>107</v>
      </c>
      <c r="B110" s="42" t="s">
        <v>52</v>
      </c>
      <c r="C110" s="22" t="s">
        <v>53</v>
      </c>
      <c r="D110" s="19">
        <v>50</v>
      </c>
      <c r="E110" s="19"/>
      <c r="F110" s="19"/>
      <c r="G110" s="19">
        <f t="shared" si="3"/>
        <v>50</v>
      </c>
      <c r="H110" s="19">
        <f t="shared" si="4"/>
        <v>50</v>
      </c>
      <c r="I110" s="19">
        <f t="shared" si="5"/>
        <v>33</v>
      </c>
      <c r="J110" s="43"/>
      <c r="K110" s="19"/>
      <c r="L110" s="19"/>
    </row>
    <row r="111" ht="30" customHeight="1" spans="1:12">
      <c r="A111" s="21">
        <v>108</v>
      </c>
      <c r="B111" s="42" t="s">
        <v>164</v>
      </c>
      <c r="C111" s="22" t="s">
        <v>165</v>
      </c>
      <c r="D111" s="19">
        <v>50</v>
      </c>
      <c r="E111" s="19"/>
      <c r="F111" s="19"/>
      <c r="G111" s="19">
        <f t="shared" si="3"/>
        <v>50</v>
      </c>
      <c r="H111" s="19">
        <f t="shared" si="4"/>
        <v>50</v>
      </c>
      <c r="I111" s="19">
        <f t="shared" si="5"/>
        <v>33</v>
      </c>
      <c r="J111" s="43"/>
      <c r="K111" s="19"/>
      <c r="L111" s="19"/>
    </row>
    <row r="112" ht="47.1" customHeight="1" spans="4:10">
      <c r="D112" s="13" t="s">
        <v>234</v>
      </c>
      <c r="G112" s="16" t="s">
        <v>235</v>
      </c>
      <c r="H112" s="16"/>
      <c r="I112" s="16"/>
      <c r="J112" s="16"/>
    </row>
    <row r="212" ht="49.9" customHeight="1"/>
  </sheetData>
  <sheetProtection formatCells="0" formatColumns="0" formatRows="0" insertRows="0" insertColumns="0" insertHyperlinks="0" deleteColumns="0" deleteRows="0" sort="0" autoFilter="0" pivotTables="0"/>
  <protectedRanges>
    <protectedRange sqref="A$1:J$1048576" name="Range1"/>
    <protectedRange sqref="L$1:L$1048576" name="Range2"/>
  </protectedRanges>
  <mergeCells count="3">
    <mergeCell ref="A1:L1"/>
    <mergeCell ref="A2:D2"/>
    <mergeCell ref="G112:J112"/>
  </mergeCells>
  <pageMargins left="0.7" right="0.7" top="0.75" bottom="0.75" header="0.299305555555556" footer="0.299305555555556"/>
  <pageSetup paperSize="9" scale="5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15"/>
  <sheetViews>
    <sheetView topLeftCell="M1" workbookViewId="0">
      <pane ySplit="3" topLeftCell="A5" activePane="bottomLeft" state="frozen"/>
      <selection/>
      <selection pane="bottomLeft" activeCell="M5" sqref="M5"/>
    </sheetView>
  </sheetViews>
  <sheetFormatPr defaultColWidth="8" defaultRowHeight="18.75"/>
  <cols>
    <col min="1" max="1" width="5.66666666666667" style="13"/>
    <col min="2" max="2" width="11.1111111111111" style="13" customWidth="1"/>
    <col min="3" max="3" width="12.8888888888889" style="13" customWidth="1"/>
    <col min="4" max="4" width="28.7777777777778" style="13" customWidth="1"/>
    <col min="5" max="5" width="20.5555555555556" style="13" customWidth="1"/>
    <col min="6" max="6" width="10" style="13" customWidth="1"/>
    <col min="7" max="7" width="10.3333333333333" style="13" customWidth="1"/>
    <col min="8" max="8" width="11.3333333333333" style="13" customWidth="1"/>
    <col min="9" max="9" width="49.6666666666667" style="13" customWidth="1"/>
    <col min="10" max="10" width="13.1111111111111" style="13" customWidth="1"/>
    <col min="11" max="11" width="5.66666666666667" style="13" customWidth="1"/>
    <col min="12" max="12" width="8" style="13"/>
    <col min="13" max="13" width="11.1111111111111" style="13"/>
    <col min="14" max="16384" width="8" style="13"/>
  </cols>
  <sheetData>
    <row r="1" ht="46.9" customHeight="1" spans="1:11">
      <c r="A1" s="14" t="s">
        <v>339</v>
      </c>
      <c r="B1" s="14"/>
      <c r="C1" s="14"/>
      <c r="D1" s="15"/>
      <c r="E1" s="14"/>
      <c r="F1" s="14"/>
      <c r="G1" s="14"/>
      <c r="H1" s="14"/>
      <c r="I1" s="14"/>
      <c r="J1" s="14"/>
      <c r="K1" s="14"/>
    </row>
    <row r="2" spans="1:4">
      <c r="A2" s="16" t="s">
        <v>1</v>
      </c>
      <c r="B2" s="16"/>
      <c r="C2" s="16"/>
      <c r="D2" s="17"/>
    </row>
    <row r="3" s="12" customFormat="1" ht="48" customHeight="1" spans="1:25">
      <c r="A3" s="18" t="s">
        <v>2</v>
      </c>
      <c r="B3" s="18" t="s">
        <v>3</v>
      </c>
      <c r="C3" s="18" t="s">
        <v>4</v>
      </c>
      <c r="D3" s="18" t="s">
        <v>340</v>
      </c>
      <c r="E3" s="18" t="s">
        <v>341</v>
      </c>
      <c r="F3" s="18" t="s">
        <v>240</v>
      </c>
      <c r="G3" s="28" t="s">
        <v>342</v>
      </c>
      <c r="H3" s="28" t="s">
        <v>343</v>
      </c>
      <c r="I3" s="29" t="s">
        <v>243</v>
      </c>
      <c r="J3" s="18" t="s">
        <v>16</v>
      </c>
      <c r="K3" s="18" t="s">
        <v>17</v>
      </c>
      <c r="O3" s="32"/>
      <c r="P3" s="32"/>
      <c r="Q3" s="32"/>
      <c r="R3" s="32"/>
      <c r="S3" s="32"/>
      <c r="T3" s="32"/>
      <c r="U3" s="32"/>
      <c r="V3" s="32"/>
      <c r="W3" s="32"/>
      <c r="X3" s="32"/>
      <c r="Y3" s="32"/>
    </row>
    <row r="4" ht="99.75" spans="1:25">
      <c r="A4" s="19">
        <v>1</v>
      </c>
      <c r="B4" s="20" t="s">
        <v>20</v>
      </c>
      <c r="C4" s="19" t="s">
        <v>21</v>
      </c>
      <c r="D4" s="21" t="str">
        <f>_xlfn.XLOOKUP(C4,'2023级'!$B$2:$B$111,'2023级'!$K$2:$K$111,"")</f>
        <v>84.52</v>
      </c>
      <c r="E4" s="19">
        <v>8</v>
      </c>
      <c r="F4" s="19">
        <f t="shared" ref="F4:F67" si="0">D4+E4</f>
        <v>92.52</v>
      </c>
      <c r="G4" s="19">
        <f t="shared" ref="G4:G67" si="1">F4</f>
        <v>92.52</v>
      </c>
      <c r="H4" s="19">
        <f t="shared" ref="H4:H67" si="2">_xlfn.RANK.EQ(G4,$G$4:$G$111,0)</f>
        <v>1</v>
      </c>
      <c r="I4" s="30" t="s">
        <v>344</v>
      </c>
      <c r="J4" s="19"/>
      <c r="K4" s="19"/>
      <c r="O4" s="32"/>
      <c r="P4" s="32"/>
      <c r="Q4" s="32"/>
      <c r="R4" s="32"/>
      <c r="S4" s="32"/>
      <c r="T4" s="32"/>
      <c r="U4" s="32"/>
      <c r="V4" s="32"/>
      <c r="W4" s="32"/>
      <c r="X4" s="32"/>
      <c r="Y4" s="32"/>
    </row>
    <row r="5" ht="142.5" spans="1:25">
      <c r="A5" s="22">
        <v>2</v>
      </c>
      <c r="B5" s="23" t="s">
        <v>22</v>
      </c>
      <c r="C5" s="24" t="s">
        <v>23</v>
      </c>
      <c r="D5" s="21" t="str">
        <f>_xlfn.XLOOKUP(C5,'2023级'!$B$2:$B$111,'2023级'!$K$2:$K$111,"")</f>
        <v>80.15</v>
      </c>
      <c r="E5" s="24">
        <v>10</v>
      </c>
      <c r="F5" s="24">
        <f t="shared" si="0"/>
        <v>90.15</v>
      </c>
      <c r="G5" s="24">
        <f t="shared" si="1"/>
        <v>90.15</v>
      </c>
      <c r="H5" s="19">
        <f t="shared" si="2"/>
        <v>2</v>
      </c>
      <c r="I5" s="31" t="s">
        <v>345</v>
      </c>
      <c r="J5" s="24"/>
      <c r="K5" s="24"/>
      <c r="O5" s="32"/>
      <c r="P5" s="32"/>
      <c r="Q5" s="32"/>
      <c r="R5" s="32"/>
      <c r="S5" s="32"/>
      <c r="T5" s="32"/>
      <c r="U5" s="32"/>
      <c r="V5" s="32"/>
      <c r="W5" s="32"/>
      <c r="X5" s="32"/>
      <c r="Y5" s="32"/>
    </row>
    <row r="6" ht="71.25" spans="1:25">
      <c r="A6" s="22">
        <v>3</v>
      </c>
      <c r="B6" s="23" t="s">
        <v>24</v>
      </c>
      <c r="C6" s="24" t="s">
        <v>25</v>
      </c>
      <c r="D6" s="21" t="str">
        <f>_xlfn.XLOOKUP(C6,'2023级'!$B$2:$B$111,'2023级'!$K$2:$K$111,"")</f>
        <v>82.89</v>
      </c>
      <c r="E6" s="24">
        <v>6</v>
      </c>
      <c r="F6" s="24">
        <f t="shared" si="0"/>
        <v>88.89</v>
      </c>
      <c r="G6" s="24">
        <f t="shared" si="1"/>
        <v>88.89</v>
      </c>
      <c r="H6" s="19">
        <f t="shared" si="2"/>
        <v>3</v>
      </c>
      <c r="I6" s="31" t="s">
        <v>346</v>
      </c>
      <c r="J6" s="24"/>
      <c r="K6" s="24"/>
      <c r="O6" s="32"/>
      <c r="P6" s="32"/>
      <c r="Q6" s="32"/>
      <c r="R6" s="32"/>
      <c r="S6" s="32"/>
      <c r="T6" s="32"/>
      <c r="U6" s="32"/>
      <c r="V6" s="32"/>
      <c r="W6" s="32"/>
      <c r="X6" s="32"/>
      <c r="Y6" s="32"/>
    </row>
    <row r="7" ht="57" spans="1:25">
      <c r="A7" s="19">
        <v>4</v>
      </c>
      <c r="B7" s="20" t="s">
        <v>36</v>
      </c>
      <c r="C7" s="19" t="s">
        <v>37</v>
      </c>
      <c r="D7" s="21" t="str">
        <f>_xlfn.XLOOKUP(C7,'2023级'!$B$2:$B$111,'2023级'!$K$2:$K$111,"")</f>
        <v>81.94</v>
      </c>
      <c r="E7" s="19">
        <v>5</v>
      </c>
      <c r="F7" s="19">
        <f t="shared" si="0"/>
        <v>86.94</v>
      </c>
      <c r="G7" s="19">
        <f t="shared" si="1"/>
        <v>86.94</v>
      </c>
      <c r="H7" s="19">
        <f t="shared" si="2"/>
        <v>4</v>
      </c>
      <c r="I7" s="30" t="s">
        <v>347</v>
      </c>
      <c r="J7" s="21"/>
      <c r="K7" s="19"/>
      <c r="O7" s="32"/>
      <c r="P7" s="32"/>
      <c r="Q7" s="32"/>
      <c r="R7" s="32"/>
      <c r="S7" s="32"/>
      <c r="T7" s="32"/>
      <c r="U7" s="32"/>
      <c r="V7" s="32"/>
      <c r="W7" s="32"/>
      <c r="X7" s="32"/>
      <c r="Y7" s="32"/>
    </row>
    <row r="8" ht="57" spans="1:25">
      <c r="A8" s="22">
        <v>5</v>
      </c>
      <c r="B8" s="23" t="s">
        <v>18</v>
      </c>
      <c r="C8" s="24" t="s">
        <v>19</v>
      </c>
      <c r="D8" s="21" t="str">
        <f>_xlfn.XLOOKUP(C8,'2023级'!$B$2:$B$111,'2023级'!$K$2:$K$111,"")</f>
        <v>85.74</v>
      </c>
      <c r="E8" s="24">
        <v>1</v>
      </c>
      <c r="F8" s="24">
        <f t="shared" si="0"/>
        <v>86.74</v>
      </c>
      <c r="G8" s="24">
        <f t="shared" si="1"/>
        <v>86.74</v>
      </c>
      <c r="H8" s="19">
        <f t="shared" si="2"/>
        <v>5</v>
      </c>
      <c r="I8" s="31" t="s">
        <v>348</v>
      </c>
      <c r="J8" s="24"/>
      <c r="K8" s="24"/>
      <c r="O8" s="32"/>
      <c r="P8" s="32"/>
      <c r="Q8" s="32"/>
      <c r="R8" s="32"/>
      <c r="S8" s="32"/>
      <c r="T8" s="32"/>
      <c r="U8" s="32"/>
      <c r="V8" s="32"/>
      <c r="W8" s="32"/>
      <c r="X8" s="32"/>
      <c r="Y8" s="32"/>
    </row>
    <row r="9" ht="30" customHeight="1" spans="1:25">
      <c r="A9" s="22">
        <v>6</v>
      </c>
      <c r="B9" s="20" t="s">
        <v>38</v>
      </c>
      <c r="C9" s="19" t="s">
        <v>39</v>
      </c>
      <c r="D9" s="21" t="str">
        <f>_xlfn.XLOOKUP(C9,'2023级'!$B$2:$B$111,'2023级'!$K$2:$K$111,"")</f>
        <v>86.62</v>
      </c>
      <c r="E9" s="19"/>
      <c r="F9" s="19">
        <f t="shared" si="0"/>
        <v>86.62</v>
      </c>
      <c r="G9" s="19">
        <f t="shared" si="1"/>
        <v>86.62</v>
      </c>
      <c r="H9" s="19">
        <f t="shared" si="2"/>
        <v>6</v>
      </c>
      <c r="I9" s="30"/>
      <c r="J9" s="21"/>
      <c r="K9" s="19"/>
      <c r="O9" s="32"/>
      <c r="P9" s="32"/>
      <c r="Q9" s="32"/>
      <c r="R9" s="32"/>
      <c r="S9" s="32"/>
      <c r="T9" s="32"/>
      <c r="U9" s="32"/>
      <c r="V9" s="32"/>
      <c r="W9" s="32"/>
      <c r="X9" s="32"/>
      <c r="Y9" s="32"/>
    </row>
    <row r="10" ht="114" spans="1:25">
      <c r="A10" s="19">
        <v>7</v>
      </c>
      <c r="B10" s="23" t="s">
        <v>28</v>
      </c>
      <c r="C10" s="24" t="s">
        <v>29</v>
      </c>
      <c r="D10" s="21" t="str">
        <f>_xlfn.XLOOKUP(C10,'2023级'!$B$2:$B$111,'2023级'!$K$2:$K$111,"")</f>
        <v>79.30</v>
      </c>
      <c r="E10" s="24">
        <v>7</v>
      </c>
      <c r="F10" s="24">
        <f t="shared" si="0"/>
        <v>86.3</v>
      </c>
      <c r="G10" s="24">
        <f t="shared" si="1"/>
        <v>86.3</v>
      </c>
      <c r="H10" s="19">
        <f t="shared" si="2"/>
        <v>7</v>
      </c>
      <c r="I10" s="31" t="s">
        <v>349</v>
      </c>
      <c r="J10" s="27"/>
      <c r="K10" s="24"/>
      <c r="O10" s="32"/>
      <c r="P10" s="32"/>
      <c r="Q10" s="32"/>
      <c r="R10" s="32"/>
      <c r="S10" s="32"/>
      <c r="T10" s="32"/>
      <c r="U10" s="32"/>
      <c r="V10" s="32"/>
      <c r="W10" s="32"/>
      <c r="X10" s="32"/>
      <c r="Y10" s="32"/>
    </row>
    <row r="11" ht="185.25" spans="1:25">
      <c r="A11" s="22">
        <v>12</v>
      </c>
      <c r="B11" s="23" t="s">
        <v>48</v>
      </c>
      <c r="C11" s="24" t="s">
        <v>49</v>
      </c>
      <c r="D11" s="21">
        <f>_xlfn.XLOOKUP(C11,'2023级'!$B$2:$B$111,'2023级'!$K$2:$K$111,"")</f>
        <v>74.54</v>
      </c>
      <c r="E11" s="24">
        <v>10</v>
      </c>
      <c r="F11" s="24">
        <f t="shared" si="0"/>
        <v>84.54</v>
      </c>
      <c r="G11" s="24">
        <f t="shared" si="1"/>
        <v>84.54</v>
      </c>
      <c r="H11" s="19">
        <f t="shared" si="2"/>
        <v>8</v>
      </c>
      <c r="I11" s="31" t="s">
        <v>350</v>
      </c>
      <c r="J11" s="24"/>
      <c r="K11" s="24"/>
      <c r="O11" s="32"/>
      <c r="P11" s="32"/>
      <c r="Q11" s="32"/>
      <c r="R11" s="32"/>
      <c r="S11" s="32"/>
      <c r="T11" s="32"/>
      <c r="U11" s="32"/>
      <c r="V11" s="32"/>
      <c r="W11" s="32"/>
      <c r="X11" s="32"/>
      <c r="Y11" s="32"/>
    </row>
    <row r="12" ht="30" customHeight="1" spans="1:25">
      <c r="A12" s="22">
        <v>8</v>
      </c>
      <c r="B12" s="25" t="s">
        <v>46</v>
      </c>
      <c r="C12" s="26" t="s">
        <v>47</v>
      </c>
      <c r="D12" s="21" t="str">
        <f>_xlfn.XLOOKUP(C12,'2023级'!$B$2:$B$111,'2023级'!$K$2:$K$111,"")</f>
        <v>84.09</v>
      </c>
      <c r="E12" s="24"/>
      <c r="F12" s="24">
        <f t="shared" si="0"/>
        <v>84.09</v>
      </c>
      <c r="G12" s="24">
        <f t="shared" si="1"/>
        <v>84.09</v>
      </c>
      <c r="H12" s="19">
        <f t="shared" si="2"/>
        <v>9</v>
      </c>
      <c r="I12" s="31"/>
      <c r="J12" s="24"/>
      <c r="K12" s="24"/>
      <c r="O12" s="32"/>
      <c r="P12" s="32"/>
      <c r="Q12" s="32"/>
      <c r="R12" s="32"/>
      <c r="S12" s="32"/>
      <c r="T12" s="32"/>
      <c r="U12" s="32"/>
      <c r="V12" s="32"/>
      <c r="W12" s="32"/>
      <c r="X12" s="32"/>
      <c r="Y12" s="32"/>
    </row>
    <row r="13" ht="30" customHeight="1" spans="1:25">
      <c r="A13" s="22">
        <v>9</v>
      </c>
      <c r="B13" s="23" t="s">
        <v>52</v>
      </c>
      <c r="C13" s="24" t="s">
        <v>53</v>
      </c>
      <c r="D13" s="21" t="str">
        <f>_xlfn.XLOOKUP(C13,'2023级'!$B$2:$B$111,'2023级'!$K$2:$K$111,"")</f>
        <v>83.69</v>
      </c>
      <c r="E13" s="24"/>
      <c r="F13" s="24">
        <f t="shared" si="0"/>
        <v>83.69</v>
      </c>
      <c r="G13" s="24">
        <f t="shared" si="1"/>
        <v>83.69</v>
      </c>
      <c r="H13" s="19">
        <f t="shared" si="2"/>
        <v>10</v>
      </c>
      <c r="I13" s="31"/>
      <c r="J13" s="24"/>
      <c r="K13" s="24"/>
      <c r="O13" s="32"/>
      <c r="P13" s="32"/>
      <c r="Q13" s="32"/>
      <c r="R13" s="32"/>
      <c r="S13" s="32"/>
      <c r="T13" s="32"/>
      <c r="U13" s="32"/>
      <c r="V13" s="32"/>
      <c r="W13" s="32"/>
      <c r="X13" s="32"/>
      <c r="Y13" s="32"/>
    </row>
    <row r="14" ht="30" customHeight="1" spans="1:25">
      <c r="A14" s="19">
        <v>10</v>
      </c>
      <c r="B14" s="23" t="s">
        <v>32</v>
      </c>
      <c r="C14" s="24" t="s">
        <v>33</v>
      </c>
      <c r="D14" s="21" t="str">
        <f>_xlfn.XLOOKUP(C14,'2023级'!$B$2:$B$111,'2023级'!$K$2:$K$111,"")</f>
        <v>83.38</v>
      </c>
      <c r="E14" s="24"/>
      <c r="F14" s="24">
        <f t="shared" si="0"/>
        <v>83.38</v>
      </c>
      <c r="G14" s="24">
        <f t="shared" si="1"/>
        <v>83.38</v>
      </c>
      <c r="H14" s="19">
        <f t="shared" si="2"/>
        <v>11</v>
      </c>
      <c r="I14" s="31"/>
      <c r="J14" s="24"/>
      <c r="K14" s="24"/>
      <c r="O14" s="32"/>
      <c r="P14" s="32"/>
      <c r="Q14" s="32"/>
      <c r="R14" s="32"/>
      <c r="S14" s="32"/>
      <c r="T14" s="32"/>
      <c r="U14" s="32"/>
      <c r="V14" s="32"/>
      <c r="W14" s="32"/>
      <c r="X14" s="32"/>
      <c r="Y14" s="32"/>
    </row>
    <row r="15" ht="30" customHeight="1" spans="1:25">
      <c r="A15" s="22">
        <v>11</v>
      </c>
      <c r="B15" s="23" t="s">
        <v>26</v>
      </c>
      <c r="C15" s="24" t="s">
        <v>27</v>
      </c>
      <c r="D15" s="21" t="str">
        <f>_xlfn.XLOOKUP(C15,'2023级'!$B$2:$B$111,'2023级'!$K$2:$K$111,"")</f>
        <v>83.18</v>
      </c>
      <c r="E15" s="24"/>
      <c r="F15" s="24">
        <f t="shared" si="0"/>
        <v>83.18</v>
      </c>
      <c r="G15" s="24">
        <f t="shared" si="1"/>
        <v>83.18</v>
      </c>
      <c r="H15" s="19">
        <f t="shared" si="2"/>
        <v>12</v>
      </c>
      <c r="I15" s="31"/>
      <c r="J15" s="24"/>
      <c r="K15" s="24"/>
      <c r="O15" s="32"/>
      <c r="P15" s="32"/>
      <c r="Q15" s="32"/>
      <c r="R15" s="32"/>
      <c r="S15" s="32"/>
      <c r="T15" s="32"/>
      <c r="U15" s="32"/>
      <c r="V15" s="32"/>
      <c r="W15" s="32"/>
      <c r="X15" s="32"/>
      <c r="Y15" s="32"/>
    </row>
    <row r="16" ht="30" customHeight="1" spans="1:25">
      <c r="A16" s="19">
        <v>13</v>
      </c>
      <c r="B16" s="23" t="s">
        <v>40</v>
      </c>
      <c r="C16" s="24" t="s">
        <v>41</v>
      </c>
      <c r="D16" s="21" t="str">
        <f>_xlfn.XLOOKUP(C16,'2023级'!$B$2:$B$111,'2023级'!$K$2:$K$111,"")</f>
        <v>82.82</v>
      </c>
      <c r="E16" s="24"/>
      <c r="F16" s="24">
        <f t="shared" si="0"/>
        <v>82.82</v>
      </c>
      <c r="G16" s="24">
        <f t="shared" si="1"/>
        <v>82.82</v>
      </c>
      <c r="H16" s="19">
        <f t="shared" si="2"/>
        <v>13</v>
      </c>
      <c r="I16" s="31"/>
      <c r="J16" s="24"/>
      <c r="K16" s="24"/>
      <c r="O16" s="32"/>
      <c r="P16" s="32"/>
      <c r="Q16" s="32"/>
      <c r="R16" s="32"/>
      <c r="S16" s="32"/>
      <c r="T16" s="32"/>
      <c r="U16" s="32"/>
      <c r="V16" s="32"/>
      <c r="W16" s="32"/>
      <c r="X16" s="32"/>
      <c r="Y16" s="32"/>
    </row>
    <row r="17" ht="30" customHeight="1" spans="1:25">
      <c r="A17" s="22">
        <v>14</v>
      </c>
      <c r="B17" s="23" t="s">
        <v>34</v>
      </c>
      <c r="C17" s="24" t="s">
        <v>35</v>
      </c>
      <c r="D17" s="21" t="str">
        <f>_xlfn.XLOOKUP(C17,'2023级'!$B$2:$B$111,'2023级'!$K$2:$K$111,"")</f>
        <v>82.25</v>
      </c>
      <c r="E17" s="24"/>
      <c r="F17" s="24">
        <f t="shared" si="0"/>
        <v>82.25</v>
      </c>
      <c r="G17" s="24">
        <f t="shared" si="1"/>
        <v>82.25</v>
      </c>
      <c r="H17" s="19">
        <f t="shared" si="2"/>
        <v>14</v>
      </c>
      <c r="I17" s="31"/>
      <c r="J17" s="27"/>
      <c r="K17" s="24"/>
      <c r="O17" s="32"/>
      <c r="P17" s="32"/>
      <c r="Q17" s="32"/>
      <c r="R17" s="32"/>
      <c r="S17" s="32"/>
      <c r="T17" s="32"/>
      <c r="U17" s="32"/>
      <c r="V17" s="32"/>
      <c r="W17" s="32"/>
      <c r="X17" s="32"/>
      <c r="Y17" s="32"/>
    </row>
    <row r="18" ht="30" customHeight="1" spans="1:25">
      <c r="A18" s="22">
        <v>15</v>
      </c>
      <c r="B18" s="23" t="s">
        <v>58</v>
      </c>
      <c r="C18" s="24" t="s">
        <v>59</v>
      </c>
      <c r="D18" s="21" t="str">
        <f>_xlfn.XLOOKUP(C18,'2023级'!$B$2:$B$111,'2023级'!$K$2:$K$111,"")</f>
        <v>82.17</v>
      </c>
      <c r="E18" s="24"/>
      <c r="F18" s="24">
        <f t="shared" si="0"/>
        <v>82.17</v>
      </c>
      <c r="G18" s="24">
        <f t="shared" si="1"/>
        <v>82.17</v>
      </c>
      <c r="H18" s="19">
        <f t="shared" si="2"/>
        <v>15</v>
      </c>
      <c r="I18" s="31"/>
      <c r="J18" s="24"/>
      <c r="K18" s="24"/>
      <c r="O18" s="32"/>
      <c r="P18" s="32"/>
      <c r="Q18" s="32"/>
      <c r="R18" s="32"/>
      <c r="S18" s="32"/>
      <c r="T18" s="32"/>
      <c r="U18" s="32"/>
      <c r="V18" s="32"/>
      <c r="W18" s="32"/>
      <c r="X18" s="32"/>
      <c r="Y18" s="32"/>
    </row>
    <row r="19" ht="30" customHeight="1" spans="1:25">
      <c r="A19" s="19">
        <v>16</v>
      </c>
      <c r="B19" s="23" t="s">
        <v>50</v>
      </c>
      <c r="C19" s="24" t="s">
        <v>51</v>
      </c>
      <c r="D19" s="21" t="str">
        <f>_xlfn.XLOOKUP(C19,'2023级'!$B$2:$B$111,'2023级'!$K$2:$K$111,"")</f>
        <v>82.15</v>
      </c>
      <c r="E19" s="24"/>
      <c r="F19" s="24">
        <f t="shared" si="0"/>
        <v>82.15</v>
      </c>
      <c r="G19" s="24">
        <f t="shared" si="1"/>
        <v>82.15</v>
      </c>
      <c r="H19" s="19">
        <f t="shared" si="2"/>
        <v>16</v>
      </c>
      <c r="I19" s="31"/>
      <c r="J19" s="24"/>
      <c r="K19" s="24"/>
      <c r="O19" s="32"/>
      <c r="P19" s="32"/>
      <c r="Q19" s="32"/>
      <c r="R19" s="32"/>
      <c r="S19" s="32"/>
      <c r="T19" s="32"/>
      <c r="U19" s="32"/>
      <c r="V19" s="32"/>
      <c r="W19" s="32"/>
      <c r="X19" s="32"/>
      <c r="Y19" s="32"/>
    </row>
    <row r="20" ht="30" customHeight="1" spans="1:25">
      <c r="A20" s="22">
        <v>17</v>
      </c>
      <c r="B20" s="23" t="s">
        <v>42</v>
      </c>
      <c r="C20" s="24" t="s">
        <v>43</v>
      </c>
      <c r="D20" s="21" t="str">
        <f>_xlfn.XLOOKUP(C20,'2023级'!$B$2:$B$111,'2023级'!$K$2:$K$111,"")</f>
        <v>81.71</v>
      </c>
      <c r="E20" s="24"/>
      <c r="F20" s="24">
        <f t="shared" si="0"/>
        <v>81.71</v>
      </c>
      <c r="G20" s="24">
        <f t="shared" si="1"/>
        <v>81.71</v>
      </c>
      <c r="H20" s="19">
        <f t="shared" si="2"/>
        <v>17</v>
      </c>
      <c r="I20" s="31"/>
      <c r="J20" s="24"/>
      <c r="K20" s="24"/>
      <c r="O20" s="32"/>
      <c r="P20" s="32"/>
      <c r="Q20" s="32"/>
      <c r="R20" s="32"/>
      <c r="S20" s="32"/>
      <c r="T20" s="32"/>
      <c r="U20" s="32"/>
      <c r="V20" s="32"/>
      <c r="W20" s="32"/>
      <c r="X20" s="32"/>
      <c r="Y20" s="32"/>
    </row>
    <row r="21" ht="30" customHeight="1" spans="1:25">
      <c r="A21" s="22">
        <v>18</v>
      </c>
      <c r="B21" s="23" t="s">
        <v>44</v>
      </c>
      <c r="C21" s="24" t="s">
        <v>45</v>
      </c>
      <c r="D21" s="21" t="str">
        <f>_xlfn.XLOOKUP(C21,'2023级'!$B$2:$B$111,'2023级'!$K$2:$K$111,"")</f>
        <v>81.68</v>
      </c>
      <c r="E21" s="24"/>
      <c r="F21" s="24">
        <f t="shared" si="0"/>
        <v>81.68</v>
      </c>
      <c r="G21" s="24">
        <f t="shared" si="1"/>
        <v>81.68</v>
      </c>
      <c r="H21" s="19">
        <f t="shared" si="2"/>
        <v>18</v>
      </c>
      <c r="I21" s="31"/>
      <c r="J21" s="24"/>
      <c r="K21" s="24"/>
      <c r="O21" s="32"/>
      <c r="P21" s="32"/>
      <c r="Q21" s="32"/>
      <c r="R21" s="32"/>
      <c r="S21" s="32"/>
      <c r="T21" s="32"/>
      <c r="U21" s="32"/>
      <c r="V21" s="32"/>
      <c r="W21" s="32"/>
      <c r="X21" s="32"/>
      <c r="Y21" s="32"/>
    </row>
    <row r="22" ht="30" customHeight="1" spans="1:25">
      <c r="A22" s="19">
        <v>19</v>
      </c>
      <c r="B22" s="25" t="s">
        <v>68</v>
      </c>
      <c r="C22" s="26" t="s">
        <v>69</v>
      </c>
      <c r="D22" s="21" t="str">
        <f>_xlfn.XLOOKUP(C22,'2023级'!$B$2:$B$111,'2023级'!$K$2:$K$111,"")</f>
        <v>81.53</v>
      </c>
      <c r="E22" s="24"/>
      <c r="F22" s="24">
        <f t="shared" si="0"/>
        <v>81.53</v>
      </c>
      <c r="G22" s="24">
        <f t="shared" si="1"/>
        <v>81.53</v>
      </c>
      <c r="H22" s="19">
        <f t="shared" si="2"/>
        <v>19</v>
      </c>
      <c r="I22" s="31"/>
      <c r="J22" s="24"/>
      <c r="K22" s="24"/>
      <c r="O22" s="32"/>
      <c r="P22" s="32"/>
      <c r="Q22" s="32"/>
      <c r="R22" s="32"/>
      <c r="S22" s="32"/>
      <c r="T22" s="32"/>
      <c r="U22" s="32"/>
      <c r="V22" s="32"/>
      <c r="W22" s="32"/>
      <c r="X22" s="32"/>
      <c r="Y22" s="32"/>
    </row>
    <row r="23" ht="30" customHeight="1" spans="1:25">
      <c r="A23" s="22">
        <v>20</v>
      </c>
      <c r="B23" s="23" t="s">
        <v>66</v>
      </c>
      <c r="C23" s="24" t="s">
        <v>67</v>
      </c>
      <c r="D23" s="21" t="str">
        <f>_xlfn.XLOOKUP(C23,'2023级'!$B$2:$B$111,'2023级'!$K$2:$K$111,"")</f>
        <v>81.41</v>
      </c>
      <c r="E23" s="24"/>
      <c r="F23" s="24">
        <f t="shared" si="0"/>
        <v>81.41</v>
      </c>
      <c r="G23" s="24">
        <f t="shared" si="1"/>
        <v>81.41</v>
      </c>
      <c r="H23" s="19">
        <f t="shared" si="2"/>
        <v>20</v>
      </c>
      <c r="I23" s="31"/>
      <c r="J23" s="24"/>
      <c r="K23" s="24"/>
      <c r="O23" s="32"/>
      <c r="P23" s="32"/>
      <c r="Q23" s="32"/>
      <c r="R23" s="32"/>
      <c r="S23" s="32"/>
      <c r="T23" s="32"/>
      <c r="U23" s="32"/>
      <c r="V23" s="32"/>
      <c r="W23" s="32"/>
      <c r="X23" s="32"/>
      <c r="Y23" s="32"/>
    </row>
    <row r="24" ht="57" spans="1:25">
      <c r="A24" s="22">
        <v>21</v>
      </c>
      <c r="B24" s="23" t="s">
        <v>30</v>
      </c>
      <c r="C24" s="24" t="s">
        <v>31</v>
      </c>
      <c r="D24" s="21" t="str">
        <f>_xlfn.XLOOKUP(C24,'2023级'!$B$2:$B$111,'2023级'!$K$2:$K$111,"")</f>
        <v>79.95</v>
      </c>
      <c r="E24" s="24">
        <v>0.5</v>
      </c>
      <c r="F24" s="24">
        <f t="shared" si="0"/>
        <v>80.45</v>
      </c>
      <c r="G24" s="24">
        <f t="shared" si="1"/>
        <v>80.45</v>
      </c>
      <c r="H24" s="19">
        <f t="shared" si="2"/>
        <v>21</v>
      </c>
      <c r="I24" s="31" t="s">
        <v>351</v>
      </c>
      <c r="J24" s="27"/>
      <c r="K24" s="24"/>
      <c r="O24" s="32"/>
      <c r="P24" s="32"/>
      <c r="Q24" s="32"/>
      <c r="R24" s="32"/>
      <c r="S24" s="32"/>
      <c r="T24" s="32"/>
      <c r="U24" s="32"/>
      <c r="V24" s="32"/>
      <c r="W24" s="32"/>
      <c r="X24" s="32"/>
      <c r="Y24" s="32"/>
    </row>
    <row r="25" ht="57" spans="1:25">
      <c r="A25" s="19">
        <v>22</v>
      </c>
      <c r="B25" s="23" t="s">
        <v>70</v>
      </c>
      <c r="C25" s="27" t="s">
        <v>71</v>
      </c>
      <c r="D25" s="21" t="str">
        <f>_xlfn.XLOOKUP(C25,'2023级'!$B$2:$B$111,'2023级'!$K$2:$K$111,"")</f>
        <v>79.10</v>
      </c>
      <c r="E25" s="24">
        <v>1</v>
      </c>
      <c r="F25" s="24">
        <f t="shared" si="0"/>
        <v>80.1</v>
      </c>
      <c r="G25" s="24">
        <f t="shared" si="1"/>
        <v>80.1</v>
      </c>
      <c r="H25" s="19">
        <f t="shared" si="2"/>
        <v>22</v>
      </c>
      <c r="I25" s="31" t="s">
        <v>352</v>
      </c>
      <c r="J25" s="27"/>
      <c r="K25" s="24"/>
      <c r="O25" s="32"/>
      <c r="P25" s="32"/>
      <c r="Q25" s="32"/>
      <c r="R25" s="32"/>
      <c r="S25" s="32"/>
      <c r="T25" s="32"/>
      <c r="U25" s="32"/>
      <c r="V25" s="32"/>
      <c r="W25" s="32"/>
      <c r="X25" s="32"/>
      <c r="Y25" s="32"/>
    </row>
    <row r="26" s="13" customFormat="1" ht="30" customHeight="1" spans="1:25">
      <c r="A26" s="22">
        <v>23</v>
      </c>
      <c r="B26" s="23" t="s">
        <v>80</v>
      </c>
      <c r="C26" s="24" t="s">
        <v>81</v>
      </c>
      <c r="D26" s="21" t="str">
        <f>_xlfn.XLOOKUP(C26,'2023级'!$B$2:$B$111,'2023级'!$K$2:$K$111,"")</f>
        <v>80.02</v>
      </c>
      <c r="E26" s="24"/>
      <c r="F26" s="24">
        <f t="shared" si="0"/>
        <v>80.02</v>
      </c>
      <c r="G26" s="24">
        <f t="shared" si="1"/>
        <v>80.02</v>
      </c>
      <c r="H26" s="19">
        <f t="shared" si="2"/>
        <v>23</v>
      </c>
      <c r="I26" s="31"/>
      <c r="J26" s="24"/>
      <c r="K26" s="24"/>
      <c r="O26" s="32"/>
      <c r="P26" s="32"/>
      <c r="Q26" s="32"/>
      <c r="R26" s="32"/>
      <c r="S26" s="32"/>
      <c r="T26" s="32"/>
      <c r="U26" s="32"/>
      <c r="V26" s="32"/>
      <c r="W26" s="32"/>
      <c r="X26" s="32"/>
      <c r="Y26" s="32"/>
    </row>
    <row r="27" ht="30" customHeight="1" spans="1:25">
      <c r="A27" s="22">
        <v>24</v>
      </c>
      <c r="B27" s="25" t="s">
        <v>64</v>
      </c>
      <c r="C27" s="26" t="s">
        <v>65</v>
      </c>
      <c r="D27" s="21" t="str">
        <f>_xlfn.XLOOKUP(C27,'2023级'!$B$2:$B$111,'2023级'!$K$2:$K$111,"")</f>
        <v>79.97</v>
      </c>
      <c r="E27" s="24"/>
      <c r="F27" s="24">
        <f t="shared" si="0"/>
        <v>79.97</v>
      </c>
      <c r="G27" s="24">
        <f t="shared" si="1"/>
        <v>79.97</v>
      </c>
      <c r="H27" s="19">
        <f t="shared" si="2"/>
        <v>24</v>
      </c>
      <c r="I27" s="31"/>
      <c r="J27" s="24"/>
      <c r="K27" s="24"/>
      <c r="O27" s="32"/>
      <c r="P27" s="32"/>
      <c r="Q27" s="32"/>
      <c r="R27" s="32"/>
      <c r="S27" s="32"/>
      <c r="T27" s="32"/>
      <c r="U27" s="32"/>
      <c r="V27" s="32"/>
      <c r="W27" s="32"/>
      <c r="X27" s="32"/>
      <c r="Y27" s="32"/>
    </row>
    <row r="28" ht="30" customHeight="1" spans="1:25">
      <c r="A28" s="19">
        <v>25</v>
      </c>
      <c r="B28" s="23" t="s">
        <v>74</v>
      </c>
      <c r="C28" s="24" t="s">
        <v>75</v>
      </c>
      <c r="D28" s="21" t="str">
        <f>_xlfn.XLOOKUP(C28,'2023级'!$B$2:$B$111,'2023级'!$K$2:$K$111,"")</f>
        <v>79.95</v>
      </c>
      <c r="E28" s="24"/>
      <c r="F28" s="24">
        <f t="shared" si="0"/>
        <v>79.95</v>
      </c>
      <c r="G28" s="24">
        <f t="shared" si="1"/>
        <v>79.95</v>
      </c>
      <c r="H28" s="19">
        <f t="shared" si="2"/>
        <v>25</v>
      </c>
      <c r="I28" s="31"/>
      <c r="J28" s="24"/>
      <c r="K28" s="24"/>
      <c r="O28" s="32"/>
      <c r="P28" s="32"/>
      <c r="Q28" s="32"/>
      <c r="R28" s="32"/>
      <c r="S28" s="32"/>
      <c r="T28" s="32"/>
      <c r="U28" s="32"/>
      <c r="V28" s="32"/>
      <c r="W28" s="32"/>
      <c r="X28" s="32"/>
      <c r="Y28" s="32"/>
    </row>
    <row r="29" ht="30" customHeight="1" spans="1:25">
      <c r="A29" s="22">
        <v>26</v>
      </c>
      <c r="B29" s="25" t="s">
        <v>76</v>
      </c>
      <c r="C29" s="26" t="s">
        <v>77</v>
      </c>
      <c r="D29" s="21" t="str">
        <f>_xlfn.XLOOKUP(C29,'2023级'!$B$2:$B$111,'2023级'!$K$2:$K$111,"")</f>
        <v>79.20</v>
      </c>
      <c r="E29" s="24"/>
      <c r="F29" s="24">
        <f t="shared" si="0"/>
        <v>79.2</v>
      </c>
      <c r="G29" s="24">
        <f t="shared" si="1"/>
        <v>79.2</v>
      </c>
      <c r="H29" s="19">
        <f t="shared" si="2"/>
        <v>26</v>
      </c>
      <c r="I29" s="31"/>
      <c r="J29" s="24"/>
      <c r="K29" s="24"/>
      <c r="O29" s="32"/>
      <c r="P29" s="32"/>
      <c r="Q29" s="32"/>
      <c r="R29" s="32"/>
      <c r="S29" s="32"/>
      <c r="T29" s="32"/>
      <c r="U29" s="32"/>
      <c r="V29" s="32"/>
      <c r="W29" s="32"/>
      <c r="X29" s="32"/>
      <c r="Y29" s="32"/>
    </row>
    <row r="30" ht="30" customHeight="1" spans="1:25">
      <c r="A30" s="22">
        <v>27</v>
      </c>
      <c r="B30" s="25" t="s">
        <v>60</v>
      </c>
      <c r="C30" s="26" t="s">
        <v>61</v>
      </c>
      <c r="D30" s="21" t="str">
        <f>_xlfn.XLOOKUP(C30,'2023级'!$B$2:$B$111,'2023级'!$K$2:$K$111,"")</f>
        <v>79.03</v>
      </c>
      <c r="E30" s="24"/>
      <c r="F30" s="24">
        <f t="shared" si="0"/>
        <v>79.03</v>
      </c>
      <c r="G30" s="24">
        <f t="shared" si="1"/>
        <v>79.03</v>
      </c>
      <c r="H30" s="19">
        <f t="shared" si="2"/>
        <v>27</v>
      </c>
      <c r="I30" s="31"/>
      <c r="J30" s="24"/>
      <c r="K30" s="24"/>
      <c r="O30" s="32"/>
      <c r="P30" s="32"/>
      <c r="Q30" s="32"/>
      <c r="R30" s="32"/>
      <c r="S30" s="32"/>
      <c r="T30" s="32"/>
      <c r="U30" s="32"/>
      <c r="V30" s="32"/>
      <c r="W30" s="32"/>
      <c r="X30" s="32"/>
      <c r="Y30" s="32"/>
    </row>
    <row r="31" ht="30" customHeight="1" spans="1:25">
      <c r="A31" s="19">
        <v>28</v>
      </c>
      <c r="B31" s="23" t="s">
        <v>72</v>
      </c>
      <c r="C31" s="24" t="s">
        <v>73</v>
      </c>
      <c r="D31" s="21" t="str">
        <f>_xlfn.XLOOKUP(C31,'2023级'!$B$2:$B$111,'2023级'!$K$2:$K$111,"")</f>
        <v>78.92</v>
      </c>
      <c r="E31" s="24"/>
      <c r="F31" s="24">
        <f t="shared" si="0"/>
        <v>78.92</v>
      </c>
      <c r="G31" s="24">
        <f t="shared" si="1"/>
        <v>78.92</v>
      </c>
      <c r="H31" s="19">
        <f t="shared" si="2"/>
        <v>28</v>
      </c>
      <c r="I31" s="31"/>
      <c r="J31" s="24"/>
      <c r="K31" s="24"/>
      <c r="O31" s="32"/>
      <c r="P31" s="32"/>
      <c r="Q31" s="32"/>
      <c r="R31" s="32"/>
      <c r="S31" s="32"/>
      <c r="T31" s="32"/>
      <c r="U31" s="32"/>
      <c r="V31" s="32"/>
      <c r="W31" s="32"/>
      <c r="X31" s="32"/>
      <c r="Y31" s="32"/>
    </row>
    <row r="32" ht="30" customHeight="1" spans="1:25">
      <c r="A32" s="22">
        <v>29</v>
      </c>
      <c r="B32" s="23" t="s">
        <v>56</v>
      </c>
      <c r="C32" s="24" t="s">
        <v>57</v>
      </c>
      <c r="D32" s="21" t="str">
        <f>_xlfn.XLOOKUP(C32,'2023级'!$B$2:$B$111,'2023级'!$K$2:$K$111,"")</f>
        <v>78.70</v>
      </c>
      <c r="E32" s="24"/>
      <c r="F32" s="24">
        <f t="shared" si="0"/>
        <v>78.7</v>
      </c>
      <c r="G32" s="24">
        <f t="shared" si="1"/>
        <v>78.7</v>
      </c>
      <c r="H32" s="19">
        <f t="shared" si="2"/>
        <v>29</v>
      </c>
      <c r="I32" s="31"/>
      <c r="J32" s="24"/>
      <c r="K32" s="24"/>
      <c r="O32" s="32"/>
      <c r="P32" s="32"/>
      <c r="Q32" s="32"/>
      <c r="R32" s="32"/>
      <c r="S32" s="32"/>
      <c r="T32" s="32"/>
      <c r="U32" s="32"/>
      <c r="V32" s="32"/>
      <c r="W32" s="32"/>
      <c r="X32" s="32"/>
      <c r="Y32" s="32"/>
    </row>
    <row r="33" ht="85.5" spans="1:25">
      <c r="A33" s="22">
        <v>30</v>
      </c>
      <c r="B33" s="23" t="s">
        <v>54</v>
      </c>
      <c r="C33" s="24" t="s">
        <v>55</v>
      </c>
      <c r="D33" s="21" t="str">
        <f>_xlfn.XLOOKUP(C33,'2023级'!$B$2:$B$111,'2023级'!$K$2:$K$111,"")</f>
        <v>71.63</v>
      </c>
      <c r="E33" s="24">
        <v>7</v>
      </c>
      <c r="F33" s="24">
        <f t="shared" si="0"/>
        <v>78.63</v>
      </c>
      <c r="G33" s="24">
        <f t="shared" si="1"/>
        <v>78.63</v>
      </c>
      <c r="H33" s="19">
        <f t="shared" si="2"/>
        <v>30</v>
      </c>
      <c r="I33" s="31" t="s">
        <v>353</v>
      </c>
      <c r="J33" s="27"/>
      <c r="K33" s="24"/>
      <c r="O33" s="32"/>
      <c r="P33" s="32"/>
      <c r="Q33" s="32"/>
      <c r="R33" s="32"/>
      <c r="S33" s="32"/>
      <c r="T33" s="32"/>
      <c r="U33" s="32"/>
      <c r="V33" s="32"/>
      <c r="W33" s="32"/>
      <c r="X33" s="32"/>
      <c r="Y33" s="32"/>
    </row>
    <row r="34" ht="30" customHeight="1" spans="1:25">
      <c r="A34" s="19">
        <v>31</v>
      </c>
      <c r="B34" s="23" t="s">
        <v>100</v>
      </c>
      <c r="C34" s="24" t="s">
        <v>101</v>
      </c>
      <c r="D34" s="21" t="str">
        <f>_xlfn.XLOOKUP(C34,'2023级'!$B$2:$B$111,'2023级'!$K$2:$K$111,"")</f>
        <v>78.38</v>
      </c>
      <c r="E34" s="24"/>
      <c r="F34" s="24">
        <f t="shared" si="0"/>
        <v>78.38</v>
      </c>
      <c r="G34" s="24">
        <f t="shared" si="1"/>
        <v>78.38</v>
      </c>
      <c r="H34" s="19">
        <f t="shared" si="2"/>
        <v>31</v>
      </c>
      <c r="I34" s="31"/>
      <c r="J34" s="24"/>
      <c r="K34" s="24"/>
      <c r="O34" s="32"/>
      <c r="P34" s="32"/>
      <c r="Q34" s="32"/>
      <c r="R34" s="32"/>
      <c r="S34" s="32"/>
      <c r="T34" s="32"/>
      <c r="U34" s="32"/>
      <c r="V34" s="32"/>
      <c r="W34" s="32"/>
      <c r="X34" s="32"/>
      <c r="Y34" s="32"/>
    </row>
    <row r="35" ht="30" customHeight="1" spans="1:25">
      <c r="A35" s="22">
        <v>32</v>
      </c>
      <c r="B35" s="23" t="s">
        <v>78</v>
      </c>
      <c r="C35" s="24" t="s">
        <v>79</v>
      </c>
      <c r="D35" s="21" t="str">
        <f>_xlfn.XLOOKUP(C35,'2023级'!$B$2:$B$111,'2023级'!$K$2:$K$111,"")</f>
        <v>77.87</v>
      </c>
      <c r="E35" s="24"/>
      <c r="F35" s="24">
        <f t="shared" si="0"/>
        <v>77.87</v>
      </c>
      <c r="G35" s="24">
        <f t="shared" si="1"/>
        <v>77.87</v>
      </c>
      <c r="H35" s="19">
        <f t="shared" si="2"/>
        <v>32</v>
      </c>
      <c r="I35" s="31"/>
      <c r="J35" s="24"/>
      <c r="K35" s="24"/>
      <c r="O35" s="32"/>
      <c r="P35" s="32"/>
      <c r="Q35" s="32"/>
      <c r="R35" s="32"/>
      <c r="S35" s="32"/>
      <c r="T35" s="32"/>
      <c r="U35" s="32"/>
      <c r="V35" s="32"/>
      <c r="W35" s="32"/>
      <c r="X35" s="32"/>
      <c r="Y35" s="32"/>
    </row>
    <row r="36" ht="30" customHeight="1" spans="1:25">
      <c r="A36" s="22">
        <v>33</v>
      </c>
      <c r="B36" s="23" t="s">
        <v>90</v>
      </c>
      <c r="C36" s="24" t="s">
        <v>91</v>
      </c>
      <c r="D36" s="21" t="str">
        <f>_xlfn.XLOOKUP(C36,'2023级'!$B$2:$B$111,'2023级'!$K$2:$K$111,"")</f>
        <v>77.79</v>
      </c>
      <c r="E36" s="24"/>
      <c r="F36" s="24">
        <f t="shared" si="0"/>
        <v>77.79</v>
      </c>
      <c r="G36" s="24">
        <f t="shared" si="1"/>
        <v>77.79</v>
      </c>
      <c r="H36" s="19">
        <f t="shared" si="2"/>
        <v>33</v>
      </c>
      <c r="I36" s="31"/>
      <c r="J36" s="24"/>
      <c r="K36" s="24"/>
      <c r="O36" s="32"/>
      <c r="P36" s="32"/>
      <c r="Q36" s="32"/>
      <c r="R36" s="32"/>
      <c r="S36" s="32"/>
      <c r="T36" s="32"/>
      <c r="U36" s="32"/>
      <c r="V36" s="32"/>
      <c r="W36" s="32"/>
      <c r="X36" s="32"/>
      <c r="Y36" s="32"/>
    </row>
    <row r="37" ht="30" customHeight="1" spans="1:25">
      <c r="A37" s="19">
        <v>34</v>
      </c>
      <c r="B37" s="23" t="s">
        <v>96</v>
      </c>
      <c r="C37" s="24" t="s">
        <v>97</v>
      </c>
      <c r="D37" s="21" t="str">
        <f>_xlfn.XLOOKUP(C37,'2023级'!$B$2:$B$111,'2023级'!$K$2:$K$111,"")</f>
        <v>77.74</v>
      </c>
      <c r="E37" s="24"/>
      <c r="F37" s="24">
        <f t="shared" si="0"/>
        <v>77.74</v>
      </c>
      <c r="G37" s="24">
        <f t="shared" si="1"/>
        <v>77.74</v>
      </c>
      <c r="H37" s="19">
        <f t="shared" si="2"/>
        <v>34</v>
      </c>
      <c r="I37" s="31"/>
      <c r="J37" s="24"/>
      <c r="K37" s="24"/>
      <c r="O37" s="32"/>
      <c r="P37" s="32"/>
      <c r="Q37" s="32"/>
      <c r="R37" s="32"/>
      <c r="S37" s="32"/>
      <c r="T37" s="32"/>
      <c r="U37" s="32"/>
      <c r="V37" s="32"/>
      <c r="W37" s="32"/>
      <c r="X37" s="32"/>
      <c r="Y37" s="32"/>
    </row>
    <row r="38" ht="30" customHeight="1" spans="1:25">
      <c r="A38" s="22">
        <v>35</v>
      </c>
      <c r="B38" s="23" t="s">
        <v>88</v>
      </c>
      <c r="C38" s="24" t="s">
        <v>89</v>
      </c>
      <c r="D38" s="21" t="str">
        <f>_xlfn.XLOOKUP(C38,'2023级'!$B$2:$B$111,'2023级'!$K$2:$K$111,"")</f>
        <v>77.69</v>
      </c>
      <c r="E38" s="24"/>
      <c r="F38" s="24">
        <f t="shared" si="0"/>
        <v>77.69</v>
      </c>
      <c r="G38" s="24">
        <f t="shared" si="1"/>
        <v>77.69</v>
      </c>
      <c r="H38" s="19">
        <f t="shared" si="2"/>
        <v>35</v>
      </c>
      <c r="I38" s="31"/>
      <c r="J38" s="24"/>
      <c r="K38" s="24"/>
      <c r="O38" s="32"/>
      <c r="P38" s="32"/>
      <c r="Q38" s="32"/>
      <c r="R38" s="32"/>
      <c r="S38" s="32"/>
      <c r="T38" s="32"/>
      <c r="U38" s="32"/>
      <c r="V38" s="32"/>
      <c r="W38" s="32"/>
      <c r="X38" s="32"/>
      <c r="Y38" s="32"/>
    </row>
    <row r="39" ht="30" customHeight="1" spans="1:25">
      <c r="A39" s="22">
        <v>36</v>
      </c>
      <c r="B39" s="23" t="s">
        <v>92</v>
      </c>
      <c r="C39" s="24" t="s">
        <v>93</v>
      </c>
      <c r="D39" s="21" t="str">
        <f>_xlfn.XLOOKUP(C39,'2023级'!$B$2:$B$111,'2023级'!$K$2:$K$111,"")</f>
        <v>77.06</v>
      </c>
      <c r="E39" s="24"/>
      <c r="F39" s="24">
        <f t="shared" si="0"/>
        <v>77.06</v>
      </c>
      <c r="G39" s="24">
        <f t="shared" si="1"/>
        <v>77.06</v>
      </c>
      <c r="H39" s="19">
        <f t="shared" si="2"/>
        <v>36</v>
      </c>
      <c r="I39" s="31"/>
      <c r="J39" s="24"/>
      <c r="K39" s="24"/>
      <c r="O39" s="32"/>
      <c r="P39" s="32"/>
      <c r="Q39" s="32"/>
      <c r="R39" s="32"/>
      <c r="S39" s="32"/>
      <c r="T39" s="32"/>
      <c r="U39" s="32"/>
      <c r="V39" s="32"/>
      <c r="W39" s="32"/>
      <c r="X39" s="32"/>
      <c r="Y39" s="32"/>
    </row>
    <row r="40" ht="30" customHeight="1" spans="1:25">
      <c r="A40" s="19">
        <v>37</v>
      </c>
      <c r="B40" s="23" t="s">
        <v>94</v>
      </c>
      <c r="C40" s="24" t="s">
        <v>95</v>
      </c>
      <c r="D40" s="21" t="str">
        <f>_xlfn.XLOOKUP(C40,'2023级'!$B$2:$B$111,'2023级'!$K$2:$K$111,"")</f>
        <v>76.63</v>
      </c>
      <c r="E40" s="24"/>
      <c r="F40" s="24">
        <f t="shared" si="0"/>
        <v>76.63</v>
      </c>
      <c r="G40" s="24">
        <f t="shared" si="1"/>
        <v>76.63</v>
      </c>
      <c r="H40" s="19">
        <f t="shared" si="2"/>
        <v>37</v>
      </c>
      <c r="I40" s="31"/>
      <c r="J40" s="24"/>
      <c r="K40" s="24"/>
      <c r="O40" s="32"/>
      <c r="P40" s="32"/>
      <c r="Q40" s="32"/>
      <c r="R40" s="32"/>
      <c r="S40" s="32"/>
      <c r="T40" s="32"/>
      <c r="U40" s="32"/>
      <c r="V40" s="32"/>
      <c r="W40" s="32"/>
      <c r="X40" s="32"/>
      <c r="Y40" s="32"/>
    </row>
    <row r="41" ht="30" customHeight="1" spans="1:25">
      <c r="A41" s="22">
        <v>38</v>
      </c>
      <c r="B41" s="23" t="s">
        <v>84</v>
      </c>
      <c r="C41" s="24" t="s">
        <v>85</v>
      </c>
      <c r="D41" s="21" t="str">
        <f>_xlfn.XLOOKUP(C41,'2023级'!$B$2:$B$111,'2023级'!$K$2:$K$111,"")</f>
        <v>76.58</v>
      </c>
      <c r="E41" s="24"/>
      <c r="F41" s="24">
        <f t="shared" si="0"/>
        <v>76.58</v>
      </c>
      <c r="G41" s="24">
        <f t="shared" si="1"/>
        <v>76.58</v>
      </c>
      <c r="H41" s="19">
        <f t="shared" si="2"/>
        <v>38</v>
      </c>
      <c r="I41" s="31"/>
      <c r="J41" s="24"/>
      <c r="K41" s="24"/>
      <c r="O41" s="32"/>
      <c r="P41" s="32"/>
      <c r="Q41" s="32"/>
      <c r="R41" s="32"/>
      <c r="S41" s="32"/>
      <c r="T41" s="32"/>
      <c r="U41" s="32"/>
      <c r="V41" s="32"/>
      <c r="W41" s="32"/>
      <c r="X41" s="32"/>
      <c r="Y41" s="32"/>
    </row>
    <row r="42" ht="30" customHeight="1" spans="1:25">
      <c r="A42" s="22">
        <v>39</v>
      </c>
      <c r="B42" s="23" t="s">
        <v>106</v>
      </c>
      <c r="C42" s="24" t="s">
        <v>107</v>
      </c>
      <c r="D42" s="21" t="str">
        <f>_xlfn.XLOOKUP(C42,'2023级'!$B$2:$B$111,'2023级'!$K$2:$K$111,"")</f>
        <v>76.55</v>
      </c>
      <c r="E42" s="24"/>
      <c r="F42" s="24">
        <f t="shared" si="0"/>
        <v>76.55</v>
      </c>
      <c r="G42" s="24">
        <f t="shared" si="1"/>
        <v>76.55</v>
      </c>
      <c r="H42" s="19">
        <f t="shared" si="2"/>
        <v>39</v>
      </c>
      <c r="I42" s="31"/>
      <c r="J42" s="24"/>
      <c r="K42" s="24"/>
      <c r="O42" s="32"/>
      <c r="P42" s="32"/>
      <c r="Q42" s="32"/>
      <c r="R42" s="32"/>
      <c r="S42" s="32"/>
      <c r="T42" s="32"/>
      <c r="U42" s="32"/>
      <c r="V42" s="32"/>
      <c r="W42" s="32"/>
      <c r="X42" s="32"/>
      <c r="Y42" s="32"/>
    </row>
    <row r="43" ht="30" customHeight="1" spans="1:25">
      <c r="A43" s="19">
        <v>40</v>
      </c>
      <c r="B43" s="23" t="s">
        <v>110</v>
      </c>
      <c r="C43" s="24" t="s">
        <v>111</v>
      </c>
      <c r="D43" s="21" t="str">
        <f>_xlfn.XLOOKUP(C43,'2023级'!$B$2:$B$111,'2023级'!$K$2:$K$111,"")</f>
        <v>76.17</v>
      </c>
      <c r="E43" s="24"/>
      <c r="F43" s="24">
        <f t="shared" si="0"/>
        <v>76.17</v>
      </c>
      <c r="G43" s="24">
        <f t="shared" si="1"/>
        <v>76.17</v>
      </c>
      <c r="H43" s="19">
        <f t="shared" si="2"/>
        <v>40</v>
      </c>
      <c r="I43" s="31"/>
      <c r="J43" s="24"/>
      <c r="K43" s="24"/>
      <c r="O43" s="32"/>
      <c r="P43" s="32"/>
      <c r="Q43" s="32"/>
      <c r="R43" s="32"/>
      <c r="S43" s="32"/>
      <c r="T43" s="32"/>
      <c r="U43" s="32"/>
      <c r="V43" s="32"/>
      <c r="W43" s="32"/>
      <c r="X43" s="32"/>
      <c r="Y43" s="32"/>
    </row>
    <row r="44" ht="57" spans="1:25">
      <c r="A44" s="22">
        <v>41</v>
      </c>
      <c r="B44" s="23" t="s">
        <v>98</v>
      </c>
      <c r="C44" s="24" t="s">
        <v>99</v>
      </c>
      <c r="D44" s="21" t="str">
        <f>_xlfn.XLOOKUP(C44,'2023级'!$B$2:$B$111,'2023级'!$K$2:$K$111,"")</f>
        <v>75.64</v>
      </c>
      <c r="E44" s="24">
        <v>0.5</v>
      </c>
      <c r="F44" s="24">
        <f t="shared" si="0"/>
        <v>76.14</v>
      </c>
      <c r="G44" s="24">
        <f t="shared" si="1"/>
        <v>76.14</v>
      </c>
      <c r="H44" s="19">
        <f t="shared" si="2"/>
        <v>41</v>
      </c>
      <c r="I44" s="31" t="s">
        <v>354</v>
      </c>
      <c r="J44" s="27"/>
      <c r="K44" s="24"/>
      <c r="O44" s="32"/>
      <c r="P44" s="32"/>
      <c r="Q44" s="32"/>
      <c r="R44" s="32"/>
      <c r="S44" s="32"/>
      <c r="T44" s="32"/>
      <c r="U44" s="32"/>
      <c r="V44" s="32"/>
      <c r="W44" s="32"/>
      <c r="X44" s="32"/>
      <c r="Y44" s="32"/>
    </row>
    <row r="45" ht="30" customHeight="1" spans="1:25">
      <c r="A45" s="22">
        <v>42</v>
      </c>
      <c r="B45" s="25" t="s">
        <v>86</v>
      </c>
      <c r="C45" s="26" t="s">
        <v>87</v>
      </c>
      <c r="D45" s="21" t="str">
        <f>_xlfn.XLOOKUP(C45,'2023级'!$B$2:$B$111,'2023级'!$K$2:$K$111,"")</f>
        <v>75.66</v>
      </c>
      <c r="E45" s="24"/>
      <c r="F45" s="24">
        <f t="shared" si="0"/>
        <v>75.66</v>
      </c>
      <c r="G45" s="24">
        <f t="shared" si="1"/>
        <v>75.66</v>
      </c>
      <c r="H45" s="19">
        <f t="shared" si="2"/>
        <v>42</v>
      </c>
      <c r="I45" s="31"/>
      <c r="J45" s="24"/>
      <c r="K45" s="24"/>
      <c r="O45" s="32"/>
      <c r="P45" s="32"/>
      <c r="Q45" s="32"/>
      <c r="R45" s="32"/>
      <c r="S45" s="32"/>
      <c r="T45" s="32"/>
      <c r="U45" s="32"/>
      <c r="V45" s="32"/>
      <c r="W45" s="32"/>
      <c r="X45" s="32"/>
      <c r="Y45" s="32"/>
    </row>
    <row r="46" ht="30" customHeight="1" spans="1:25">
      <c r="A46" s="19">
        <v>43</v>
      </c>
      <c r="B46" s="23" t="s">
        <v>112</v>
      </c>
      <c r="C46" s="24" t="s">
        <v>113</v>
      </c>
      <c r="D46" s="21" t="str">
        <f>_xlfn.XLOOKUP(C46,'2023级'!$B$2:$B$111,'2023级'!$K$2:$K$111,"")</f>
        <v>75.44</v>
      </c>
      <c r="E46" s="24"/>
      <c r="F46" s="24">
        <f t="shared" si="0"/>
        <v>75.44</v>
      </c>
      <c r="G46" s="24">
        <f t="shared" si="1"/>
        <v>75.44</v>
      </c>
      <c r="H46" s="19">
        <f t="shared" si="2"/>
        <v>43</v>
      </c>
      <c r="I46" s="31"/>
      <c r="J46" s="21"/>
      <c r="K46" s="24"/>
      <c r="O46" s="32"/>
      <c r="P46" s="32"/>
      <c r="Q46" s="32"/>
      <c r="R46" s="32"/>
      <c r="S46" s="32"/>
      <c r="T46" s="32"/>
      <c r="U46" s="32"/>
      <c r="V46" s="32"/>
      <c r="W46" s="32"/>
      <c r="X46" s="32"/>
      <c r="Y46" s="32"/>
    </row>
    <row r="47" ht="30" customHeight="1" spans="1:25">
      <c r="A47" s="22">
        <v>44</v>
      </c>
      <c r="B47" s="23" t="s">
        <v>120</v>
      </c>
      <c r="C47" s="24" t="s">
        <v>121</v>
      </c>
      <c r="D47" s="21" t="str">
        <f>_xlfn.XLOOKUP(C47,'2023级'!$B$2:$B$111,'2023级'!$K$2:$K$111,"")</f>
        <v>74.99</v>
      </c>
      <c r="E47" s="24"/>
      <c r="F47" s="24">
        <f t="shared" si="0"/>
        <v>74.99</v>
      </c>
      <c r="G47" s="24">
        <f t="shared" si="1"/>
        <v>74.99</v>
      </c>
      <c r="H47" s="19">
        <f t="shared" si="2"/>
        <v>44</v>
      </c>
      <c r="I47" s="31"/>
      <c r="J47" s="24"/>
      <c r="K47" s="24"/>
      <c r="O47" s="32"/>
      <c r="P47" s="32"/>
      <c r="Q47" s="32"/>
      <c r="R47" s="32"/>
      <c r="S47" s="32"/>
      <c r="T47" s="32"/>
      <c r="U47" s="32"/>
      <c r="V47" s="32"/>
      <c r="W47" s="32"/>
      <c r="X47" s="32"/>
      <c r="Y47" s="32"/>
    </row>
    <row r="48" ht="30" customHeight="1" spans="1:25">
      <c r="A48" s="22">
        <v>45</v>
      </c>
      <c r="B48" s="25" t="s">
        <v>122</v>
      </c>
      <c r="C48" s="26" t="s">
        <v>123</v>
      </c>
      <c r="D48" s="21" t="str">
        <f>_xlfn.XLOOKUP(C48,'2023级'!$B$2:$B$111,'2023级'!$K$2:$K$111,"")</f>
        <v>74.93</v>
      </c>
      <c r="E48" s="24"/>
      <c r="F48" s="24">
        <f t="shared" si="0"/>
        <v>74.93</v>
      </c>
      <c r="G48" s="24">
        <f t="shared" si="1"/>
        <v>74.93</v>
      </c>
      <c r="H48" s="19">
        <f t="shared" si="2"/>
        <v>45</v>
      </c>
      <c r="I48" s="31"/>
      <c r="J48" s="24"/>
      <c r="K48" s="24"/>
      <c r="O48" s="32"/>
      <c r="P48" s="32"/>
      <c r="Q48" s="32"/>
      <c r="R48" s="32"/>
      <c r="S48" s="32"/>
      <c r="T48" s="32"/>
      <c r="U48" s="32"/>
      <c r="V48" s="32"/>
      <c r="W48" s="32"/>
      <c r="X48" s="32"/>
      <c r="Y48" s="32"/>
    </row>
    <row r="49" ht="30" customHeight="1" spans="1:25">
      <c r="A49" s="19">
        <v>46</v>
      </c>
      <c r="B49" s="25" t="s">
        <v>144</v>
      </c>
      <c r="C49" s="26" t="s">
        <v>145</v>
      </c>
      <c r="D49" s="21" t="str">
        <f>_xlfn.XLOOKUP(C49,'2023级'!$B$2:$B$111,'2023级'!$K$2:$K$111,"")</f>
        <v>72.87</v>
      </c>
      <c r="E49" s="24">
        <v>2</v>
      </c>
      <c r="F49" s="24">
        <f t="shared" si="0"/>
        <v>74.87</v>
      </c>
      <c r="G49" s="24">
        <f t="shared" si="1"/>
        <v>74.87</v>
      </c>
      <c r="H49" s="19">
        <f t="shared" si="2"/>
        <v>46</v>
      </c>
      <c r="I49" s="31" t="s">
        <v>355</v>
      </c>
      <c r="J49" s="24"/>
      <c r="K49" s="24"/>
      <c r="O49" s="32"/>
      <c r="P49" s="32"/>
      <c r="Q49" s="32"/>
      <c r="R49" s="32"/>
      <c r="S49" s="32"/>
      <c r="T49" s="32"/>
      <c r="U49" s="32"/>
      <c r="V49" s="32"/>
      <c r="W49" s="32"/>
      <c r="X49" s="32"/>
      <c r="Y49" s="32"/>
    </row>
    <row r="50" ht="57" spans="1:25">
      <c r="A50" s="22">
        <v>47</v>
      </c>
      <c r="B50" s="25" t="s">
        <v>62</v>
      </c>
      <c r="C50" s="26" t="s">
        <v>63</v>
      </c>
      <c r="D50" s="21" t="str">
        <f>_xlfn.XLOOKUP(C50,'2023级'!$B$2:$B$111,'2023级'!$K$2:$K$111,"")</f>
        <v>74.29</v>
      </c>
      <c r="E50" s="24">
        <v>0.5</v>
      </c>
      <c r="F50" s="24">
        <f t="shared" si="0"/>
        <v>74.79</v>
      </c>
      <c r="G50" s="24">
        <f t="shared" si="1"/>
        <v>74.79</v>
      </c>
      <c r="H50" s="19">
        <f t="shared" si="2"/>
        <v>47</v>
      </c>
      <c r="I50" s="31" t="s">
        <v>356</v>
      </c>
      <c r="J50" s="24"/>
      <c r="K50" s="24"/>
      <c r="O50" s="32"/>
      <c r="P50" s="32"/>
      <c r="Q50" s="32"/>
      <c r="R50" s="32"/>
      <c r="S50" s="32"/>
      <c r="T50" s="32"/>
      <c r="U50" s="32"/>
      <c r="V50" s="32"/>
      <c r="W50" s="32"/>
      <c r="X50" s="32"/>
      <c r="Y50" s="32"/>
    </row>
    <row r="51" ht="30" customHeight="1" spans="1:25">
      <c r="A51" s="22">
        <v>48</v>
      </c>
      <c r="B51" s="63" t="s">
        <v>114</v>
      </c>
      <c r="C51" s="26" t="s">
        <v>115</v>
      </c>
      <c r="D51" s="21" t="str">
        <f>_xlfn.XLOOKUP(C51,'2023级'!$B$2:$B$111,'2023级'!$K$2:$K$111,"")</f>
        <v>74.76</v>
      </c>
      <c r="E51" s="24"/>
      <c r="F51" s="24">
        <f t="shared" si="0"/>
        <v>74.76</v>
      </c>
      <c r="G51" s="24">
        <f t="shared" si="1"/>
        <v>74.76</v>
      </c>
      <c r="H51" s="19">
        <f t="shared" si="2"/>
        <v>48</v>
      </c>
      <c r="I51" s="31"/>
      <c r="J51" s="24"/>
      <c r="K51" s="24"/>
      <c r="O51" s="32"/>
      <c r="P51" s="32"/>
      <c r="Q51" s="32"/>
      <c r="R51" s="32"/>
      <c r="S51" s="32"/>
      <c r="T51" s="32"/>
      <c r="U51" s="32"/>
      <c r="V51" s="32"/>
      <c r="W51" s="32"/>
      <c r="X51" s="32"/>
      <c r="Y51" s="32"/>
    </row>
    <row r="52" ht="30" customHeight="1" spans="1:25">
      <c r="A52" s="19">
        <v>49</v>
      </c>
      <c r="B52" s="23" t="s">
        <v>82</v>
      </c>
      <c r="C52" s="24" t="s">
        <v>83</v>
      </c>
      <c r="D52" s="21" t="str">
        <f>_xlfn.XLOOKUP(C52,'2023级'!$B$2:$B$111,'2023级'!$K$2:$K$111,"")</f>
        <v>74.60</v>
      </c>
      <c r="E52" s="24"/>
      <c r="F52" s="24">
        <f t="shared" si="0"/>
        <v>74.6</v>
      </c>
      <c r="G52" s="24">
        <f t="shared" si="1"/>
        <v>74.6</v>
      </c>
      <c r="H52" s="19">
        <f t="shared" si="2"/>
        <v>49</v>
      </c>
      <c r="I52" s="31"/>
      <c r="J52" s="24"/>
      <c r="K52" s="24"/>
      <c r="O52" s="32"/>
      <c r="P52" s="32"/>
      <c r="Q52" s="32"/>
      <c r="R52" s="32"/>
      <c r="S52" s="32"/>
      <c r="T52" s="32"/>
      <c r="U52" s="32"/>
      <c r="V52" s="32"/>
      <c r="W52" s="32"/>
      <c r="X52" s="32"/>
      <c r="Y52" s="32"/>
    </row>
    <row r="53" ht="30" customHeight="1" spans="1:25">
      <c r="A53" s="22">
        <v>50</v>
      </c>
      <c r="B53" s="25" t="s">
        <v>104</v>
      </c>
      <c r="C53" s="26" t="s">
        <v>105</v>
      </c>
      <c r="D53" s="21" t="str">
        <f>_xlfn.XLOOKUP(C53,'2023级'!$B$2:$B$111,'2023级'!$K$2:$K$111,"")</f>
        <v>74.51</v>
      </c>
      <c r="E53" s="24"/>
      <c r="F53" s="24">
        <f t="shared" si="0"/>
        <v>74.51</v>
      </c>
      <c r="G53" s="24">
        <f t="shared" si="1"/>
        <v>74.51</v>
      </c>
      <c r="H53" s="19">
        <f t="shared" si="2"/>
        <v>50</v>
      </c>
      <c r="I53" s="31"/>
      <c r="J53" s="24"/>
      <c r="K53" s="24"/>
      <c r="O53" s="32"/>
      <c r="P53" s="32"/>
      <c r="Q53" s="32"/>
      <c r="R53" s="32"/>
      <c r="S53" s="32"/>
      <c r="T53" s="32"/>
      <c r="U53" s="32"/>
      <c r="V53" s="32"/>
      <c r="W53" s="32"/>
      <c r="X53" s="32"/>
      <c r="Y53" s="32"/>
    </row>
    <row r="54" ht="30" customHeight="1" spans="1:25">
      <c r="A54" s="22">
        <v>51</v>
      </c>
      <c r="B54" s="23" t="s">
        <v>126</v>
      </c>
      <c r="C54" s="24" t="s">
        <v>127</v>
      </c>
      <c r="D54" s="21" t="str">
        <f>_xlfn.XLOOKUP(C54,'2023级'!$B$2:$B$111,'2023级'!$K$2:$K$111,"")</f>
        <v>74.28</v>
      </c>
      <c r="E54" s="24"/>
      <c r="F54" s="24">
        <f t="shared" si="0"/>
        <v>74.28</v>
      </c>
      <c r="G54" s="24">
        <f t="shared" si="1"/>
        <v>74.28</v>
      </c>
      <c r="H54" s="19">
        <f t="shared" si="2"/>
        <v>51</v>
      </c>
      <c r="I54" s="31"/>
      <c r="J54" s="24"/>
      <c r="K54" s="24"/>
      <c r="O54" s="32"/>
      <c r="P54" s="32"/>
      <c r="Q54" s="32"/>
      <c r="R54" s="32"/>
      <c r="S54" s="32"/>
      <c r="T54" s="32"/>
      <c r="U54" s="32"/>
      <c r="V54" s="32"/>
      <c r="W54" s="32"/>
      <c r="X54" s="32"/>
      <c r="Y54" s="32"/>
    </row>
    <row r="55" ht="30" customHeight="1" spans="1:25">
      <c r="A55" s="19">
        <v>52</v>
      </c>
      <c r="B55" s="23" t="s">
        <v>128</v>
      </c>
      <c r="C55" s="24" t="s">
        <v>129</v>
      </c>
      <c r="D55" s="21" t="str">
        <f>_xlfn.XLOOKUP(C55,'2023级'!$B$2:$B$111,'2023级'!$K$2:$K$111,"")</f>
        <v>74.11</v>
      </c>
      <c r="E55" s="24"/>
      <c r="F55" s="24">
        <f t="shared" si="0"/>
        <v>74.11</v>
      </c>
      <c r="G55" s="24">
        <f t="shared" si="1"/>
        <v>74.11</v>
      </c>
      <c r="H55" s="19">
        <f t="shared" si="2"/>
        <v>52</v>
      </c>
      <c r="I55" s="31"/>
      <c r="J55" s="24"/>
      <c r="K55" s="24"/>
      <c r="O55" s="32"/>
      <c r="P55" s="32"/>
      <c r="Q55" s="32"/>
      <c r="R55" s="32"/>
      <c r="S55" s="32"/>
      <c r="T55" s="32"/>
      <c r="U55" s="32"/>
      <c r="V55" s="32"/>
      <c r="W55" s="32"/>
      <c r="X55" s="32"/>
      <c r="Y55" s="32"/>
    </row>
    <row r="56" ht="30" customHeight="1" spans="1:25">
      <c r="A56" s="22">
        <v>53</v>
      </c>
      <c r="B56" s="23" t="s">
        <v>130</v>
      </c>
      <c r="C56" s="24" t="s">
        <v>131</v>
      </c>
      <c r="D56" s="21" t="str">
        <f>_xlfn.XLOOKUP(C56,'2023级'!$B$2:$B$111,'2023级'!$K$2:$K$111,"")</f>
        <v>74.00</v>
      </c>
      <c r="E56" s="24"/>
      <c r="F56" s="24">
        <f t="shared" si="0"/>
        <v>74</v>
      </c>
      <c r="G56" s="24">
        <f t="shared" si="1"/>
        <v>74</v>
      </c>
      <c r="H56" s="19">
        <f t="shared" si="2"/>
        <v>53</v>
      </c>
      <c r="I56" s="31"/>
      <c r="J56" s="24"/>
      <c r="K56" s="24"/>
      <c r="O56" s="32"/>
      <c r="P56" s="32"/>
      <c r="Q56" s="32"/>
      <c r="R56" s="32"/>
      <c r="S56" s="32"/>
      <c r="T56" s="32"/>
      <c r="U56" s="32"/>
      <c r="V56" s="32"/>
      <c r="W56" s="32"/>
      <c r="X56" s="32"/>
      <c r="Y56" s="32"/>
    </row>
    <row r="57" ht="30" customHeight="1" spans="1:25">
      <c r="A57" s="22">
        <v>54</v>
      </c>
      <c r="B57" s="23" t="s">
        <v>138</v>
      </c>
      <c r="C57" s="24" t="s">
        <v>139</v>
      </c>
      <c r="D57" s="21" t="str">
        <f>_xlfn.XLOOKUP(C57,'2023级'!$B$2:$B$111,'2023级'!$K$2:$K$111,"")</f>
        <v>73.97</v>
      </c>
      <c r="E57" s="24"/>
      <c r="F57" s="24">
        <f t="shared" si="0"/>
        <v>73.97</v>
      </c>
      <c r="G57" s="24">
        <f t="shared" si="1"/>
        <v>73.97</v>
      </c>
      <c r="H57" s="19">
        <f t="shared" si="2"/>
        <v>54</v>
      </c>
      <c r="I57" s="31"/>
      <c r="J57" s="24"/>
      <c r="K57" s="24"/>
      <c r="O57" s="32"/>
      <c r="P57" s="32"/>
      <c r="Q57" s="32"/>
      <c r="R57" s="32"/>
      <c r="S57" s="32"/>
      <c r="T57" s="32"/>
      <c r="U57" s="32"/>
      <c r="V57" s="32"/>
      <c r="W57" s="32"/>
      <c r="X57" s="32"/>
      <c r="Y57" s="32"/>
    </row>
    <row r="58" ht="30" customHeight="1" spans="1:25">
      <c r="A58" s="19">
        <v>55</v>
      </c>
      <c r="B58" s="25" t="s">
        <v>116</v>
      </c>
      <c r="C58" s="26" t="s">
        <v>117</v>
      </c>
      <c r="D58" s="21" t="str">
        <f>_xlfn.XLOOKUP(C58,'2023级'!$B$2:$B$111,'2023级'!$K$2:$K$111,"")</f>
        <v>73.87</v>
      </c>
      <c r="E58" s="24"/>
      <c r="F58" s="24">
        <f t="shared" si="0"/>
        <v>73.87</v>
      </c>
      <c r="G58" s="24">
        <f t="shared" si="1"/>
        <v>73.87</v>
      </c>
      <c r="H58" s="19">
        <f t="shared" si="2"/>
        <v>55</v>
      </c>
      <c r="I58" s="31"/>
      <c r="J58" s="24"/>
      <c r="K58" s="24"/>
      <c r="O58" s="32"/>
      <c r="P58" s="32"/>
      <c r="Q58" s="32"/>
      <c r="R58" s="32"/>
      <c r="S58" s="32"/>
      <c r="T58" s="32"/>
      <c r="U58" s="32"/>
      <c r="V58" s="32"/>
      <c r="W58" s="32"/>
      <c r="X58" s="32"/>
      <c r="Y58" s="32"/>
    </row>
    <row r="59" ht="30" customHeight="1" spans="1:25">
      <c r="A59" s="22">
        <v>56</v>
      </c>
      <c r="B59" s="25" t="s">
        <v>134</v>
      </c>
      <c r="C59" s="26" t="s">
        <v>135</v>
      </c>
      <c r="D59" s="21" t="str">
        <f>_xlfn.XLOOKUP(C59,'2023级'!$B$2:$B$111,'2023级'!$K$2:$K$111,"")</f>
        <v>73.84</v>
      </c>
      <c r="E59" s="24"/>
      <c r="F59" s="24">
        <f t="shared" si="0"/>
        <v>73.84</v>
      </c>
      <c r="G59" s="24">
        <f t="shared" si="1"/>
        <v>73.84</v>
      </c>
      <c r="H59" s="19">
        <f t="shared" si="2"/>
        <v>56</v>
      </c>
      <c r="I59" s="31"/>
      <c r="J59" s="24"/>
      <c r="K59" s="24"/>
      <c r="O59" s="32"/>
      <c r="P59" s="32"/>
      <c r="Q59" s="32"/>
      <c r="R59" s="32"/>
      <c r="S59" s="32"/>
      <c r="T59" s="32"/>
      <c r="U59" s="32"/>
      <c r="V59" s="32"/>
      <c r="W59" s="32"/>
      <c r="X59" s="32"/>
      <c r="Y59" s="32"/>
    </row>
    <row r="60" ht="30" customHeight="1" spans="1:25">
      <c r="A60" s="22">
        <v>57</v>
      </c>
      <c r="B60" s="23" t="s">
        <v>118</v>
      </c>
      <c r="C60" s="24" t="s">
        <v>119</v>
      </c>
      <c r="D60" s="21" t="str">
        <f>_xlfn.XLOOKUP(C60,'2023级'!$B$2:$B$111,'2023级'!$K$2:$K$111,"")</f>
        <v>73.32</v>
      </c>
      <c r="E60" s="24"/>
      <c r="F60" s="24">
        <f t="shared" si="0"/>
        <v>73.32</v>
      </c>
      <c r="G60" s="24">
        <f t="shared" si="1"/>
        <v>73.32</v>
      </c>
      <c r="H60" s="19">
        <f t="shared" si="2"/>
        <v>57</v>
      </c>
      <c r="I60" s="33"/>
      <c r="J60" s="24"/>
      <c r="K60" s="24"/>
      <c r="O60" s="32"/>
      <c r="P60" s="32"/>
      <c r="Q60" s="32"/>
      <c r="R60" s="32"/>
      <c r="S60" s="32"/>
      <c r="T60" s="32"/>
      <c r="U60" s="32"/>
      <c r="V60" s="32"/>
      <c r="W60" s="32"/>
      <c r="X60" s="32"/>
      <c r="Y60" s="32"/>
    </row>
    <row r="61" ht="30" customHeight="1" spans="1:25">
      <c r="A61" s="19">
        <v>58</v>
      </c>
      <c r="B61" s="23" t="s">
        <v>124</v>
      </c>
      <c r="C61" s="24" t="s">
        <v>125</v>
      </c>
      <c r="D61" s="21" t="str">
        <f>_xlfn.XLOOKUP(C61,'2023级'!$B$2:$B$111,'2023级'!$K$2:$K$111,"")</f>
        <v>73.23</v>
      </c>
      <c r="E61" s="24"/>
      <c r="F61" s="24">
        <f t="shared" si="0"/>
        <v>73.23</v>
      </c>
      <c r="G61" s="24">
        <f t="shared" si="1"/>
        <v>73.23</v>
      </c>
      <c r="H61" s="19">
        <f t="shared" si="2"/>
        <v>58</v>
      </c>
      <c r="I61" s="31"/>
      <c r="J61" s="24"/>
      <c r="K61" s="24"/>
      <c r="O61" s="32"/>
      <c r="P61" s="32"/>
      <c r="Q61" s="32"/>
      <c r="R61" s="32"/>
      <c r="S61" s="32"/>
      <c r="T61" s="32"/>
      <c r="U61" s="32"/>
      <c r="V61" s="32"/>
      <c r="W61" s="32"/>
      <c r="X61" s="32"/>
      <c r="Y61" s="32"/>
    </row>
    <row r="62" ht="30" customHeight="1" spans="1:25">
      <c r="A62" s="22">
        <v>59</v>
      </c>
      <c r="B62" s="25" t="s">
        <v>142</v>
      </c>
      <c r="C62" s="26" t="s">
        <v>143</v>
      </c>
      <c r="D62" s="21">
        <f>_xlfn.XLOOKUP(C62,'2023级'!$B$2:$B$111,'2023级'!$K$2:$K$111,"")</f>
        <v>72.75</v>
      </c>
      <c r="E62" s="24"/>
      <c r="F62" s="24">
        <f t="shared" si="0"/>
        <v>72.75</v>
      </c>
      <c r="G62" s="24">
        <f t="shared" si="1"/>
        <v>72.75</v>
      </c>
      <c r="H62" s="19">
        <f t="shared" si="2"/>
        <v>59</v>
      </c>
      <c r="I62" s="31"/>
      <c r="J62" s="24"/>
      <c r="K62" s="24"/>
      <c r="O62" s="32"/>
      <c r="P62" s="32"/>
      <c r="Q62" s="32"/>
      <c r="R62" s="32"/>
      <c r="S62" s="32"/>
      <c r="T62" s="32"/>
      <c r="U62" s="32"/>
      <c r="V62" s="32"/>
      <c r="W62" s="32"/>
      <c r="X62" s="32"/>
      <c r="Y62" s="32"/>
    </row>
    <row r="63" ht="30" customHeight="1" spans="1:25">
      <c r="A63" s="22">
        <v>60</v>
      </c>
      <c r="B63" s="25" t="s">
        <v>146</v>
      </c>
      <c r="C63" s="26" t="s">
        <v>147</v>
      </c>
      <c r="D63" s="21">
        <f>_xlfn.XLOOKUP(C63,'2023级'!$B$2:$B$111,'2023级'!$K$2:$K$111,"")</f>
        <v>72.34</v>
      </c>
      <c r="E63" s="24"/>
      <c r="F63" s="24">
        <f t="shared" si="0"/>
        <v>72.34</v>
      </c>
      <c r="G63" s="24">
        <f t="shared" si="1"/>
        <v>72.34</v>
      </c>
      <c r="H63" s="19">
        <f t="shared" si="2"/>
        <v>60</v>
      </c>
      <c r="I63" s="31"/>
      <c r="J63" s="24"/>
      <c r="K63" s="24"/>
      <c r="O63" s="32"/>
      <c r="P63" s="32"/>
      <c r="Q63" s="32"/>
      <c r="R63" s="32"/>
      <c r="S63" s="32"/>
      <c r="T63" s="32"/>
      <c r="U63" s="32"/>
      <c r="V63" s="32"/>
      <c r="W63" s="32"/>
      <c r="X63" s="32"/>
      <c r="Y63" s="32"/>
    </row>
    <row r="64" ht="30" customHeight="1" spans="1:25">
      <c r="A64" s="19">
        <v>61</v>
      </c>
      <c r="B64" s="23" t="s">
        <v>150</v>
      </c>
      <c r="C64" s="24" t="s">
        <v>151</v>
      </c>
      <c r="D64" s="21" t="str">
        <f>_xlfn.XLOOKUP(C64,'2023级'!$B$2:$B$111,'2023级'!$K$2:$K$111,"")</f>
        <v>72.29</v>
      </c>
      <c r="E64" s="24"/>
      <c r="F64" s="24">
        <f t="shared" si="0"/>
        <v>72.29</v>
      </c>
      <c r="G64" s="24">
        <f t="shared" si="1"/>
        <v>72.29</v>
      </c>
      <c r="H64" s="19">
        <f t="shared" si="2"/>
        <v>61</v>
      </c>
      <c r="I64" s="31"/>
      <c r="J64" s="24"/>
      <c r="K64" s="24"/>
      <c r="O64" s="32"/>
      <c r="P64" s="32"/>
      <c r="Q64" s="32"/>
      <c r="R64" s="32"/>
      <c r="S64" s="32"/>
      <c r="T64" s="32"/>
      <c r="U64" s="32"/>
      <c r="V64" s="32"/>
      <c r="W64" s="32"/>
      <c r="X64" s="32"/>
      <c r="Y64" s="32"/>
    </row>
    <row r="65" ht="30" customHeight="1" spans="1:25">
      <c r="A65" s="22">
        <v>62</v>
      </c>
      <c r="B65" s="25" t="s">
        <v>136</v>
      </c>
      <c r="C65" s="26" t="s">
        <v>137</v>
      </c>
      <c r="D65" s="21" t="str">
        <f>_xlfn.XLOOKUP(C65,'2023级'!$B$2:$B$111,'2023级'!$K$2:$K$111,"")</f>
        <v>72.27</v>
      </c>
      <c r="E65" s="24"/>
      <c r="F65" s="24">
        <f t="shared" si="0"/>
        <v>72.27</v>
      </c>
      <c r="G65" s="24">
        <f t="shared" si="1"/>
        <v>72.27</v>
      </c>
      <c r="H65" s="19">
        <f t="shared" si="2"/>
        <v>62</v>
      </c>
      <c r="I65" s="31"/>
      <c r="J65" s="24"/>
      <c r="K65" s="24"/>
      <c r="O65" s="32"/>
      <c r="P65" s="32"/>
      <c r="Q65" s="32"/>
      <c r="R65" s="32"/>
      <c r="S65" s="32"/>
      <c r="T65" s="32"/>
      <c r="U65" s="32"/>
      <c r="V65" s="32"/>
      <c r="W65" s="32"/>
      <c r="X65" s="32"/>
      <c r="Y65" s="32"/>
    </row>
    <row r="66" ht="30" customHeight="1" spans="1:25">
      <c r="A66" s="22">
        <v>63</v>
      </c>
      <c r="B66" s="25" t="s">
        <v>108</v>
      </c>
      <c r="C66" s="26" t="s">
        <v>109</v>
      </c>
      <c r="D66" s="21">
        <f>_xlfn.XLOOKUP(C66,'2023级'!$B$2:$B$111,'2023级'!$K$2:$K$111,"")</f>
        <v>72.26</v>
      </c>
      <c r="E66" s="24"/>
      <c r="F66" s="24">
        <f t="shared" si="0"/>
        <v>72.26</v>
      </c>
      <c r="G66" s="24">
        <f t="shared" si="1"/>
        <v>72.26</v>
      </c>
      <c r="H66" s="19">
        <f t="shared" si="2"/>
        <v>63</v>
      </c>
      <c r="I66" s="31"/>
      <c r="J66" s="24"/>
      <c r="K66" s="24"/>
      <c r="O66" s="32"/>
      <c r="P66" s="32"/>
      <c r="Q66" s="32"/>
      <c r="R66" s="32"/>
      <c r="S66" s="32"/>
      <c r="T66" s="32"/>
      <c r="U66" s="32"/>
      <c r="V66" s="32"/>
      <c r="W66" s="32"/>
      <c r="X66" s="32"/>
      <c r="Y66" s="32"/>
    </row>
    <row r="67" ht="30" customHeight="1" spans="1:25">
      <c r="A67" s="19">
        <v>64</v>
      </c>
      <c r="B67" s="25" t="s">
        <v>152</v>
      </c>
      <c r="C67" s="26" t="s">
        <v>153</v>
      </c>
      <c r="D67" s="21" t="str">
        <f>_xlfn.XLOOKUP(C67,'2023级'!$B$2:$B$111,'2023级'!$K$2:$K$111,"")</f>
        <v>72.24</v>
      </c>
      <c r="E67" s="24"/>
      <c r="F67" s="24">
        <f t="shared" si="0"/>
        <v>72.24</v>
      </c>
      <c r="G67" s="24">
        <f t="shared" si="1"/>
        <v>72.24</v>
      </c>
      <c r="H67" s="19">
        <f t="shared" si="2"/>
        <v>64</v>
      </c>
      <c r="I67" s="31"/>
      <c r="J67" s="24"/>
      <c r="K67" s="24"/>
      <c r="O67" s="32"/>
      <c r="P67" s="32"/>
      <c r="Q67" s="32"/>
      <c r="R67" s="32"/>
      <c r="S67" s="32"/>
      <c r="T67" s="32"/>
      <c r="U67" s="32"/>
      <c r="V67" s="32"/>
      <c r="W67" s="32"/>
      <c r="X67" s="32"/>
      <c r="Y67" s="32"/>
    </row>
    <row r="68" ht="30" customHeight="1" spans="1:25">
      <c r="A68" s="22">
        <v>65</v>
      </c>
      <c r="B68" s="25" t="s">
        <v>132</v>
      </c>
      <c r="C68" s="26" t="s">
        <v>133</v>
      </c>
      <c r="D68" s="21" t="str">
        <f>_xlfn.XLOOKUP(C68,'2023级'!$B$2:$B$111,'2023级'!$K$2:$K$111,"")</f>
        <v>72.05</v>
      </c>
      <c r="E68" s="24"/>
      <c r="F68" s="24">
        <f t="shared" ref="F68:F111" si="3">D68+E68</f>
        <v>72.05</v>
      </c>
      <c r="G68" s="24">
        <f t="shared" ref="G68:G111" si="4">F68</f>
        <v>72.05</v>
      </c>
      <c r="H68" s="19">
        <f t="shared" ref="H68:H111" si="5">_xlfn.RANK.EQ(G68,$G$4:$G$111,0)</f>
        <v>65</v>
      </c>
      <c r="I68" s="31"/>
      <c r="J68" s="24"/>
      <c r="K68" s="24"/>
      <c r="O68" s="32"/>
      <c r="P68" s="32"/>
      <c r="Q68" s="32"/>
      <c r="R68" s="32"/>
      <c r="S68" s="32"/>
      <c r="T68" s="32"/>
      <c r="U68" s="32"/>
      <c r="V68" s="32"/>
      <c r="W68" s="32"/>
      <c r="X68" s="32"/>
      <c r="Y68" s="32"/>
    </row>
    <row r="69" ht="30" customHeight="1" spans="1:25">
      <c r="A69" s="22">
        <v>66</v>
      </c>
      <c r="B69" s="25" t="s">
        <v>140</v>
      </c>
      <c r="C69" s="26" t="s">
        <v>141</v>
      </c>
      <c r="D69" s="21" t="str">
        <f>_xlfn.XLOOKUP(C69,'2023级'!$B$2:$B$111,'2023级'!$K$2:$K$111,"")</f>
        <v>71.82</v>
      </c>
      <c r="E69" s="24"/>
      <c r="F69" s="24">
        <f t="shared" si="3"/>
        <v>71.82</v>
      </c>
      <c r="G69" s="24">
        <f t="shared" si="4"/>
        <v>71.82</v>
      </c>
      <c r="H69" s="19">
        <f t="shared" si="5"/>
        <v>66</v>
      </c>
      <c r="I69" s="31"/>
      <c r="J69" s="24"/>
      <c r="K69" s="24"/>
      <c r="O69" s="32"/>
      <c r="P69" s="32"/>
      <c r="Q69" s="32"/>
      <c r="R69" s="32"/>
      <c r="S69" s="32"/>
      <c r="T69" s="32"/>
      <c r="U69" s="32"/>
      <c r="V69" s="32"/>
      <c r="W69" s="32"/>
      <c r="X69" s="32"/>
      <c r="Y69" s="32"/>
    </row>
    <row r="70" ht="30" customHeight="1" spans="1:25">
      <c r="A70" s="19">
        <v>67</v>
      </c>
      <c r="B70" s="25" t="s">
        <v>154</v>
      </c>
      <c r="C70" s="26" t="s">
        <v>155</v>
      </c>
      <c r="D70" s="21" t="str">
        <f>_xlfn.XLOOKUP(C70,'2023级'!$B$2:$B$111,'2023级'!$K$2:$K$111,"")</f>
        <v>71.81</v>
      </c>
      <c r="E70" s="24"/>
      <c r="F70" s="24">
        <f t="shared" si="3"/>
        <v>71.81</v>
      </c>
      <c r="G70" s="24">
        <f t="shared" si="4"/>
        <v>71.81</v>
      </c>
      <c r="H70" s="19">
        <f t="shared" si="5"/>
        <v>67</v>
      </c>
      <c r="I70" s="31"/>
      <c r="J70" s="24"/>
      <c r="K70" s="24"/>
      <c r="O70" s="32"/>
      <c r="P70" s="32"/>
      <c r="Q70" s="32"/>
      <c r="R70" s="32"/>
      <c r="S70" s="32"/>
      <c r="T70" s="32"/>
      <c r="U70" s="32"/>
      <c r="V70" s="32"/>
      <c r="W70" s="32"/>
      <c r="X70" s="32"/>
      <c r="Y70" s="32"/>
    </row>
    <row r="71" ht="30" customHeight="1" spans="1:25">
      <c r="A71" s="22">
        <v>68</v>
      </c>
      <c r="B71" s="23" t="s">
        <v>102</v>
      </c>
      <c r="C71" s="24" t="s">
        <v>103</v>
      </c>
      <c r="D71" s="21" t="str">
        <f>_xlfn.XLOOKUP(C71,'2023级'!$B$2:$B$111,'2023级'!$K$2:$K$111,"")</f>
        <v>71.55</v>
      </c>
      <c r="E71" s="24"/>
      <c r="F71" s="24">
        <f t="shared" si="3"/>
        <v>71.55</v>
      </c>
      <c r="G71" s="24">
        <f t="shared" si="4"/>
        <v>71.55</v>
      </c>
      <c r="H71" s="19">
        <f t="shared" si="5"/>
        <v>68</v>
      </c>
      <c r="I71" s="31"/>
      <c r="J71" s="24"/>
      <c r="K71" s="24"/>
      <c r="O71" s="32"/>
      <c r="P71" s="32"/>
      <c r="Q71" s="32"/>
      <c r="R71" s="32"/>
      <c r="S71" s="32"/>
      <c r="T71" s="32"/>
      <c r="U71" s="32"/>
      <c r="V71" s="32"/>
      <c r="W71" s="32"/>
      <c r="X71" s="32"/>
      <c r="Y71" s="32"/>
    </row>
    <row r="72" ht="30" customHeight="1" spans="1:25">
      <c r="A72" s="22">
        <v>69</v>
      </c>
      <c r="B72" s="25" t="s">
        <v>158</v>
      </c>
      <c r="C72" s="26" t="s">
        <v>159</v>
      </c>
      <c r="D72" s="21" t="str">
        <f>_xlfn.XLOOKUP(C72,'2023级'!$B$2:$B$111,'2023级'!$K$2:$K$111,"")</f>
        <v>71.44</v>
      </c>
      <c r="E72" s="24"/>
      <c r="F72" s="24">
        <f t="shared" si="3"/>
        <v>71.44</v>
      </c>
      <c r="G72" s="24">
        <f t="shared" si="4"/>
        <v>71.44</v>
      </c>
      <c r="H72" s="19">
        <f t="shared" si="5"/>
        <v>69</v>
      </c>
      <c r="I72" s="31"/>
      <c r="J72" s="24"/>
      <c r="K72" s="24"/>
      <c r="O72" s="32"/>
      <c r="P72" s="32"/>
      <c r="Q72" s="32"/>
      <c r="R72" s="32"/>
      <c r="S72" s="32"/>
      <c r="T72" s="32"/>
      <c r="U72" s="32"/>
      <c r="V72" s="32"/>
      <c r="W72" s="32"/>
      <c r="X72" s="32"/>
      <c r="Y72" s="32"/>
    </row>
    <row r="73" ht="30" customHeight="1" spans="1:25">
      <c r="A73" s="19">
        <v>70</v>
      </c>
      <c r="B73" s="23" t="s">
        <v>164</v>
      </c>
      <c r="C73" s="24" t="s">
        <v>165</v>
      </c>
      <c r="D73" s="21" t="str">
        <f>_xlfn.XLOOKUP(C73,'2023级'!$B$2:$B$111,'2023级'!$K$2:$K$111,"")</f>
        <v>71.36</v>
      </c>
      <c r="E73" s="24"/>
      <c r="F73" s="24">
        <f t="shared" si="3"/>
        <v>71.36</v>
      </c>
      <c r="G73" s="24">
        <f t="shared" si="4"/>
        <v>71.36</v>
      </c>
      <c r="H73" s="19">
        <f t="shared" si="5"/>
        <v>70</v>
      </c>
      <c r="I73" s="31"/>
      <c r="J73" s="24"/>
      <c r="K73" s="24"/>
      <c r="O73" s="32"/>
      <c r="P73" s="32"/>
      <c r="Q73" s="32"/>
      <c r="R73" s="32"/>
      <c r="S73" s="32"/>
      <c r="T73" s="32"/>
      <c r="U73" s="32"/>
      <c r="V73" s="32"/>
      <c r="W73" s="32"/>
      <c r="X73" s="32"/>
      <c r="Y73" s="32"/>
    </row>
    <row r="74" ht="30" customHeight="1" spans="1:25">
      <c r="A74" s="22">
        <v>71</v>
      </c>
      <c r="B74" s="25" t="s">
        <v>166</v>
      </c>
      <c r="C74" s="26" t="s">
        <v>167</v>
      </c>
      <c r="D74" s="21" t="str">
        <f>_xlfn.XLOOKUP(C74,'2023级'!$B$2:$B$111,'2023级'!$K$2:$K$111,"")</f>
        <v>71.10</v>
      </c>
      <c r="E74" s="24"/>
      <c r="F74" s="24">
        <f t="shared" si="3"/>
        <v>71.1</v>
      </c>
      <c r="G74" s="24">
        <f t="shared" si="4"/>
        <v>71.1</v>
      </c>
      <c r="H74" s="19">
        <f t="shared" si="5"/>
        <v>71</v>
      </c>
      <c r="I74" s="31"/>
      <c r="J74" s="24"/>
      <c r="K74" s="24"/>
      <c r="O74" s="32"/>
      <c r="P74" s="32"/>
      <c r="Q74" s="32"/>
      <c r="R74" s="32"/>
      <c r="S74" s="32"/>
      <c r="T74" s="32"/>
      <c r="U74" s="32"/>
      <c r="V74" s="32"/>
      <c r="W74" s="32"/>
      <c r="X74" s="32"/>
      <c r="Y74" s="32"/>
    </row>
    <row r="75" ht="30" customHeight="1" spans="1:25">
      <c r="A75" s="22">
        <v>72</v>
      </c>
      <c r="B75" s="25" t="s">
        <v>170</v>
      </c>
      <c r="C75" s="26" t="s">
        <v>171</v>
      </c>
      <c r="D75" s="21" t="str">
        <f>_xlfn.XLOOKUP(C75,'2023级'!$B$2:$B$111,'2023级'!$K$2:$K$111,"")</f>
        <v>71.00</v>
      </c>
      <c r="E75" s="24"/>
      <c r="F75" s="24">
        <f t="shared" si="3"/>
        <v>71</v>
      </c>
      <c r="G75" s="24">
        <f t="shared" si="4"/>
        <v>71</v>
      </c>
      <c r="H75" s="19">
        <f t="shared" si="5"/>
        <v>72</v>
      </c>
      <c r="I75" s="31"/>
      <c r="J75" s="24"/>
      <c r="K75" s="24"/>
      <c r="O75" s="32"/>
      <c r="P75" s="32"/>
      <c r="Q75" s="32"/>
      <c r="R75" s="32"/>
      <c r="S75" s="32"/>
      <c r="T75" s="32"/>
      <c r="U75" s="32"/>
      <c r="V75" s="32"/>
      <c r="W75" s="32"/>
      <c r="X75" s="32"/>
      <c r="Y75" s="32"/>
    </row>
    <row r="76" ht="30" customHeight="1" spans="1:25">
      <c r="A76" s="19">
        <v>73</v>
      </c>
      <c r="B76" s="23" t="s">
        <v>176</v>
      </c>
      <c r="C76" s="24" t="s">
        <v>177</v>
      </c>
      <c r="D76" s="21" t="str">
        <f>_xlfn.XLOOKUP(C76,'2023级'!$B$2:$B$111,'2023级'!$K$2:$K$111,"")</f>
        <v>70.85</v>
      </c>
      <c r="E76" s="24"/>
      <c r="F76" s="24">
        <f t="shared" si="3"/>
        <v>70.85</v>
      </c>
      <c r="G76" s="24">
        <f t="shared" si="4"/>
        <v>70.85</v>
      </c>
      <c r="H76" s="19">
        <f t="shared" si="5"/>
        <v>73</v>
      </c>
      <c r="I76" s="31"/>
      <c r="J76" s="24"/>
      <c r="K76" s="24"/>
      <c r="O76" s="32"/>
      <c r="P76" s="32"/>
      <c r="Q76" s="32"/>
      <c r="R76" s="32"/>
      <c r="S76" s="32"/>
      <c r="T76" s="32"/>
      <c r="U76" s="32"/>
      <c r="V76" s="32"/>
      <c r="W76" s="32"/>
      <c r="X76" s="32"/>
      <c r="Y76" s="32"/>
    </row>
    <row r="77" ht="57" spans="1:25">
      <c r="A77" s="22">
        <v>74</v>
      </c>
      <c r="B77" s="23" t="s">
        <v>148</v>
      </c>
      <c r="C77" s="24" t="s">
        <v>149</v>
      </c>
      <c r="D77" s="21" t="str">
        <f>_xlfn.XLOOKUP(C77,'2023级'!$B$2:$B$111,'2023级'!$K$2:$K$111,"")</f>
        <v>70.26</v>
      </c>
      <c r="E77" s="24">
        <v>0.5</v>
      </c>
      <c r="F77" s="24">
        <f t="shared" si="3"/>
        <v>70.76</v>
      </c>
      <c r="G77" s="24">
        <f t="shared" si="4"/>
        <v>70.76</v>
      </c>
      <c r="H77" s="19">
        <f t="shared" si="5"/>
        <v>74</v>
      </c>
      <c r="I77" s="31" t="s">
        <v>357</v>
      </c>
      <c r="J77" s="24"/>
      <c r="K77" s="24"/>
      <c r="O77" s="32"/>
      <c r="P77" s="32"/>
      <c r="Q77" s="32"/>
      <c r="R77" s="32"/>
      <c r="S77" s="32"/>
      <c r="T77" s="32"/>
      <c r="U77" s="32"/>
      <c r="V77" s="32"/>
      <c r="W77" s="32"/>
      <c r="X77" s="32"/>
      <c r="Y77" s="32"/>
    </row>
    <row r="78" ht="30" customHeight="1" spans="1:25">
      <c r="A78" s="22">
        <v>75</v>
      </c>
      <c r="B78" s="23" t="s">
        <v>160</v>
      </c>
      <c r="C78" s="24" t="s">
        <v>161</v>
      </c>
      <c r="D78" s="21" t="str">
        <f>_xlfn.XLOOKUP(C78,'2023级'!$B$2:$B$111,'2023级'!$K$2:$K$111,"")</f>
        <v>70.69</v>
      </c>
      <c r="E78" s="24"/>
      <c r="F78" s="24">
        <f t="shared" si="3"/>
        <v>70.69</v>
      </c>
      <c r="G78" s="24">
        <f t="shared" si="4"/>
        <v>70.69</v>
      </c>
      <c r="H78" s="19">
        <f t="shared" si="5"/>
        <v>75</v>
      </c>
      <c r="I78" s="31"/>
      <c r="J78" s="24"/>
      <c r="K78" s="24"/>
      <c r="O78" s="32"/>
      <c r="P78" s="32"/>
      <c r="Q78" s="32"/>
      <c r="R78" s="32"/>
      <c r="S78" s="32"/>
      <c r="T78" s="32"/>
      <c r="U78" s="32"/>
      <c r="V78" s="32"/>
      <c r="W78" s="32"/>
      <c r="X78" s="32"/>
      <c r="Y78" s="32"/>
    </row>
    <row r="79" ht="30" customHeight="1" spans="1:25">
      <c r="A79" s="19">
        <v>76</v>
      </c>
      <c r="B79" s="63" t="s">
        <v>172</v>
      </c>
      <c r="C79" s="26" t="s">
        <v>173</v>
      </c>
      <c r="D79" s="21" t="str">
        <f>_xlfn.XLOOKUP(C79,'2023级'!$B$2:$B$111,'2023级'!$K$2:$K$111,"")</f>
        <v>70.47</v>
      </c>
      <c r="E79" s="24"/>
      <c r="F79" s="24">
        <f t="shared" si="3"/>
        <v>70.47</v>
      </c>
      <c r="G79" s="24">
        <f t="shared" si="4"/>
        <v>70.47</v>
      </c>
      <c r="H79" s="19">
        <f t="shared" si="5"/>
        <v>76</v>
      </c>
      <c r="I79" s="31"/>
      <c r="J79" s="24"/>
      <c r="K79" s="24"/>
      <c r="O79" s="32"/>
      <c r="P79" s="32"/>
      <c r="Q79" s="32"/>
      <c r="R79" s="32"/>
      <c r="S79" s="32"/>
      <c r="T79" s="32"/>
      <c r="U79" s="32"/>
      <c r="V79" s="32"/>
      <c r="W79" s="32"/>
      <c r="X79" s="32"/>
      <c r="Y79" s="32"/>
    </row>
    <row r="80" ht="30" customHeight="1" spans="1:25">
      <c r="A80" s="22">
        <v>77</v>
      </c>
      <c r="B80" s="23" t="s">
        <v>168</v>
      </c>
      <c r="C80" s="24" t="s">
        <v>169</v>
      </c>
      <c r="D80" s="21" t="str">
        <f>_xlfn.XLOOKUP(C80,'2023级'!$B$2:$B$111,'2023级'!$K$2:$K$111,"")</f>
        <v>70.43</v>
      </c>
      <c r="E80" s="24"/>
      <c r="F80" s="24">
        <f t="shared" si="3"/>
        <v>70.43</v>
      </c>
      <c r="G80" s="24">
        <f t="shared" si="4"/>
        <v>70.43</v>
      </c>
      <c r="H80" s="19">
        <f t="shared" si="5"/>
        <v>77</v>
      </c>
      <c r="I80" s="31"/>
      <c r="J80" s="24"/>
      <c r="K80" s="24"/>
      <c r="O80" s="32"/>
      <c r="P80" s="32"/>
      <c r="Q80" s="32"/>
      <c r="R80" s="32"/>
      <c r="S80" s="32"/>
      <c r="T80" s="32"/>
      <c r="U80" s="32"/>
      <c r="V80" s="32"/>
      <c r="W80" s="32"/>
      <c r="X80" s="32"/>
      <c r="Y80" s="32"/>
    </row>
    <row r="81" ht="30" customHeight="1" spans="1:25">
      <c r="A81" s="22">
        <v>78</v>
      </c>
      <c r="B81" s="23" t="s">
        <v>156</v>
      </c>
      <c r="C81" s="24" t="s">
        <v>157</v>
      </c>
      <c r="D81" s="21" t="str">
        <f>_xlfn.XLOOKUP(C81,'2023级'!$B$2:$B$111,'2023级'!$K$2:$K$111,"")</f>
        <v>68.70</v>
      </c>
      <c r="E81" s="24"/>
      <c r="F81" s="24">
        <f t="shared" si="3"/>
        <v>68.7</v>
      </c>
      <c r="G81" s="24">
        <f t="shared" si="4"/>
        <v>68.7</v>
      </c>
      <c r="H81" s="19">
        <f t="shared" si="5"/>
        <v>78</v>
      </c>
      <c r="I81" s="31"/>
      <c r="J81" s="24"/>
      <c r="K81" s="24"/>
      <c r="O81" s="32"/>
      <c r="P81" s="32"/>
      <c r="Q81" s="32"/>
      <c r="R81" s="32"/>
      <c r="S81" s="32"/>
      <c r="T81" s="32"/>
      <c r="U81" s="32"/>
      <c r="V81" s="32"/>
      <c r="W81" s="32"/>
      <c r="X81" s="32"/>
      <c r="Y81" s="32"/>
    </row>
    <row r="82" ht="30" customHeight="1" spans="1:25">
      <c r="A82" s="19">
        <v>79</v>
      </c>
      <c r="B82" s="23" t="s">
        <v>174</v>
      </c>
      <c r="C82" s="24" t="s">
        <v>175</v>
      </c>
      <c r="D82" s="21" t="str">
        <f>_xlfn.XLOOKUP(C82,'2023级'!$B$2:$B$111,'2023级'!$K$2:$K$111,"")</f>
        <v>68.68</v>
      </c>
      <c r="E82" s="24"/>
      <c r="F82" s="24">
        <f t="shared" si="3"/>
        <v>68.68</v>
      </c>
      <c r="G82" s="24">
        <f t="shared" si="4"/>
        <v>68.68</v>
      </c>
      <c r="H82" s="19">
        <f t="shared" si="5"/>
        <v>79</v>
      </c>
      <c r="I82" s="31"/>
      <c r="J82" s="24"/>
      <c r="K82" s="24"/>
      <c r="O82" s="32"/>
      <c r="P82" s="32"/>
      <c r="Q82" s="32"/>
      <c r="R82" s="32"/>
      <c r="S82" s="32"/>
      <c r="T82" s="32"/>
      <c r="U82" s="32"/>
      <c r="V82" s="32"/>
      <c r="W82" s="32"/>
      <c r="X82" s="32"/>
      <c r="Y82" s="32"/>
    </row>
    <row r="83" ht="30" customHeight="1" spans="1:25">
      <c r="A83" s="22">
        <v>80</v>
      </c>
      <c r="B83" s="25" t="s">
        <v>162</v>
      </c>
      <c r="C83" s="26" t="s">
        <v>163</v>
      </c>
      <c r="D83" s="21" t="str">
        <f>_xlfn.XLOOKUP(C83,'2023级'!$B$2:$B$111,'2023级'!$K$2:$K$111,"")</f>
        <v>68.36</v>
      </c>
      <c r="E83" s="24"/>
      <c r="F83" s="24">
        <f t="shared" si="3"/>
        <v>68.36</v>
      </c>
      <c r="G83" s="24">
        <f t="shared" si="4"/>
        <v>68.36</v>
      </c>
      <c r="H83" s="19">
        <f t="shared" si="5"/>
        <v>80</v>
      </c>
      <c r="I83" s="31"/>
      <c r="J83" s="24"/>
      <c r="K83" s="24"/>
      <c r="O83" s="32"/>
      <c r="P83" s="32"/>
      <c r="Q83" s="32"/>
      <c r="R83" s="32"/>
      <c r="S83" s="32"/>
      <c r="T83" s="32"/>
      <c r="U83" s="32"/>
      <c r="V83" s="32"/>
      <c r="W83" s="32"/>
      <c r="X83" s="32"/>
      <c r="Y83" s="32"/>
    </row>
    <row r="84" ht="30" customHeight="1" spans="1:25">
      <c r="A84" s="22">
        <v>81</v>
      </c>
      <c r="B84" s="25" t="s">
        <v>178</v>
      </c>
      <c r="C84" s="24" t="s">
        <v>179</v>
      </c>
      <c r="D84" s="21" t="str">
        <f>_xlfn.XLOOKUP(C84,'2023级'!$B$2:$B$111,'2023级'!$K$2:$K$111,"")</f>
        <v>68.26</v>
      </c>
      <c r="E84" s="24"/>
      <c r="F84" s="24">
        <f t="shared" si="3"/>
        <v>68.26</v>
      </c>
      <c r="G84" s="24">
        <f t="shared" si="4"/>
        <v>68.26</v>
      </c>
      <c r="H84" s="19">
        <f t="shared" si="5"/>
        <v>81</v>
      </c>
      <c r="I84" s="31"/>
      <c r="J84" s="24"/>
      <c r="K84" s="24"/>
      <c r="O84" s="32"/>
      <c r="P84" s="32"/>
      <c r="Q84" s="32"/>
      <c r="R84" s="32"/>
      <c r="S84" s="32"/>
      <c r="T84" s="32"/>
      <c r="U84" s="32"/>
      <c r="V84" s="32"/>
      <c r="W84" s="32"/>
      <c r="X84" s="32"/>
      <c r="Y84" s="32"/>
    </row>
    <row r="85" ht="30" customHeight="1" spans="1:25">
      <c r="A85" s="19">
        <v>82</v>
      </c>
      <c r="B85" s="25" t="s">
        <v>180</v>
      </c>
      <c r="C85" s="26" t="s">
        <v>181</v>
      </c>
      <c r="D85" s="21">
        <f>_xlfn.XLOOKUP(C85,'2023级'!$B$2:$B$111,'2023级'!$K$2:$K$111,"")</f>
        <v>68.25</v>
      </c>
      <c r="E85" s="24"/>
      <c r="F85" s="24">
        <f t="shared" si="3"/>
        <v>68.25</v>
      </c>
      <c r="G85" s="24">
        <f t="shared" si="4"/>
        <v>68.25</v>
      </c>
      <c r="H85" s="19">
        <f t="shared" si="5"/>
        <v>82</v>
      </c>
      <c r="I85" s="31"/>
      <c r="J85" s="24"/>
      <c r="K85" s="24"/>
      <c r="O85" s="32"/>
      <c r="P85" s="32"/>
      <c r="Q85" s="32"/>
      <c r="R85" s="32"/>
      <c r="S85" s="32"/>
      <c r="T85" s="32"/>
      <c r="U85" s="32"/>
      <c r="V85" s="32"/>
      <c r="W85" s="32"/>
      <c r="X85" s="32"/>
      <c r="Y85" s="32"/>
    </row>
    <row r="86" ht="30" customHeight="1" spans="1:25">
      <c r="A86" s="22">
        <v>83</v>
      </c>
      <c r="B86" s="23" t="s">
        <v>184</v>
      </c>
      <c r="C86" s="24" t="s">
        <v>185</v>
      </c>
      <c r="D86" s="21">
        <f>_xlfn.XLOOKUP(C86,'2023级'!$B$2:$B$111,'2023级'!$K$2:$K$111,"")</f>
        <v>67.93</v>
      </c>
      <c r="E86" s="24"/>
      <c r="F86" s="24">
        <f t="shared" si="3"/>
        <v>67.93</v>
      </c>
      <c r="G86" s="24">
        <f t="shared" si="4"/>
        <v>67.93</v>
      </c>
      <c r="H86" s="19">
        <f t="shared" si="5"/>
        <v>83</v>
      </c>
      <c r="I86" s="31"/>
      <c r="J86" s="24"/>
      <c r="K86" s="24"/>
      <c r="O86" s="32"/>
      <c r="P86" s="32"/>
      <c r="Q86" s="32"/>
      <c r="R86" s="32"/>
      <c r="S86" s="32"/>
      <c r="T86" s="32"/>
      <c r="U86" s="32"/>
      <c r="V86" s="32"/>
      <c r="W86" s="32"/>
      <c r="X86" s="32"/>
      <c r="Y86" s="32"/>
    </row>
    <row r="87" ht="30" customHeight="1" spans="1:25">
      <c r="A87" s="22">
        <v>84</v>
      </c>
      <c r="B87" s="23" t="s">
        <v>186</v>
      </c>
      <c r="C87" s="24" t="s">
        <v>187</v>
      </c>
      <c r="D87" s="21">
        <f>_xlfn.XLOOKUP(C87,'2023级'!$B$2:$B$111,'2023级'!$K$2:$K$111,"")</f>
        <v>67.43</v>
      </c>
      <c r="E87" s="24"/>
      <c r="F87" s="24">
        <f t="shared" si="3"/>
        <v>67.43</v>
      </c>
      <c r="G87" s="24">
        <f t="shared" si="4"/>
        <v>67.43</v>
      </c>
      <c r="H87" s="19">
        <f t="shared" si="5"/>
        <v>84</v>
      </c>
      <c r="I87" s="31"/>
      <c r="J87" s="24"/>
      <c r="K87" s="24"/>
      <c r="O87" s="32"/>
      <c r="P87" s="32"/>
      <c r="Q87" s="32"/>
      <c r="R87" s="32"/>
      <c r="S87" s="32"/>
      <c r="T87" s="32"/>
      <c r="U87" s="32"/>
      <c r="V87" s="32"/>
      <c r="W87" s="32"/>
      <c r="X87" s="32"/>
      <c r="Y87" s="32"/>
    </row>
    <row r="88" ht="30" customHeight="1" spans="1:25">
      <c r="A88" s="19">
        <v>85</v>
      </c>
      <c r="B88" s="25" t="s">
        <v>182</v>
      </c>
      <c r="C88" s="26" t="s">
        <v>183</v>
      </c>
      <c r="D88" s="21" t="str">
        <f>_xlfn.XLOOKUP(C88,'2023级'!$B$2:$B$111,'2023级'!$K$2:$K$111,"")</f>
        <v>67.39</v>
      </c>
      <c r="E88" s="24"/>
      <c r="F88" s="24">
        <f t="shared" si="3"/>
        <v>67.39</v>
      </c>
      <c r="G88" s="24">
        <f t="shared" si="4"/>
        <v>67.39</v>
      </c>
      <c r="H88" s="19">
        <f t="shared" si="5"/>
        <v>85</v>
      </c>
      <c r="I88" s="31"/>
      <c r="J88" s="24"/>
      <c r="K88" s="24"/>
      <c r="O88" s="32"/>
      <c r="P88" s="32"/>
      <c r="Q88" s="32"/>
      <c r="R88" s="32"/>
      <c r="S88" s="32"/>
      <c r="T88" s="32"/>
      <c r="U88" s="32"/>
      <c r="V88" s="32"/>
      <c r="W88" s="32"/>
      <c r="X88" s="32"/>
      <c r="Y88" s="32"/>
    </row>
    <row r="89" ht="30" customHeight="1" spans="1:25">
      <c r="A89" s="22">
        <v>86</v>
      </c>
      <c r="B89" s="23" t="s">
        <v>190</v>
      </c>
      <c r="C89" s="24" t="s">
        <v>191</v>
      </c>
      <c r="D89" s="21" t="str">
        <f>_xlfn.XLOOKUP(C89,'2023级'!$B$2:$B$111,'2023级'!$K$2:$K$111,"")</f>
        <v>67.37</v>
      </c>
      <c r="E89" s="24"/>
      <c r="F89" s="24">
        <f t="shared" si="3"/>
        <v>67.37</v>
      </c>
      <c r="G89" s="24">
        <f t="shared" si="4"/>
        <v>67.37</v>
      </c>
      <c r="H89" s="19">
        <f t="shared" si="5"/>
        <v>86</v>
      </c>
      <c r="I89" s="31"/>
      <c r="J89" s="24"/>
      <c r="K89" s="24"/>
      <c r="O89" s="32"/>
      <c r="P89" s="32"/>
      <c r="Q89" s="32"/>
      <c r="R89" s="32"/>
      <c r="S89" s="32"/>
      <c r="T89" s="32"/>
      <c r="U89" s="32"/>
      <c r="V89" s="32"/>
      <c r="W89" s="32"/>
      <c r="X89" s="32"/>
      <c r="Y89" s="32"/>
    </row>
    <row r="90" ht="30" customHeight="1" spans="1:25">
      <c r="A90" s="22">
        <v>87</v>
      </c>
      <c r="B90" s="25" t="s">
        <v>188</v>
      </c>
      <c r="C90" s="26" t="s">
        <v>189</v>
      </c>
      <c r="D90" s="21" t="str">
        <f>_xlfn.XLOOKUP(C90,'2023级'!$B$2:$B$111,'2023级'!$K$2:$K$111,"")</f>
        <v>67.15</v>
      </c>
      <c r="E90" s="24"/>
      <c r="F90" s="24">
        <f t="shared" si="3"/>
        <v>67.15</v>
      </c>
      <c r="G90" s="24">
        <f t="shared" si="4"/>
        <v>67.15</v>
      </c>
      <c r="H90" s="19">
        <f t="shared" si="5"/>
        <v>87</v>
      </c>
      <c r="I90" s="31"/>
      <c r="J90" s="24"/>
      <c r="K90" s="24"/>
      <c r="O90" s="32"/>
      <c r="P90" s="32"/>
      <c r="Q90" s="32"/>
      <c r="R90" s="32"/>
      <c r="S90" s="32"/>
      <c r="T90" s="32"/>
      <c r="U90" s="32"/>
      <c r="V90" s="32"/>
      <c r="W90" s="32"/>
      <c r="X90" s="32"/>
      <c r="Y90" s="32"/>
    </row>
    <row r="91" ht="30" customHeight="1" spans="1:25">
      <c r="A91" s="19">
        <v>88</v>
      </c>
      <c r="B91" s="23" t="s">
        <v>192</v>
      </c>
      <c r="C91" s="24" t="s">
        <v>193</v>
      </c>
      <c r="D91" s="21" t="str">
        <f>_xlfn.XLOOKUP(C91,'2023级'!$B$2:$B$111,'2023级'!$K$2:$K$111,"")</f>
        <v>66.44</v>
      </c>
      <c r="E91" s="24"/>
      <c r="F91" s="24">
        <f t="shared" si="3"/>
        <v>66.44</v>
      </c>
      <c r="G91" s="24">
        <f t="shared" si="4"/>
        <v>66.44</v>
      </c>
      <c r="H91" s="19">
        <f t="shared" si="5"/>
        <v>88</v>
      </c>
      <c r="I91" s="31"/>
      <c r="J91" s="24"/>
      <c r="K91" s="24"/>
      <c r="O91" s="32"/>
      <c r="P91" s="32"/>
      <c r="Q91" s="32"/>
      <c r="R91" s="32"/>
      <c r="S91" s="32"/>
      <c r="T91" s="32"/>
      <c r="U91" s="32"/>
      <c r="V91" s="32"/>
      <c r="W91" s="32"/>
      <c r="X91" s="32"/>
      <c r="Y91" s="32"/>
    </row>
    <row r="92" ht="30" customHeight="1" spans="1:25">
      <c r="A92" s="22">
        <v>89</v>
      </c>
      <c r="B92" s="23" t="s">
        <v>196</v>
      </c>
      <c r="C92" s="24" t="s">
        <v>197</v>
      </c>
      <c r="D92" s="21" t="str">
        <f>_xlfn.XLOOKUP(C92,'2023级'!$B$2:$B$111,'2023级'!$K$2:$K$111,"")</f>
        <v>65.26</v>
      </c>
      <c r="E92" s="24"/>
      <c r="F92" s="24">
        <f t="shared" si="3"/>
        <v>65.26</v>
      </c>
      <c r="G92" s="24">
        <f t="shared" si="4"/>
        <v>65.26</v>
      </c>
      <c r="H92" s="19">
        <f t="shared" si="5"/>
        <v>89</v>
      </c>
      <c r="I92" s="31"/>
      <c r="J92" s="24"/>
      <c r="K92" s="24"/>
      <c r="O92" s="32"/>
      <c r="P92" s="32"/>
      <c r="Q92" s="32"/>
      <c r="R92" s="32"/>
      <c r="S92" s="32"/>
      <c r="T92" s="32"/>
      <c r="U92" s="32"/>
      <c r="V92" s="32"/>
      <c r="W92" s="32"/>
      <c r="X92" s="32"/>
      <c r="Y92" s="32"/>
    </row>
    <row r="93" ht="30" customHeight="1" spans="1:25">
      <c r="A93" s="22">
        <v>90</v>
      </c>
      <c r="B93" s="23" t="s">
        <v>194</v>
      </c>
      <c r="C93" s="24" t="s">
        <v>195</v>
      </c>
      <c r="D93" s="21" t="str">
        <f>_xlfn.XLOOKUP(C93,'2023级'!$B$2:$B$111,'2023级'!$K$2:$K$111,"")</f>
        <v>64.66</v>
      </c>
      <c r="E93" s="24"/>
      <c r="F93" s="24">
        <f t="shared" si="3"/>
        <v>64.66</v>
      </c>
      <c r="G93" s="24">
        <f t="shared" si="4"/>
        <v>64.66</v>
      </c>
      <c r="H93" s="19">
        <f t="shared" si="5"/>
        <v>90</v>
      </c>
      <c r="I93" s="31"/>
      <c r="J93" s="24"/>
      <c r="K93" s="24"/>
      <c r="O93" s="32"/>
      <c r="P93" s="32"/>
      <c r="Q93" s="32"/>
      <c r="R93" s="32"/>
      <c r="S93" s="32"/>
      <c r="T93" s="32"/>
      <c r="U93" s="32"/>
      <c r="V93" s="32"/>
      <c r="W93" s="32"/>
      <c r="X93" s="32"/>
      <c r="Y93" s="32"/>
    </row>
    <row r="94" ht="30" customHeight="1" spans="1:25">
      <c r="A94" s="19">
        <v>91</v>
      </c>
      <c r="B94" s="25" t="s">
        <v>198</v>
      </c>
      <c r="C94" s="26" t="s">
        <v>199</v>
      </c>
      <c r="D94" s="21" t="str">
        <f>_xlfn.XLOOKUP(C94,'2023级'!$B$2:$B$111,'2023级'!$K$2:$K$111,"")</f>
        <v>63.92</v>
      </c>
      <c r="E94" s="24"/>
      <c r="F94" s="24">
        <f t="shared" si="3"/>
        <v>63.92</v>
      </c>
      <c r="G94" s="24">
        <f t="shared" si="4"/>
        <v>63.92</v>
      </c>
      <c r="H94" s="19">
        <f t="shared" si="5"/>
        <v>91</v>
      </c>
      <c r="I94" s="31"/>
      <c r="J94" s="24"/>
      <c r="K94" s="24"/>
      <c r="O94" s="32"/>
      <c r="P94" s="32"/>
      <c r="Q94" s="32"/>
      <c r="R94" s="32"/>
      <c r="S94" s="32"/>
      <c r="T94" s="32"/>
      <c r="U94" s="32"/>
      <c r="V94" s="32"/>
      <c r="W94" s="32"/>
      <c r="X94" s="32"/>
      <c r="Y94" s="32"/>
    </row>
    <row r="95" ht="30" customHeight="1" spans="1:25">
      <c r="A95" s="22">
        <v>92</v>
      </c>
      <c r="B95" s="23" t="s">
        <v>200</v>
      </c>
      <c r="C95" s="24" t="s">
        <v>201</v>
      </c>
      <c r="D95" s="21" t="str">
        <f>_xlfn.XLOOKUP(C95,'2023级'!$B$2:$B$111,'2023级'!$K$2:$K$111,"")</f>
        <v>62.86</v>
      </c>
      <c r="E95" s="24"/>
      <c r="F95" s="24">
        <f t="shared" si="3"/>
        <v>62.86</v>
      </c>
      <c r="G95" s="24">
        <f t="shared" si="4"/>
        <v>62.86</v>
      </c>
      <c r="H95" s="19">
        <f t="shared" si="5"/>
        <v>92</v>
      </c>
      <c r="I95" s="31"/>
      <c r="J95" s="24"/>
      <c r="K95" s="24"/>
      <c r="O95" s="32"/>
      <c r="P95" s="32"/>
      <c r="Q95" s="32"/>
      <c r="R95" s="32"/>
      <c r="S95" s="32"/>
      <c r="T95" s="32"/>
      <c r="U95" s="32"/>
      <c r="V95" s="32"/>
      <c r="W95" s="32"/>
      <c r="X95" s="32"/>
      <c r="Y95" s="32"/>
    </row>
    <row r="96" ht="30" customHeight="1" spans="1:25">
      <c r="A96" s="22">
        <v>93</v>
      </c>
      <c r="B96" s="63" t="s">
        <v>202</v>
      </c>
      <c r="C96" s="26" t="s">
        <v>203</v>
      </c>
      <c r="D96" s="21" t="str">
        <f>_xlfn.XLOOKUP(C96,'2023级'!$B$2:$B$111,'2023级'!$K$2:$K$111,"")</f>
        <v>62.34</v>
      </c>
      <c r="E96" s="24"/>
      <c r="F96" s="24">
        <f t="shared" si="3"/>
        <v>62.34</v>
      </c>
      <c r="G96" s="24">
        <f t="shared" si="4"/>
        <v>62.34</v>
      </c>
      <c r="H96" s="19">
        <f t="shared" si="5"/>
        <v>93</v>
      </c>
      <c r="I96" s="31"/>
      <c r="J96" s="24"/>
      <c r="K96" s="24"/>
      <c r="O96" s="32"/>
      <c r="P96" s="32"/>
      <c r="Q96" s="32"/>
      <c r="R96" s="32"/>
      <c r="S96" s="32"/>
      <c r="T96" s="32"/>
      <c r="U96" s="32"/>
      <c r="V96" s="32"/>
      <c r="W96" s="32"/>
      <c r="X96" s="32"/>
      <c r="Y96" s="32"/>
    </row>
    <row r="97" ht="30" customHeight="1" spans="1:25">
      <c r="A97" s="19">
        <v>94</v>
      </c>
      <c r="B97" s="25" t="s">
        <v>204</v>
      </c>
      <c r="C97" s="26" t="s">
        <v>205</v>
      </c>
      <c r="D97" s="21" t="str">
        <f>_xlfn.XLOOKUP(C97,'2023级'!$B$2:$B$111,'2023级'!$K$2:$K$111,"")</f>
        <v>62.15</v>
      </c>
      <c r="E97" s="24"/>
      <c r="F97" s="24">
        <f t="shared" si="3"/>
        <v>62.15</v>
      </c>
      <c r="G97" s="24">
        <f t="shared" si="4"/>
        <v>62.15</v>
      </c>
      <c r="H97" s="19">
        <f t="shared" si="5"/>
        <v>94</v>
      </c>
      <c r="I97" s="31"/>
      <c r="J97" s="24"/>
      <c r="K97" s="24"/>
      <c r="O97" s="32"/>
      <c r="P97" s="32"/>
      <c r="Q97" s="32"/>
      <c r="R97" s="32"/>
      <c r="S97" s="32"/>
      <c r="T97" s="32"/>
      <c r="U97" s="32"/>
      <c r="V97" s="32"/>
      <c r="W97" s="32"/>
      <c r="X97" s="32"/>
      <c r="Y97" s="32"/>
    </row>
    <row r="98" ht="30" customHeight="1" spans="1:25">
      <c r="A98" s="22">
        <v>95</v>
      </c>
      <c r="B98" s="23" t="s">
        <v>206</v>
      </c>
      <c r="C98" s="24" t="s">
        <v>207</v>
      </c>
      <c r="D98" s="21">
        <f>_xlfn.XLOOKUP(C98,'2023级'!$B$2:$B$111,'2023级'!$K$2:$K$111,"")</f>
        <v>61.59</v>
      </c>
      <c r="E98" s="24"/>
      <c r="F98" s="24">
        <f t="shared" si="3"/>
        <v>61.59</v>
      </c>
      <c r="G98" s="24">
        <f t="shared" si="4"/>
        <v>61.59</v>
      </c>
      <c r="H98" s="19">
        <f t="shared" si="5"/>
        <v>95</v>
      </c>
      <c r="I98" s="31"/>
      <c r="J98" s="24"/>
      <c r="K98" s="24"/>
      <c r="O98" s="32"/>
      <c r="P98" s="32"/>
      <c r="Q98" s="32"/>
      <c r="R98" s="32"/>
      <c r="S98" s="32"/>
      <c r="T98" s="32"/>
      <c r="U98" s="32"/>
      <c r="V98" s="32"/>
      <c r="W98" s="32"/>
      <c r="X98" s="32"/>
      <c r="Y98" s="32"/>
    </row>
    <row r="99" ht="30" customHeight="1" spans="1:25">
      <c r="A99" s="22">
        <v>96</v>
      </c>
      <c r="B99" s="25" t="s">
        <v>208</v>
      </c>
      <c r="C99" s="26" t="s">
        <v>209</v>
      </c>
      <c r="D99" s="21">
        <f>_xlfn.XLOOKUP(C99,'2023级'!$B$2:$B$111,'2023级'!$K$2:$K$111,"")</f>
        <v>59.96</v>
      </c>
      <c r="E99" s="24"/>
      <c r="F99" s="24">
        <f t="shared" si="3"/>
        <v>59.96</v>
      </c>
      <c r="G99" s="24">
        <f t="shared" si="4"/>
        <v>59.96</v>
      </c>
      <c r="H99" s="19">
        <f t="shared" si="5"/>
        <v>96</v>
      </c>
      <c r="I99" s="31"/>
      <c r="J99" s="24"/>
      <c r="K99" s="24"/>
      <c r="O99" s="32"/>
      <c r="P99" s="32"/>
      <c r="Q99" s="32"/>
      <c r="R99" s="32"/>
      <c r="S99" s="32"/>
      <c r="T99" s="32"/>
      <c r="U99" s="32"/>
      <c r="V99" s="32"/>
      <c r="W99" s="32"/>
      <c r="X99" s="32"/>
      <c r="Y99" s="32"/>
    </row>
    <row r="100" ht="30" customHeight="1" spans="1:25">
      <c r="A100" s="19">
        <v>97</v>
      </c>
      <c r="B100" s="23" t="s">
        <v>210</v>
      </c>
      <c r="C100" s="24" t="s">
        <v>211</v>
      </c>
      <c r="D100" s="21" t="str">
        <f>_xlfn.XLOOKUP(C100,'2023级'!$B$2:$B$111,'2023级'!$K$2:$K$111,"")</f>
        <v>59.75</v>
      </c>
      <c r="E100" s="24"/>
      <c r="F100" s="24">
        <f t="shared" si="3"/>
        <v>59.75</v>
      </c>
      <c r="G100" s="24">
        <f t="shared" si="4"/>
        <v>59.75</v>
      </c>
      <c r="H100" s="19">
        <f t="shared" si="5"/>
        <v>97</v>
      </c>
      <c r="I100" s="31"/>
      <c r="J100" s="24"/>
      <c r="K100" s="24"/>
      <c r="O100" s="32"/>
      <c r="P100" s="32"/>
      <c r="Q100" s="32"/>
      <c r="R100" s="32"/>
      <c r="S100" s="32"/>
      <c r="T100" s="32"/>
      <c r="U100" s="32"/>
      <c r="V100" s="32"/>
      <c r="W100" s="32"/>
      <c r="X100" s="32"/>
      <c r="Y100" s="32"/>
    </row>
    <row r="101" ht="30" customHeight="1" spans="1:25">
      <c r="A101" s="22">
        <v>98</v>
      </c>
      <c r="B101" s="23" t="s">
        <v>212</v>
      </c>
      <c r="C101" s="24" t="s">
        <v>213</v>
      </c>
      <c r="D101" s="21" t="str">
        <f>_xlfn.XLOOKUP(C101,'2023级'!$B$2:$B$111,'2023级'!$K$2:$K$111,"")</f>
        <v>57.89</v>
      </c>
      <c r="E101" s="24"/>
      <c r="F101" s="24">
        <f t="shared" si="3"/>
        <v>57.89</v>
      </c>
      <c r="G101" s="24">
        <f t="shared" si="4"/>
        <v>57.89</v>
      </c>
      <c r="H101" s="19">
        <f t="shared" si="5"/>
        <v>98</v>
      </c>
      <c r="I101" s="31"/>
      <c r="J101" s="24"/>
      <c r="K101" s="24"/>
      <c r="O101" s="32"/>
      <c r="P101" s="32"/>
      <c r="Q101" s="32"/>
      <c r="R101" s="32"/>
      <c r="S101" s="32"/>
      <c r="T101" s="32"/>
      <c r="U101" s="32"/>
      <c r="V101" s="32"/>
      <c r="W101" s="32"/>
      <c r="X101" s="32"/>
      <c r="Y101" s="32"/>
    </row>
    <row r="102" ht="30" customHeight="1" spans="1:25">
      <c r="A102" s="22">
        <v>99</v>
      </c>
      <c r="B102" s="23" t="s">
        <v>214</v>
      </c>
      <c r="C102" s="24" t="s">
        <v>215</v>
      </c>
      <c r="D102" s="21" t="str">
        <f>_xlfn.XLOOKUP(C102,'2023级'!$B$2:$B$111,'2023级'!$K$2:$K$111,"")</f>
        <v>57.32</v>
      </c>
      <c r="E102" s="24"/>
      <c r="F102" s="24">
        <f t="shared" si="3"/>
        <v>57.32</v>
      </c>
      <c r="G102" s="24">
        <f t="shared" si="4"/>
        <v>57.32</v>
      </c>
      <c r="H102" s="19">
        <f t="shared" si="5"/>
        <v>99</v>
      </c>
      <c r="I102" s="31"/>
      <c r="J102" s="24"/>
      <c r="K102" s="24"/>
      <c r="O102" s="32"/>
      <c r="P102" s="32"/>
      <c r="Q102" s="32"/>
      <c r="R102" s="32"/>
      <c r="S102" s="32"/>
      <c r="T102" s="32"/>
      <c r="U102" s="32"/>
      <c r="V102" s="32"/>
      <c r="W102" s="32"/>
      <c r="X102" s="32"/>
      <c r="Y102" s="32"/>
    </row>
    <row r="103" ht="30" customHeight="1" spans="1:25">
      <c r="A103" s="19">
        <v>100</v>
      </c>
      <c r="B103" s="23" t="s">
        <v>216</v>
      </c>
      <c r="C103" s="24" t="s">
        <v>217</v>
      </c>
      <c r="D103" s="21" t="str">
        <f>_xlfn.XLOOKUP(C103,'2023级'!$B$2:$B$111,'2023级'!$K$2:$K$111,"")</f>
        <v>56.94</v>
      </c>
      <c r="E103" s="24"/>
      <c r="F103" s="24">
        <f t="shared" si="3"/>
        <v>56.94</v>
      </c>
      <c r="G103" s="24">
        <f t="shared" si="4"/>
        <v>56.94</v>
      </c>
      <c r="H103" s="19">
        <f t="shared" si="5"/>
        <v>100</v>
      </c>
      <c r="I103" s="31"/>
      <c r="J103" s="24"/>
      <c r="K103" s="24"/>
      <c r="O103" s="32"/>
      <c r="P103" s="32"/>
      <c r="Q103" s="32"/>
      <c r="R103" s="32"/>
      <c r="S103" s="32"/>
      <c r="T103" s="32"/>
      <c r="U103" s="32"/>
      <c r="V103" s="32"/>
      <c r="W103" s="32"/>
      <c r="X103" s="32"/>
      <c r="Y103" s="32"/>
    </row>
    <row r="104" ht="30" customHeight="1" spans="1:25">
      <c r="A104" s="22">
        <v>101</v>
      </c>
      <c r="B104" s="23" t="s">
        <v>218</v>
      </c>
      <c r="C104" s="24" t="s">
        <v>219</v>
      </c>
      <c r="D104" s="21" t="str">
        <f>_xlfn.XLOOKUP(C104,'2023级'!$B$2:$B$111,'2023级'!$K$2:$K$111,"")</f>
        <v>56.73</v>
      </c>
      <c r="E104" s="24"/>
      <c r="F104" s="24">
        <f t="shared" si="3"/>
        <v>56.73</v>
      </c>
      <c r="G104" s="24">
        <f t="shared" si="4"/>
        <v>56.73</v>
      </c>
      <c r="H104" s="19">
        <f t="shared" si="5"/>
        <v>101</v>
      </c>
      <c r="I104" s="31"/>
      <c r="J104" s="24"/>
      <c r="K104" s="24"/>
      <c r="O104" s="32"/>
      <c r="P104" s="32"/>
      <c r="Q104" s="32"/>
      <c r="R104" s="32"/>
      <c r="S104" s="32"/>
      <c r="T104" s="32"/>
      <c r="U104" s="32"/>
      <c r="V104" s="32"/>
      <c r="W104" s="32"/>
      <c r="X104" s="32"/>
      <c r="Y104" s="32"/>
    </row>
    <row r="105" ht="30" customHeight="1" spans="1:25">
      <c r="A105" s="22">
        <v>102</v>
      </c>
      <c r="B105" s="23" t="s">
        <v>220</v>
      </c>
      <c r="C105" s="24" t="s">
        <v>221</v>
      </c>
      <c r="D105" s="21" t="str">
        <f>_xlfn.XLOOKUP(C105,'2023级'!$B$2:$B$111,'2023级'!$K$2:$K$111,"")</f>
        <v>53.60</v>
      </c>
      <c r="E105" s="24"/>
      <c r="F105" s="24">
        <f t="shared" si="3"/>
        <v>53.6</v>
      </c>
      <c r="G105" s="24">
        <f t="shared" si="4"/>
        <v>53.6</v>
      </c>
      <c r="H105" s="19">
        <f t="shared" si="5"/>
        <v>102</v>
      </c>
      <c r="I105" s="31"/>
      <c r="J105" s="24"/>
      <c r="K105" s="24"/>
      <c r="O105" s="32"/>
      <c r="P105" s="32"/>
      <c r="Q105" s="32"/>
      <c r="R105" s="32"/>
      <c r="S105" s="32"/>
      <c r="T105" s="32"/>
      <c r="U105" s="32"/>
      <c r="V105" s="32"/>
      <c r="W105" s="32"/>
      <c r="X105" s="32"/>
      <c r="Y105" s="32"/>
    </row>
    <row r="106" ht="30" customHeight="1" spans="1:25">
      <c r="A106" s="19">
        <v>103</v>
      </c>
      <c r="B106" s="25" t="s">
        <v>222</v>
      </c>
      <c r="C106" s="26" t="s">
        <v>223</v>
      </c>
      <c r="D106" s="21" t="str">
        <f>_xlfn.XLOOKUP(C106,'2023级'!$B$2:$B$111,'2023级'!$K$2:$K$111,"")</f>
        <v>52.07</v>
      </c>
      <c r="E106" s="24"/>
      <c r="F106" s="24">
        <f t="shared" si="3"/>
        <v>52.07</v>
      </c>
      <c r="G106" s="24">
        <f t="shared" si="4"/>
        <v>52.07</v>
      </c>
      <c r="H106" s="19">
        <f t="shared" si="5"/>
        <v>103</v>
      </c>
      <c r="I106" s="31"/>
      <c r="J106" s="24"/>
      <c r="K106" s="24"/>
      <c r="O106" s="32"/>
      <c r="P106" s="32"/>
      <c r="Q106" s="32"/>
      <c r="R106" s="32"/>
      <c r="S106" s="32"/>
      <c r="T106" s="32"/>
      <c r="U106" s="32"/>
      <c r="V106" s="32"/>
      <c r="W106" s="32"/>
      <c r="X106" s="32"/>
      <c r="Y106" s="32"/>
    </row>
    <row r="107" ht="30" customHeight="1" spans="1:25">
      <c r="A107" s="22">
        <v>104</v>
      </c>
      <c r="B107" s="23" t="s">
        <v>224</v>
      </c>
      <c r="C107" s="24" t="s">
        <v>225</v>
      </c>
      <c r="D107" s="21">
        <f>_xlfn.XLOOKUP(C107,'2023级'!$B$2:$B$111,'2023级'!$K$2:$K$111,"")</f>
        <v>46.11</v>
      </c>
      <c r="E107" s="24"/>
      <c r="F107" s="24">
        <f t="shared" si="3"/>
        <v>46.11</v>
      </c>
      <c r="G107" s="24">
        <f t="shared" si="4"/>
        <v>46.11</v>
      </c>
      <c r="H107" s="19">
        <f t="shared" si="5"/>
        <v>104</v>
      </c>
      <c r="I107" s="31"/>
      <c r="J107" s="24"/>
      <c r="K107" s="24"/>
      <c r="O107" s="32"/>
      <c r="P107" s="32"/>
      <c r="Q107" s="32"/>
      <c r="R107" s="32"/>
      <c r="S107" s="32"/>
      <c r="T107" s="32"/>
      <c r="U107" s="32"/>
      <c r="V107" s="32"/>
      <c r="W107" s="32"/>
      <c r="X107" s="32"/>
      <c r="Y107" s="32"/>
    </row>
    <row r="108" ht="30" customHeight="1" spans="1:25">
      <c r="A108" s="22">
        <v>105</v>
      </c>
      <c r="B108" s="23" t="s">
        <v>226</v>
      </c>
      <c r="C108" s="24" t="s">
        <v>227</v>
      </c>
      <c r="D108" s="21" t="str">
        <f>_xlfn.XLOOKUP(C108,'2023级'!$B$2:$B$111,'2023级'!$K$2:$K$111,"")</f>
        <v>39.77</v>
      </c>
      <c r="E108" s="24"/>
      <c r="F108" s="24">
        <f t="shared" si="3"/>
        <v>39.77</v>
      </c>
      <c r="G108" s="24">
        <f t="shared" si="4"/>
        <v>39.77</v>
      </c>
      <c r="H108" s="19">
        <f t="shared" si="5"/>
        <v>105</v>
      </c>
      <c r="I108" s="31"/>
      <c r="J108" s="24"/>
      <c r="K108" s="24"/>
      <c r="O108" s="32"/>
      <c r="P108" s="32"/>
      <c r="Q108" s="32"/>
      <c r="R108" s="32"/>
      <c r="S108" s="32"/>
      <c r="T108" s="32"/>
      <c r="U108" s="32"/>
      <c r="V108" s="32"/>
      <c r="W108" s="32"/>
      <c r="X108" s="32"/>
      <c r="Y108" s="32"/>
    </row>
    <row r="109" ht="30" customHeight="1" spans="1:25">
      <c r="A109" s="19">
        <v>106</v>
      </c>
      <c r="B109" s="25" t="s">
        <v>230</v>
      </c>
      <c r="C109" s="26" t="s">
        <v>231</v>
      </c>
      <c r="D109" s="21" t="str">
        <f>_xlfn.XLOOKUP(C109,'2023级'!$B$2:$B$111,'2023级'!$K$2:$K$111,"")</f>
        <v>37.19</v>
      </c>
      <c r="E109" s="24"/>
      <c r="F109" s="24">
        <f t="shared" si="3"/>
        <v>37.19</v>
      </c>
      <c r="G109" s="24">
        <f t="shared" si="4"/>
        <v>37.19</v>
      </c>
      <c r="H109" s="19">
        <f t="shared" si="5"/>
        <v>106</v>
      </c>
      <c r="I109" s="31"/>
      <c r="J109" s="24"/>
      <c r="K109" s="24"/>
      <c r="O109" s="32"/>
      <c r="P109" s="32"/>
      <c r="Q109" s="32"/>
      <c r="R109" s="32"/>
      <c r="S109" s="32"/>
      <c r="T109" s="32"/>
      <c r="U109" s="32"/>
      <c r="V109" s="32"/>
      <c r="W109" s="32"/>
      <c r="X109" s="32"/>
      <c r="Y109" s="32"/>
    </row>
    <row r="110" ht="30" customHeight="1" spans="1:25">
      <c r="A110" s="22">
        <v>107</v>
      </c>
      <c r="B110" s="25" t="s">
        <v>228</v>
      </c>
      <c r="C110" s="26" t="s">
        <v>229</v>
      </c>
      <c r="D110" s="21" t="str">
        <f>_xlfn.XLOOKUP(C110,'2023级'!$B$2:$B$111,'2023级'!$K$2:$K$111,"")</f>
        <v>35.59</v>
      </c>
      <c r="E110" s="24"/>
      <c r="F110" s="24">
        <f t="shared" si="3"/>
        <v>35.59</v>
      </c>
      <c r="G110" s="24">
        <f t="shared" si="4"/>
        <v>35.59</v>
      </c>
      <c r="H110" s="19">
        <f t="shared" si="5"/>
        <v>107</v>
      </c>
      <c r="I110" s="31"/>
      <c r="J110" s="24"/>
      <c r="K110" s="24"/>
      <c r="O110" s="32"/>
      <c r="P110" s="32"/>
      <c r="Q110" s="32"/>
      <c r="R110" s="32"/>
      <c r="S110" s="32"/>
      <c r="T110" s="32"/>
      <c r="U110" s="32"/>
      <c r="V110" s="32"/>
      <c r="W110" s="32"/>
      <c r="X110" s="32"/>
      <c r="Y110" s="32"/>
    </row>
    <row r="111" ht="30" customHeight="1" spans="1:11">
      <c r="A111" s="22">
        <v>108</v>
      </c>
      <c r="B111" s="23" t="s">
        <v>232</v>
      </c>
      <c r="C111" s="24" t="s">
        <v>233</v>
      </c>
      <c r="D111" s="21" t="str">
        <f>_xlfn.XLOOKUP(C111,'2023级'!$B$2:$B$111,'2023级'!$K$2:$K$111,"")</f>
        <v>27.24</v>
      </c>
      <c r="E111" s="24"/>
      <c r="F111" s="24">
        <f t="shared" si="3"/>
        <v>27.24</v>
      </c>
      <c r="G111" s="24">
        <f t="shared" si="4"/>
        <v>27.24</v>
      </c>
      <c r="H111" s="19">
        <f t="shared" si="5"/>
        <v>108</v>
      </c>
      <c r="I111" s="31"/>
      <c r="J111" s="24"/>
      <c r="K111" s="24"/>
    </row>
    <row r="112" ht="45" customHeight="1" spans="1:11">
      <c r="A112" s="34"/>
      <c r="B112" s="34"/>
      <c r="C112" s="34"/>
      <c r="D112" s="35" t="s">
        <v>234</v>
      </c>
      <c r="E112" s="34"/>
      <c r="F112" s="37" t="s">
        <v>235</v>
      </c>
      <c r="G112" s="37"/>
      <c r="H112" s="37"/>
      <c r="I112" s="37"/>
      <c r="J112" s="34"/>
      <c r="K112" s="34"/>
    </row>
    <row r="113" spans="1:11">
      <c r="A113" s="36"/>
      <c r="B113" s="36"/>
      <c r="C113" s="36"/>
      <c r="D113" s="36"/>
      <c r="E113" s="36"/>
      <c r="F113" s="36"/>
      <c r="G113" s="36"/>
      <c r="H113" s="36"/>
      <c r="I113" s="36"/>
      <c r="J113" s="36"/>
      <c r="K113" s="36"/>
    </row>
    <row r="114" spans="1:11">
      <c r="A114" s="36"/>
      <c r="B114" s="36"/>
      <c r="C114" s="36"/>
      <c r="D114" s="36"/>
      <c r="E114" s="36"/>
      <c r="F114" s="36"/>
      <c r="G114" s="36"/>
      <c r="H114" s="36"/>
      <c r="I114" s="36"/>
      <c r="J114" s="36"/>
      <c r="K114" s="36"/>
    </row>
    <row r="115" spans="1:11">
      <c r="A115" s="36"/>
      <c r="B115" s="36"/>
      <c r="C115" s="36"/>
      <c r="D115" s="36"/>
      <c r="E115" s="36"/>
      <c r="F115" s="36"/>
      <c r="G115" s="36"/>
      <c r="H115" s="36"/>
      <c r="I115" s="36"/>
      <c r="J115" s="36"/>
      <c r="K115" s="36"/>
    </row>
  </sheetData>
  <sheetProtection formatCells="0" formatColumns="0" formatRows="0" insertRows="0" insertColumns="0" insertHyperlinks="0" deleteColumns="0" deleteRows="0" sort="0" autoFilter="0" pivotTables="0"/>
  <protectedRanges>
    <protectedRange sqref="A$1:I$1048576" name="Range1"/>
    <protectedRange sqref="K$1:K$1048576" name="Range2"/>
  </protectedRanges>
  <mergeCells count="3">
    <mergeCell ref="A1:K1"/>
    <mergeCell ref="A2:D2"/>
    <mergeCell ref="F112:H112"/>
  </mergeCells>
  <pageMargins left="0.7" right="0.7" top="0.75" bottom="0.75" header="0.299305555555556" footer="0.299305555555556"/>
  <pageSetup paperSize="9" scale="63"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111"/>
  <sheetViews>
    <sheetView zoomScaleSheetLayoutView="60" topLeftCell="T11" workbookViewId="0">
      <selection activeCell="T11" sqref="T11"/>
    </sheetView>
  </sheetViews>
  <sheetFormatPr defaultColWidth="8" defaultRowHeight="13.5"/>
  <cols>
    <col min="1" max="1" width="8.33333333333333" style="2" customWidth="1"/>
    <col min="2" max="2" width="7.88888888888889" style="2" customWidth="1"/>
    <col min="3" max="3" width="10.3333333333333" style="2" customWidth="1"/>
    <col min="4" max="4" width="4.55555555555556" style="2" customWidth="1"/>
    <col min="5" max="5" width="6.22222222222222" style="2" customWidth="1"/>
    <col min="6" max="6" width="7.88888888888889" style="2" customWidth="1"/>
    <col min="7" max="7" width="9.66666666666667" style="2" customWidth="1"/>
    <col min="8" max="8" width="7.44444444444444" style="2" customWidth="1"/>
    <col min="9" max="9" width="9.66666666666667" style="2" customWidth="1"/>
    <col min="10" max="10" width="5.44444444444444" style="2" customWidth="1"/>
    <col min="11" max="11" width="13.3333333333333" style="2" customWidth="1"/>
    <col min="12" max="12" width="5.44444444444444" style="2" customWidth="1"/>
    <col min="13" max="13" width="11.4444444444444" style="2" customWidth="1"/>
    <col min="14" max="14" width="5.44444444444444" style="2" customWidth="1"/>
    <col min="15" max="15" width="9.66666666666667" style="2" customWidth="1"/>
    <col min="16" max="16" width="5.44444444444444" style="2" customWidth="1"/>
    <col min="17" max="17" width="9.66666666666667" style="2" customWidth="1"/>
    <col min="18" max="18" width="15.5555555555556" style="2" customWidth="1"/>
    <col min="19" max="20" width="11.7777777777778" style="2" customWidth="1"/>
    <col min="21" max="21" width="21" style="2" customWidth="1"/>
    <col min="22" max="23" width="9" style="2" customWidth="1"/>
    <col min="24" max="25" width="12.7777777777778" style="2" customWidth="1"/>
    <col min="26" max="26" width="37.6666666666667" style="2" customWidth="1"/>
    <col min="27" max="27" width="41.3333333333333" style="2" customWidth="1"/>
    <col min="28" max="28" width="16.4444444444444" style="2" customWidth="1"/>
    <col min="29" max="30" width="11.7777777777778" style="2" customWidth="1"/>
    <col min="31" max="31" width="15.4444444444444" style="2" customWidth="1"/>
    <col min="32" max="33" width="21" style="2" customWidth="1"/>
    <col min="34" max="34" width="21.1111111111111" style="2" customWidth="1"/>
    <col min="35" max="35" width="21.3333333333333" style="2" customWidth="1"/>
    <col min="36" max="36" width="13.6666666666667" style="2" customWidth="1"/>
    <col min="37" max="37" width="19.2222222222222" style="2" customWidth="1"/>
    <col min="38" max="38" width="11.7777777777778" style="2" customWidth="1"/>
    <col min="39" max="39" width="19.1111111111111" style="2" customWidth="1"/>
    <col min="40" max="44" width="16.4444444444444" style="2" customWidth="1"/>
    <col min="45" max="45" width="15.4444444444444" style="2" customWidth="1"/>
    <col min="46" max="16384" width="8" style="2"/>
  </cols>
  <sheetData>
    <row r="1" spans="1:45">
      <c r="A1" s="3" t="s">
        <v>3</v>
      </c>
      <c r="B1" s="3" t="s">
        <v>4</v>
      </c>
      <c r="C1" s="3" t="s">
        <v>240</v>
      </c>
      <c r="D1" s="3" t="s">
        <v>358</v>
      </c>
      <c r="E1" s="3" t="s">
        <v>359</v>
      </c>
      <c r="F1" s="3" t="s">
        <v>360</v>
      </c>
      <c r="G1" s="3" t="s">
        <v>361</v>
      </c>
      <c r="H1" s="3" t="s">
        <v>362</v>
      </c>
      <c r="I1" s="3" t="s">
        <v>363</v>
      </c>
      <c r="J1" s="3" t="s">
        <v>364</v>
      </c>
      <c r="K1" s="3" t="s">
        <v>365</v>
      </c>
      <c r="L1" s="3" t="s">
        <v>366</v>
      </c>
      <c r="M1" s="3" t="s">
        <v>367</v>
      </c>
      <c r="N1" s="3" t="s">
        <v>368</v>
      </c>
      <c r="O1" s="3" t="s">
        <v>369</v>
      </c>
      <c r="P1" s="3" t="s">
        <v>370</v>
      </c>
      <c r="Q1" s="3" t="s">
        <v>371</v>
      </c>
      <c r="R1" s="3" t="s">
        <v>372</v>
      </c>
      <c r="S1" s="3" t="s">
        <v>373</v>
      </c>
      <c r="T1" s="3" t="s">
        <v>374</v>
      </c>
      <c r="U1" s="3" t="s">
        <v>375</v>
      </c>
      <c r="V1" s="3" t="s">
        <v>376</v>
      </c>
      <c r="W1" s="3" t="s">
        <v>377</v>
      </c>
      <c r="X1" s="3" t="s">
        <v>378</v>
      </c>
      <c r="Y1" s="3" t="s">
        <v>379</v>
      </c>
      <c r="Z1" s="3" t="s">
        <v>380</v>
      </c>
      <c r="AA1" s="3" t="s">
        <v>381</v>
      </c>
      <c r="AB1" s="3" t="s">
        <v>382</v>
      </c>
      <c r="AC1" s="3" t="s">
        <v>383</v>
      </c>
      <c r="AD1" s="3" t="s">
        <v>384</v>
      </c>
      <c r="AE1" s="3" t="s">
        <v>385</v>
      </c>
      <c r="AF1" s="3" t="s">
        <v>386</v>
      </c>
      <c r="AG1" s="3" t="s">
        <v>387</v>
      </c>
      <c r="AH1" s="3" t="s">
        <v>388</v>
      </c>
      <c r="AI1" s="3" t="s">
        <v>389</v>
      </c>
      <c r="AJ1" s="3" t="s">
        <v>390</v>
      </c>
      <c r="AK1" s="3" t="s">
        <v>391</v>
      </c>
      <c r="AL1" s="3" t="s">
        <v>392</v>
      </c>
      <c r="AM1" s="3" t="s">
        <v>393</v>
      </c>
      <c r="AN1" s="3" t="s">
        <v>394</v>
      </c>
      <c r="AO1" s="3" t="s">
        <v>395</v>
      </c>
      <c r="AP1" s="3" t="s">
        <v>396</v>
      </c>
      <c r="AQ1" s="3" t="s">
        <v>397</v>
      </c>
      <c r="AR1" s="3" t="s">
        <v>398</v>
      </c>
      <c r="AS1" s="3" t="s">
        <v>399</v>
      </c>
    </row>
    <row r="2" spans="1:45">
      <c r="A2" s="3" t="s">
        <v>44</v>
      </c>
      <c r="B2" s="3" t="s">
        <v>45</v>
      </c>
      <c r="C2" s="3">
        <v>1868</v>
      </c>
      <c r="D2" s="3">
        <v>23</v>
      </c>
      <c r="E2" s="3">
        <v>54.5</v>
      </c>
      <c r="F2" s="3">
        <v>54.5</v>
      </c>
      <c r="G2" s="3">
        <v>0</v>
      </c>
      <c r="H2" s="3" t="s">
        <v>400</v>
      </c>
      <c r="I2" s="3" t="s">
        <v>401</v>
      </c>
      <c r="J2" s="3">
        <v>17</v>
      </c>
      <c r="K2" s="3" t="s">
        <v>402</v>
      </c>
      <c r="L2" s="3">
        <v>15</v>
      </c>
      <c r="M2" s="3" t="s">
        <v>403</v>
      </c>
      <c r="N2" s="3">
        <v>14</v>
      </c>
      <c r="O2" s="3" t="s">
        <v>404</v>
      </c>
      <c r="P2" s="3">
        <v>22</v>
      </c>
      <c r="Q2" s="3">
        <v>0</v>
      </c>
      <c r="R2" s="3" t="s">
        <v>405</v>
      </c>
      <c r="S2" s="3"/>
      <c r="T2" s="3"/>
      <c r="U2" s="3"/>
      <c r="V2" s="3" t="s">
        <v>406</v>
      </c>
      <c r="W2" s="3" t="s">
        <v>407</v>
      </c>
      <c r="X2" s="3" t="s">
        <v>408</v>
      </c>
      <c r="Y2" s="3" t="s">
        <v>409</v>
      </c>
      <c r="Z2" s="3" t="s">
        <v>410</v>
      </c>
      <c r="AA2" s="3" t="s">
        <v>411</v>
      </c>
      <c r="AB2" s="3"/>
      <c r="AC2" s="3" t="s">
        <v>412</v>
      </c>
      <c r="AD2" s="3" t="s">
        <v>409</v>
      </c>
      <c r="AE2" s="3" t="s">
        <v>413</v>
      </c>
      <c r="AF2" s="3" t="s">
        <v>414</v>
      </c>
      <c r="AG2" s="3"/>
      <c r="AH2" s="3" t="s">
        <v>415</v>
      </c>
      <c r="AI2" s="3" t="s">
        <v>416</v>
      </c>
      <c r="AJ2" s="3" t="s">
        <v>417</v>
      </c>
      <c r="AK2" s="3" t="s">
        <v>418</v>
      </c>
      <c r="AL2" s="3" t="s">
        <v>419</v>
      </c>
      <c r="AM2" s="3" t="s">
        <v>410</v>
      </c>
      <c r="AN2" s="3" t="s">
        <v>420</v>
      </c>
      <c r="AO2" s="3" t="s">
        <v>421</v>
      </c>
      <c r="AP2" s="3" t="s">
        <v>415</v>
      </c>
      <c r="AQ2" s="3" t="s">
        <v>419</v>
      </c>
      <c r="AR2" s="3" t="s">
        <v>413</v>
      </c>
      <c r="AS2" s="3" t="s">
        <v>405</v>
      </c>
    </row>
    <row r="3" spans="1:45">
      <c r="A3" s="3" t="s">
        <v>20</v>
      </c>
      <c r="B3" s="3" t="s">
        <v>21</v>
      </c>
      <c r="C3" s="3">
        <v>2112</v>
      </c>
      <c r="D3" s="3">
        <v>25</v>
      </c>
      <c r="E3" s="3">
        <v>58.5</v>
      </c>
      <c r="F3" s="3">
        <v>58.5</v>
      </c>
      <c r="G3" s="3">
        <v>0</v>
      </c>
      <c r="H3" s="3" t="s">
        <v>400</v>
      </c>
      <c r="I3" s="3" t="s">
        <v>422</v>
      </c>
      <c r="J3" s="3">
        <v>4</v>
      </c>
      <c r="K3" s="3" t="s">
        <v>423</v>
      </c>
      <c r="L3" s="3">
        <v>3</v>
      </c>
      <c r="M3" s="3" t="s">
        <v>424</v>
      </c>
      <c r="N3" s="3">
        <v>3</v>
      </c>
      <c r="O3" s="3" t="s">
        <v>425</v>
      </c>
      <c r="P3" s="3">
        <v>3</v>
      </c>
      <c r="Q3" s="3">
        <v>0</v>
      </c>
      <c r="R3" s="3" t="s">
        <v>405</v>
      </c>
      <c r="S3" s="3" t="s">
        <v>426</v>
      </c>
      <c r="T3" s="3" t="s">
        <v>408</v>
      </c>
      <c r="U3" s="3"/>
      <c r="V3" s="3" t="s">
        <v>427</v>
      </c>
      <c r="W3" s="3" t="s">
        <v>410</v>
      </c>
      <c r="X3" s="3" t="s">
        <v>428</v>
      </c>
      <c r="Y3" s="3" t="s">
        <v>429</v>
      </c>
      <c r="Z3" s="3" t="s">
        <v>411</v>
      </c>
      <c r="AA3" s="3" t="s">
        <v>430</v>
      </c>
      <c r="AB3" s="3"/>
      <c r="AC3" s="3" t="s">
        <v>431</v>
      </c>
      <c r="AD3" s="3" t="s">
        <v>406</v>
      </c>
      <c r="AE3" s="3" t="s">
        <v>432</v>
      </c>
      <c r="AF3" s="3" t="s">
        <v>409</v>
      </c>
      <c r="AG3" s="3"/>
      <c r="AH3" s="3" t="s">
        <v>427</v>
      </c>
      <c r="AI3" s="3" t="s">
        <v>433</v>
      </c>
      <c r="AJ3" s="3" t="s">
        <v>429</v>
      </c>
      <c r="AK3" s="3" t="s">
        <v>431</v>
      </c>
      <c r="AL3" s="3" t="s">
        <v>434</v>
      </c>
      <c r="AM3" s="3" t="s">
        <v>431</v>
      </c>
      <c r="AN3" s="3" t="s">
        <v>429</v>
      </c>
      <c r="AO3" s="3" t="s">
        <v>415</v>
      </c>
      <c r="AP3" s="3" t="s">
        <v>413</v>
      </c>
      <c r="AQ3" s="3" t="s">
        <v>435</v>
      </c>
      <c r="AR3" s="3" t="s">
        <v>406</v>
      </c>
      <c r="AS3" s="3" t="s">
        <v>405</v>
      </c>
    </row>
    <row r="4" spans="1:45">
      <c r="A4" s="3" t="s">
        <v>64</v>
      </c>
      <c r="B4" s="3" t="s">
        <v>65</v>
      </c>
      <c r="C4" s="3">
        <v>1991</v>
      </c>
      <c r="D4" s="3">
        <v>25</v>
      </c>
      <c r="E4" s="3">
        <v>58.5</v>
      </c>
      <c r="F4" s="3">
        <v>58.5</v>
      </c>
      <c r="G4" s="3">
        <v>0</v>
      </c>
      <c r="H4" s="3" t="s">
        <v>400</v>
      </c>
      <c r="I4" s="3" t="s">
        <v>436</v>
      </c>
      <c r="J4" s="3">
        <v>20</v>
      </c>
      <c r="K4" s="3" t="s">
        <v>437</v>
      </c>
      <c r="L4" s="3">
        <v>20</v>
      </c>
      <c r="M4" s="3" t="s">
        <v>438</v>
      </c>
      <c r="N4" s="3">
        <v>21</v>
      </c>
      <c r="O4" s="3" t="s">
        <v>439</v>
      </c>
      <c r="P4" s="3">
        <v>20</v>
      </c>
      <c r="Q4" s="3">
        <v>0</v>
      </c>
      <c r="R4" s="3" t="s">
        <v>405</v>
      </c>
      <c r="S4" s="3" t="s">
        <v>406</v>
      </c>
      <c r="T4" s="3" t="s">
        <v>435</v>
      </c>
      <c r="U4" s="3"/>
      <c r="V4" s="3" t="s">
        <v>412</v>
      </c>
      <c r="W4" s="3" t="s">
        <v>414</v>
      </c>
      <c r="X4" s="3" t="s">
        <v>430</v>
      </c>
      <c r="Y4" s="3" t="s">
        <v>419</v>
      </c>
      <c r="Z4" s="3" t="s">
        <v>413</v>
      </c>
      <c r="AA4" s="3" t="s">
        <v>419</v>
      </c>
      <c r="AB4" s="3"/>
      <c r="AC4" s="3" t="s">
        <v>426</v>
      </c>
      <c r="AD4" s="3" t="s">
        <v>432</v>
      </c>
      <c r="AE4" s="3" t="s">
        <v>416</v>
      </c>
      <c r="AF4" s="3" t="s">
        <v>416</v>
      </c>
      <c r="AG4" s="3"/>
      <c r="AH4" s="3" t="s">
        <v>411</v>
      </c>
      <c r="AI4" s="3" t="s">
        <v>433</v>
      </c>
      <c r="AJ4" s="3" t="s">
        <v>418</v>
      </c>
      <c r="AK4" s="3" t="s">
        <v>433</v>
      </c>
      <c r="AL4" s="3" t="s">
        <v>440</v>
      </c>
      <c r="AM4" s="3" t="s">
        <v>441</v>
      </c>
      <c r="AN4" s="3" t="s">
        <v>442</v>
      </c>
      <c r="AO4" s="3" t="s">
        <v>432</v>
      </c>
      <c r="AP4" s="3" t="s">
        <v>409</v>
      </c>
      <c r="AQ4" s="3" t="s">
        <v>443</v>
      </c>
      <c r="AR4" s="3" t="s">
        <v>444</v>
      </c>
      <c r="AS4" s="3" t="s">
        <v>405</v>
      </c>
    </row>
    <row r="5" spans="1:46">
      <c r="A5" s="4" t="s">
        <v>208</v>
      </c>
      <c r="B5" s="4" t="s">
        <v>209</v>
      </c>
      <c r="C5" s="3">
        <v>1561</v>
      </c>
      <c r="D5" s="3">
        <v>26</v>
      </c>
      <c r="E5" s="3">
        <v>61.5</v>
      </c>
      <c r="F5" s="3">
        <v>43</v>
      </c>
      <c r="G5" s="3">
        <v>18.5</v>
      </c>
      <c r="H5" s="3" t="s">
        <v>445</v>
      </c>
      <c r="I5" s="3" t="s">
        <v>446</v>
      </c>
      <c r="J5" s="3">
        <v>98</v>
      </c>
      <c r="K5" s="4">
        <v>59.96</v>
      </c>
      <c r="L5" s="3">
        <v>99</v>
      </c>
      <c r="M5" s="4" t="s">
        <v>447</v>
      </c>
      <c r="N5" s="3">
        <v>104</v>
      </c>
      <c r="O5" s="3" t="s">
        <v>448</v>
      </c>
      <c r="P5" s="3">
        <v>102</v>
      </c>
      <c r="Q5" s="3">
        <v>9</v>
      </c>
      <c r="R5" s="3" t="s">
        <v>449</v>
      </c>
      <c r="S5" s="3" t="s">
        <v>414</v>
      </c>
      <c r="T5" s="3" t="s">
        <v>416</v>
      </c>
      <c r="U5" s="3"/>
      <c r="V5" s="3" t="s">
        <v>444</v>
      </c>
      <c r="W5" s="3" t="s">
        <v>450</v>
      </c>
      <c r="X5" s="3" t="s">
        <v>451</v>
      </c>
      <c r="Y5" s="3" t="s">
        <v>443</v>
      </c>
      <c r="Z5" s="3" t="s">
        <v>416</v>
      </c>
      <c r="AA5" s="3" t="s">
        <v>430</v>
      </c>
      <c r="AB5" s="8" t="s">
        <v>452</v>
      </c>
      <c r="AC5" s="3" t="s">
        <v>453</v>
      </c>
      <c r="AD5" s="3" t="s">
        <v>440</v>
      </c>
      <c r="AE5" s="3" t="s">
        <v>454</v>
      </c>
      <c r="AF5" s="3" t="s">
        <v>455</v>
      </c>
      <c r="AG5" s="3"/>
      <c r="AH5" s="3" t="s">
        <v>440</v>
      </c>
      <c r="AI5" s="3" t="s">
        <v>456</v>
      </c>
      <c r="AJ5" s="3" t="s">
        <v>457</v>
      </c>
      <c r="AK5" s="3" t="s">
        <v>415</v>
      </c>
      <c r="AL5" s="3" t="s">
        <v>458</v>
      </c>
      <c r="AM5" s="3" t="s">
        <v>459</v>
      </c>
      <c r="AN5" s="3" t="s">
        <v>434</v>
      </c>
      <c r="AO5" s="3" t="s">
        <v>444</v>
      </c>
      <c r="AP5" s="3" t="s">
        <v>451</v>
      </c>
      <c r="AQ5" s="3" t="s">
        <v>460</v>
      </c>
      <c r="AR5" s="3" t="s">
        <v>456</v>
      </c>
      <c r="AS5" s="3" t="s">
        <v>461</v>
      </c>
      <c r="AT5" s="2">
        <v>1391</v>
      </c>
    </row>
    <row r="6" spans="1:45">
      <c r="A6" s="3" t="s">
        <v>76</v>
      </c>
      <c r="B6" s="3" t="s">
        <v>77</v>
      </c>
      <c r="C6" s="3">
        <v>1971</v>
      </c>
      <c r="D6" s="3">
        <v>25</v>
      </c>
      <c r="E6" s="3">
        <v>58.5</v>
      </c>
      <c r="F6" s="3">
        <v>58.5</v>
      </c>
      <c r="G6" s="3">
        <v>0</v>
      </c>
      <c r="H6" s="3" t="s">
        <v>400</v>
      </c>
      <c r="I6" s="3" t="s">
        <v>462</v>
      </c>
      <c r="J6" s="3">
        <v>28</v>
      </c>
      <c r="K6" s="3" t="s">
        <v>463</v>
      </c>
      <c r="L6" s="3">
        <v>24</v>
      </c>
      <c r="M6" s="3" t="s">
        <v>464</v>
      </c>
      <c r="N6" s="3">
        <v>26</v>
      </c>
      <c r="O6" s="3" t="s">
        <v>465</v>
      </c>
      <c r="P6" s="3">
        <v>27</v>
      </c>
      <c r="Q6" s="3">
        <v>1</v>
      </c>
      <c r="R6" s="3" t="s">
        <v>405</v>
      </c>
      <c r="S6" s="3" t="s">
        <v>406</v>
      </c>
      <c r="T6" s="3" t="s">
        <v>407</v>
      </c>
      <c r="U6" s="3"/>
      <c r="V6" s="3" t="s">
        <v>428</v>
      </c>
      <c r="W6" s="3" t="s">
        <v>409</v>
      </c>
      <c r="X6" s="3" t="s">
        <v>413</v>
      </c>
      <c r="Y6" s="3" t="s">
        <v>466</v>
      </c>
      <c r="Z6" s="3" t="s">
        <v>411</v>
      </c>
      <c r="AA6" s="3" t="s">
        <v>434</v>
      </c>
      <c r="AB6" s="3"/>
      <c r="AC6" s="3" t="s">
        <v>426</v>
      </c>
      <c r="AD6" s="3" t="s">
        <v>415</v>
      </c>
      <c r="AE6" s="3" t="s">
        <v>426</v>
      </c>
      <c r="AF6" s="3" t="s">
        <v>407</v>
      </c>
      <c r="AG6" s="3"/>
      <c r="AH6" s="3" t="s">
        <v>430</v>
      </c>
      <c r="AI6" s="3" t="s">
        <v>450</v>
      </c>
      <c r="AJ6" s="3" t="s">
        <v>450</v>
      </c>
      <c r="AK6" s="3" t="s">
        <v>412</v>
      </c>
      <c r="AL6" s="3" t="s">
        <v>430</v>
      </c>
      <c r="AM6" s="3" t="s">
        <v>429</v>
      </c>
      <c r="AN6" s="3" t="s">
        <v>426</v>
      </c>
      <c r="AO6" s="3" t="s">
        <v>467</v>
      </c>
      <c r="AP6" s="3" t="s">
        <v>468</v>
      </c>
      <c r="AQ6" s="3" t="s">
        <v>411</v>
      </c>
      <c r="AR6" s="3" t="s">
        <v>410</v>
      </c>
      <c r="AS6" s="3" t="s">
        <v>405</v>
      </c>
    </row>
    <row r="7" spans="1:45">
      <c r="A7" s="4" t="s">
        <v>146</v>
      </c>
      <c r="B7" s="4" t="s">
        <v>147</v>
      </c>
      <c r="C7" s="3">
        <v>1814</v>
      </c>
      <c r="D7" s="3">
        <v>26</v>
      </c>
      <c r="E7" s="3">
        <v>61.5</v>
      </c>
      <c r="F7" s="3">
        <v>58.5</v>
      </c>
      <c r="G7" s="3">
        <v>3</v>
      </c>
      <c r="H7" s="3" t="s">
        <v>469</v>
      </c>
      <c r="I7" s="3" t="s">
        <v>470</v>
      </c>
      <c r="J7" s="3">
        <v>80</v>
      </c>
      <c r="K7" s="4">
        <v>72.34</v>
      </c>
      <c r="L7" s="3">
        <v>74</v>
      </c>
      <c r="M7" s="4" t="s">
        <v>471</v>
      </c>
      <c r="N7" s="3">
        <v>67</v>
      </c>
      <c r="O7" s="3" t="s">
        <v>472</v>
      </c>
      <c r="P7" s="3">
        <v>61</v>
      </c>
      <c r="Q7" s="3">
        <v>3</v>
      </c>
      <c r="R7" s="3" t="s">
        <v>473</v>
      </c>
      <c r="S7" s="3" t="s">
        <v>411</v>
      </c>
      <c r="T7" s="3" t="s">
        <v>420</v>
      </c>
      <c r="U7" s="3"/>
      <c r="V7" s="3" t="s">
        <v>435</v>
      </c>
      <c r="W7" s="3" t="s">
        <v>435</v>
      </c>
      <c r="X7" s="3" t="s">
        <v>455</v>
      </c>
      <c r="Y7" s="3" t="s">
        <v>460</v>
      </c>
      <c r="Z7" s="3" t="s">
        <v>411</v>
      </c>
      <c r="AA7" s="3" t="s">
        <v>430</v>
      </c>
      <c r="AB7" s="9" t="s">
        <v>474</v>
      </c>
      <c r="AC7" s="3" t="s">
        <v>413</v>
      </c>
      <c r="AD7" s="3" t="s">
        <v>475</v>
      </c>
      <c r="AE7" s="3" t="s">
        <v>476</v>
      </c>
      <c r="AF7" s="3" t="s">
        <v>443</v>
      </c>
      <c r="AG7" s="3"/>
      <c r="AH7" s="3" t="s">
        <v>467</v>
      </c>
      <c r="AI7" s="3" t="s">
        <v>416</v>
      </c>
      <c r="AJ7" s="3" t="s">
        <v>418</v>
      </c>
      <c r="AK7" s="3" t="s">
        <v>441</v>
      </c>
      <c r="AL7" s="3" t="s">
        <v>477</v>
      </c>
      <c r="AM7" s="3" t="s">
        <v>442</v>
      </c>
      <c r="AN7" s="3" t="s">
        <v>443</v>
      </c>
      <c r="AO7" s="3" t="s">
        <v>421</v>
      </c>
      <c r="AP7" s="3" t="s">
        <v>442</v>
      </c>
      <c r="AQ7" s="3" t="s">
        <v>411</v>
      </c>
      <c r="AR7" s="3" t="s">
        <v>455</v>
      </c>
      <c r="AS7" s="3" t="s">
        <v>461</v>
      </c>
    </row>
    <row r="8" spans="1:45">
      <c r="A8" s="3" t="s">
        <v>158</v>
      </c>
      <c r="B8" s="3" t="s">
        <v>159</v>
      </c>
      <c r="C8" s="3">
        <v>1805</v>
      </c>
      <c r="D8" s="3">
        <v>25</v>
      </c>
      <c r="E8" s="3">
        <v>58.5</v>
      </c>
      <c r="F8" s="3">
        <v>50.5</v>
      </c>
      <c r="G8" s="3">
        <v>8</v>
      </c>
      <c r="H8" s="3" t="s">
        <v>478</v>
      </c>
      <c r="I8" s="3" t="s">
        <v>479</v>
      </c>
      <c r="J8" s="3">
        <v>65</v>
      </c>
      <c r="K8" s="3" t="s">
        <v>480</v>
      </c>
      <c r="L8" s="3">
        <v>65</v>
      </c>
      <c r="M8" s="3" t="s">
        <v>481</v>
      </c>
      <c r="N8" s="3">
        <v>64</v>
      </c>
      <c r="O8" s="3" t="s">
        <v>482</v>
      </c>
      <c r="P8" s="3">
        <v>66</v>
      </c>
      <c r="Q8" s="3">
        <v>3</v>
      </c>
      <c r="R8" s="3" t="s">
        <v>405</v>
      </c>
      <c r="S8" s="3" t="s">
        <v>406</v>
      </c>
      <c r="T8" s="3" t="s">
        <v>483</v>
      </c>
      <c r="U8" s="3"/>
      <c r="V8" s="3" t="s">
        <v>435</v>
      </c>
      <c r="W8" s="3" t="s">
        <v>435</v>
      </c>
      <c r="X8" s="3" t="s">
        <v>443</v>
      </c>
      <c r="Y8" s="3" t="s">
        <v>415</v>
      </c>
      <c r="Z8" s="3" t="s">
        <v>483</v>
      </c>
      <c r="AA8" s="3" t="s">
        <v>415</v>
      </c>
      <c r="AB8" s="3"/>
      <c r="AC8" s="3" t="s">
        <v>415</v>
      </c>
      <c r="AD8" s="3" t="s">
        <v>443</v>
      </c>
      <c r="AE8" s="3" t="s">
        <v>484</v>
      </c>
      <c r="AF8" s="3" t="s">
        <v>468</v>
      </c>
      <c r="AG8" s="3"/>
      <c r="AH8" s="3" t="s">
        <v>485</v>
      </c>
      <c r="AI8" s="3" t="s">
        <v>431</v>
      </c>
      <c r="AJ8" s="3" t="s">
        <v>435</v>
      </c>
      <c r="AK8" s="3" t="s">
        <v>419</v>
      </c>
      <c r="AL8" s="3" t="s">
        <v>467</v>
      </c>
      <c r="AM8" s="3" t="s">
        <v>440</v>
      </c>
      <c r="AN8" s="3" t="s">
        <v>413</v>
      </c>
      <c r="AO8" s="3" t="s">
        <v>455</v>
      </c>
      <c r="AP8" s="3" t="s">
        <v>444</v>
      </c>
      <c r="AQ8" s="3" t="s">
        <v>443</v>
      </c>
      <c r="AR8" s="3" t="s">
        <v>486</v>
      </c>
      <c r="AS8" s="3" t="s">
        <v>473</v>
      </c>
    </row>
    <row r="9" spans="1:45">
      <c r="A9" s="3" t="s">
        <v>172</v>
      </c>
      <c r="B9" s="3" t="s">
        <v>173</v>
      </c>
      <c r="C9" s="3">
        <v>1770</v>
      </c>
      <c r="D9" s="3">
        <v>25</v>
      </c>
      <c r="E9" s="3">
        <v>58.5</v>
      </c>
      <c r="F9" s="3">
        <v>53.5</v>
      </c>
      <c r="G9" s="3">
        <v>5</v>
      </c>
      <c r="H9" s="3" t="s">
        <v>487</v>
      </c>
      <c r="I9" s="3" t="s">
        <v>488</v>
      </c>
      <c r="J9" s="3">
        <v>72</v>
      </c>
      <c r="K9" s="3" t="s">
        <v>489</v>
      </c>
      <c r="L9" s="3">
        <v>71</v>
      </c>
      <c r="M9" s="3" t="s">
        <v>490</v>
      </c>
      <c r="N9" s="3">
        <v>84</v>
      </c>
      <c r="O9" s="3" t="s">
        <v>491</v>
      </c>
      <c r="P9" s="3">
        <v>85</v>
      </c>
      <c r="Q9" s="3">
        <v>4</v>
      </c>
      <c r="R9" s="3" t="s">
        <v>461</v>
      </c>
      <c r="S9" s="3" t="s">
        <v>406</v>
      </c>
      <c r="T9" s="3" t="s">
        <v>450</v>
      </c>
      <c r="U9" s="3"/>
      <c r="V9" s="3" t="s">
        <v>415</v>
      </c>
      <c r="W9" s="3" t="s">
        <v>409</v>
      </c>
      <c r="X9" s="3" t="s">
        <v>443</v>
      </c>
      <c r="Y9" s="3" t="s">
        <v>415</v>
      </c>
      <c r="Z9" s="3" t="s">
        <v>411</v>
      </c>
      <c r="AA9" s="3" t="s">
        <v>492</v>
      </c>
      <c r="AB9" s="3"/>
      <c r="AC9" s="3" t="s">
        <v>430</v>
      </c>
      <c r="AD9" s="3" t="s">
        <v>430</v>
      </c>
      <c r="AE9" s="3" t="s">
        <v>444</v>
      </c>
      <c r="AF9" s="3" t="s">
        <v>442</v>
      </c>
      <c r="AG9" s="3"/>
      <c r="AH9" s="3" t="s">
        <v>493</v>
      </c>
      <c r="AI9" s="3" t="s">
        <v>460</v>
      </c>
      <c r="AJ9" s="3" t="s">
        <v>406</v>
      </c>
      <c r="AK9" s="3" t="s">
        <v>420</v>
      </c>
      <c r="AL9" s="3" t="s">
        <v>430</v>
      </c>
      <c r="AM9" s="3" t="s">
        <v>443</v>
      </c>
      <c r="AN9" s="3" t="s">
        <v>483</v>
      </c>
      <c r="AO9" s="3" t="s">
        <v>467</v>
      </c>
      <c r="AP9" s="3" t="s">
        <v>492</v>
      </c>
      <c r="AQ9" s="3" t="s">
        <v>432</v>
      </c>
      <c r="AR9" s="3" t="s">
        <v>458</v>
      </c>
      <c r="AS9" s="3" t="s">
        <v>461</v>
      </c>
    </row>
    <row r="10" spans="1:45">
      <c r="A10" s="3" t="s">
        <v>228</v>
      </c>
      <c r="B10" s="3" t="s">
        <v>229</v>
      </c>
      <c r="C10" s="3">
        <v>303</v>
      </c>
      <c r="D10" s="3">
        <v>8</v>
      </c>
      <c r="E10" s="3">
        <v>14.5</v>
      </c>
      <c r="F10" s="3">
        <v>5</v>
      </c>
      <c r="G10" s="3">
        <v>9.5</v>
      </c>
      <c r="H10" s="3" t="s">
        <v>494</v>
      </c>
      <c r="I10" s="3" t="s">
        <v>495</v>
      </c>
      <c r="J10" s="3">
        <v>107</v>
      </c>
      <c r="K10" s="3" t="s">
        <v>496</v>
      </c>
      <c r="L10" s="3">
        <v>107</v>
      </c>
      <c r="M10" s="3" t="s">
        <v>497</v>
      </c>
      <c r="N10" s="3">
        <v>102</v>
      </c>
      <c r="O10" s="3" t="s">
        <v>498</v>
      </c>
      <c r="P10" s="3">
        <v>108</v>
      </c>
      <c r="Q10" s="3">
        <v>5</v>
      </c>
      <c r="R10" s="3" t="s">
        <v>499</v>
      </c>
      <c r="S10" s="3" t="s">
        <v>406</v>
      </c>
      <c r="T10" s="3" t="s">
        <v>483</v>
      </c>
      <c r="U10" s="3"/>
      <c r="V10" s="3" t="s">
        <v>435</v>
      </c>
      <c r="W10" s="3"/>
      <c r="X10" s="3" t="s">
        <v>500</v>
      </c>
      <c r="Y10" s="3"/>
      <c r="Z10" s="3"/>
      <c r="AA10" s="3" t="s">
        <v>499</v>
      </c>
      <c r="AB10" s="3"/>
      <c r="AC10" s="3"/>
      <c r="AD10" s="3" t="s">
        <v>501</v>
      </c>
      <c r="AE10" s="3"/>
      <c r="AF10" s="3"/>
      <c r="AG10" s="3"/>
      <c r="AH10" s="3"/>
      <c r="AI10" s="3"/>
      <c r="AJ10" s="3"/>
      <c r="AK10" s="3"/>
      <c r="AL10" s="3"/>
      <c r="AM10" s="3"/>
      <c r="AN10" s="3"/>
      <c r="AO10" s="3" t="s">
        <v>499</v>
      </c>
      <c r="AP10" s="3"/>
      <c r="AQ10" s="3"/>
      <c r="AR10" s="3"/>
      <c r="AS10" s="3"/>
    </row>
    <row r="11" spans="1:45">
      <c r="A11" s="3" t="s">
        <v>182</v>
      </c>
      <c r="B11" s="3" t="s">
        <v>183</v>
      </c>
      <c r="C11" s="3">
        <v>1621</v>
      </c>
      <c r="D11" s="3">
        <v>25</v>
      </c>
      <c r="E11" s="3">
        <v>58.5</v>
      </c>
      <c r="F11" s="3">
        <v>46.5</v>
      </c>
      <c r="G11" s="3">
        <v>12</v>
      </c>
      <c r="H11" s="3" t="s">
        <v>502</v>
      </c>
      <c r="I11" s="3" t="s">
        <v>503</v>
      </c>
      <c r="J11" s="3">
        <v>89</v>
      </c>
      <c r="K11" s="3" t="s">
        <v>504</v>
      </c>
      <c r="L11" s="3">
        <v>81</v>
      </c>
      <c r="M11" s="3" t="s">
        <v>505</v>
      </c>
      <c r="N11" s="3">
        <v>88</v>
      </c>
      <c r="O11" s="3" t="s">
        <v>506</v>
      </c>
      <c r="P11" s="3">
        <v>88</v>
      </c>
      <c r="Q11" s="3">
        <v>10</v>
      </c>
      <c r="R11" s="3" t="s">
        <v>405</v>
      </c>
      <c r="S11" s="3" t="s">
        <v>406</v>
      </c>
      <c r="T11" s="3" t="s">
        <v>426</v>
      </c>
      <c r="U11" s="3"/>
      <c r="V11" s="3" t="s">
        <v>501</v>
      </c>
      <c r="W11" s="3" t="s">
        <v>434</v>
      </c>
      <c r="X11" s="3" t="s">
        <v>476</v>
      </c>
      <c r="Y11" s="3" t="s">
        <v>493</v>
      </c>
      <c r="Z11" s="3" t="s">
        <v>416</v>
      </c>
      <c r="AA11" s="3" t="s">
        <v>415</v>
      </c>
      <c r="AB11" s="3"/>
      <c r="AC11" s="3" t="s">
        <v>455</v>
      </c>
      <c r="AD11" s="3" t="s">
        <v>486</v>
      </c>
      <c r="AE11" s="3" t="s">
        <v>430</v>
      </c>
      <c r="AF11" s="3" t="s">
        <v>507</v>
      </c>
      <c r="AG11" s="3"/>
      <c r="AH11" s="3" t="s">
        <v>492</v>
      </c>
      <c r="AI11" s="3" t="s">
        <v>427</v>
      </c>
      <c r="AJ11" s="3" t="s">
        <v>427</v>
      </c>
      <c r="AK11" s="3" t="s">
        <v>420</v>
      </c>
      <c r="AL11" s="3" t="s">
        <v>458</v>
      </c>
      <c r="AM11" s="3" t="s">
        <v>460</v>
      </c>
      <c r="AN11" s="3" t="s">
        <v>440</v>
      </c>
      <c r="AO11" s="3" t="s">
        <v>419</v>
      </c>
      <c r="AP11" s="3" t="s">
        <v>484</v>
      </c>
      <c r="AQ11" s="3" t="s">
        <v>484</v>
      </c>
      <c r="AR11" s="3" t="s">
        <v>476</v>
      </c>
      <c r="AS11" s="3" t="s">
        <v>473</v>
      </c>
    </row>
    <row r="12" spans="1:45">
      <c r="A12" s="3" t="s">
        <v>230</v>
      </c>
      <c r="B12" s="3" t="s">
        <v>231</v>
      </c>
      <c r="C12" s="3">
        <v>1060</v>
      </c>
      <c r="D12" s="3">
        <v>25</v>
      </c>
      <c r="E12" s="3">
        <v>58.5</v>
      </c>
      <c r="F12" s="3">
        <v>21</v>
      </c>
      <c r="G12" s="3">
        <v>37.5</v>
      </c>
      <c r="H12" s="3" t="s">
        <v>508</v>
      </c>
      <c r="I12" s="3" t="s">
        <v>509</v>
      </c>
      <c r="J12" s="3">
        <v>106</v>
      </c>
      <c r="K12" s="3" t="s">
        <v>510</v>
      </c>
      <c r="L12" s="3">
        <v>106</v>
      </c>
      <c r="M12" s="3" t="s">
        <v>511</v>
      </c>
      <c r="N12" s="3">
        <v>108</v>
      </c>
      <c r="O12" s="3" t="s">
        <v>512</v>
      </c>
      <c r="P12" s="3">
        <v>106</v>
      </c>
      <c r="Q12" s="3">
        <v>15</v>
      </c>
      <c r="R12" s="3" t="s">
        <v>405</v>
      </c>
      <c r="S12" s="3" t="s">
        <v>409</v>
      </c>
      <c r="T12" s="3" t="s">
        <v>444</v>
      </c>
      <c r="U12" s="3"/>
      <c r="V12" s="3" t="s">
        <v>434</v>
      </c>
      <c r="W12" s="3" t="s">
        <v>434</v>
      </c>
      <c r="X12" s="3" t="s">
        <v>486</v>
      </c>
      <c r="Y12" s="3" t="s">
        <v>513</v>
      </c>
      <c r="Z12" s="3" t="s">
        <v>415</v>
      </c>
      <c r="AA12" s="3" t="s">
        <v>514</v>
      </c>
      <c r="AB12" s="3"/>
      <c r="AC12" s="3" t="s">
        <v>515</v>
      </c>
      <c r="AD12" s="3" t="s">
        <v>411</v>
      </c>
      <c r="AE12" s="3" t="s">
        <v>516</v>
      </c>
      <c r="AF12" s="3" t="s">
        <v>458</v>
      </c>
      <c r="AG12" s="3"/>
      <c r="AH12" s="3" t="s">
        <v>501</v>
      </c>
      <c r="AI12" s="3" t="s">
        <v>501</v>
      </c>
      <c r="AJ12" s="3" t="s">
        <v>499</v>
      </c>
      <c r="AK12" s="3" t="s">
        <v>443</v>
      </c>
      <c r="AL12" s="3" t="s">
        <v>440</v>
      </c>
      <c r="AM12" s="3" t="s">
        <v>517</v>
      </c>
      <c r="AN12" s="3" t="s">
        <v>499</v>
      </c>
      <c r="AO12" s="3" t="s">
        <v>467</v>
      </c>
      <c r="AP12" s="3" t="s">
        <v>518</v>
      </c>
      <c r="AQ12" s="3" t="s">
        <v>519</v>
      </c>
      <c r="AR12" s="3" t="s">
        <v>520</v>
      </c>
      <c r="AS12" s="3" t="s">
        <v>521</v>
      </c>
    </row>
    <row r="13" spans="1:45">
      <c r="A13" s="4" t="s">
        <v>180</v>
      </c>
      <c r="B13" s="4" t="s">
        <v>181</v>
      </c>
      <c r="C13" s="3">
        <v>1748</v>
      </c>
      <c r="D13" s="3">
        <v>26</v>
      </c>
      <c r="E13" s="3">
        <v>61.5</v>
      </c>
      <c r="F13" s="3">
        <v>55.5</v>
      </c>
      <c r="G13" s="3">
        <v>6</v>
      </c>
      <c r="H13" s="3" t="s">
        <v>522</v>
      </c>
      <c r="I13" s="3" t="s">
        <v>523</v>
      </c>
      <c r="J13" s="3">
        <v>85</v>
      </c>
      <c r="K13" s="4">
        <v>68.25</v>
      </c>
      <c r="L13" s="3">
        <v>86</v>
      </c>
      <c r="M13" s="4" t="s">
        <v>524</v>
      </c>
      <c r="N13" s="3">
        <v>74</v>
      </c>
      <c r="O13" s="3" t="s">
        <v>525</v>
      </c>
      <c r="P13" s="3">
        <v>63</v>
      </c>
      <c r="Q13" s="3">
        <v>4</v>
      </c>
      <c r="R13" s="3" t="s">
        <v>405</v>
      </c>
      <c r="S13" s="3" t="s">
        <v>429</v>
      </c>
      <c r="T13" s="3" t="s">
        <v>414</v>
      </c>
      <c r="U13" s="3"/>
      <c r="V13" s="3" t="s">
        <v>526</v>
      </c>
      <c r="W13" s="3" t="s">
        <v>433</v>
      </c>
      <c r="X13" s="3" t="s">
        <v>440</v>
      </c>
      <c r="Y13" s="3" t="s">
        <v>432</v>
      </c>
      <c r="Z13" s="3" t="s">
        <v>483</v>
      </c>
      <c r="AA13" s="3" t="s">
        <v>501</v>
      </c>
      <c r="AB13" s="9" t="s">
        <v>527</v>
      </c>
      <c r="AC13" s="3" t="s">
        <v>528</v>
      </c>
      <c r="AD13" s="3" t="s">
        <v>440</v>
      </c>
      <c r="AE13" s="3" t="s">
        <v>483</v>
      </c>
      <c r="AF13" s="3" t="s">
        <v>440</v>
      </c>
      <c r="AG13" s="3"/>
      <c r="AH13" s="3" t="s">
        <v>500</v>
      </c>
      <c r="AI13" s="3" t="s">
        <v>416</v>
      </c>
      <c r="AJ13" s="3" t="s">
        <v>526</v>
      </c>
      <c r="AK13" s="3" t="s">
        <v>428</v>
      </c>
      <c r="AL13" s="3" t="s">
        <v>529</v>
      </c>
      <c r="AM13" s="3" t="s">
        <v>407</v>
      </c>
      <c r="AN13" s="3" t="s">
        <v>434</v>
      </c>
      <c r="AO13" s="3" t="s">
        <v>530</v>
      </c>
      <c r="AP13" s="3" t="s">
        <v>440</v>
      </c>
      <c r="AQ13" s="3" t="s">
        <v>455</v>
      </c>
      <c r="AR13" s="3" t="s">
        <v>432</v>
      </c>
      <c r="AS13" s="3" t="s">
        <v>405</v>
      </c>
    </row>
    <row r="14" spans="1:45">
      <c r="A14" s="3" t="s">
        <v>28</v>
      </c>
      <c r="B14" s="3" t="s">
        <v>29</v>
      </c>
      <c r="C14" s="3">
        <v>1976</v>
      </c>
      <c r="D14" s="3">
        <v>25</v>
      </c>
      <c r="E14" s="3">
        <v>58.5</v>
      </c>
      <c r="F14" s="3">
        <v>56.5</v>
      </c>
      <c r="G14" s="3">
        <v>2</v>
      </c>
      <c r="H14" s="3" t="s">
        <v>531</v>
      </c>
      <c r="I14" s="3" t="s">
        <v>532</v>
      </c>
      <c r="J14" s="3">
        <v>27</v>
      </c>
      <c r="K14" s="3" t="s">
        <v>533</v>
      </c>
      <c r="L14" s="3">
        <v>23</v>
      </c>
      <c r="M14" s="3" t="s">
        <v>534</v>
      </c>
      <c r="N14" s="3">
        <v>20</v>
      </c>
      <c r="O14" s="3" t="s">
        <v>535</v>
      </c>
      <c r="P14" s="3">
        <v>19</v>
      </c>
      <c r="Q14" s="3">
        <v>1</v>
      </c>
      <c r="R14" s="3" t="s">
        <v>405</v>
      </c>
      <c r="S14" s="3" t="s">
        <v>429</v>
      </c>
      <c r="T14" s="3" t="s">
        <v>429</v>
      </c>
      <c r="U14" s="3"/>
      <c r="V14" s="3" t="s">
        <v>428</v>
      </c>
      <c r="W14" s="3" t="s">
        <v>428</v>
      </c>
      <c r="X14" s="3" t="s">
        <v>426</v>
      </c>
      <c r="Y14" s="3" t="s">
        <v>409</v>
      </c>
      <c r="Z14" s="3" t="s">
        <v>426</v>
      </c>
      <c r="AA14" s="3" t="s">
        <v>411</v>
      </c>
      <c r="AB14" s="3"/>
      <c r="AC14" s="3" t="s">
        <v>443</v>
      </c>
      <c r="AD14" s="3" t="s">
        <v>483</v>
      </c>
      <c r="AE14" s="3" t="s">
        <v>455</v>
      </c>
      <c r="AF14" s="3" t="s">
        <v>428</v>
      </c>
      <c r="AG14" s="3"/>
      <c r="AH14" s="3" t="s">
        <v>406</v>
      </c>
      <c r="AI14" s="3" t="s">
        <v>410</v>
      </c>
      <c r="AJ14" s="3" t="s">
        <v>420</v>
      </c>
      <c r="AK14" s="3" t="s">
        <v>429</v>
      </c>
      <c r="AL14" s="3" t="s">
        <v>440</v>
      </c>
      <c r="AM14" s="3" t="s">
        <v>409</v>
      </c>
      <c r="AN14" s="3" t="s">
        <v>407</v>
      </c>
      <c r="AO14" s="3" t="s">
        <v>485</v>
      </c>
      <c r="AP14" s="3" t="s">
        <v>419</v>
      </c>
      <c r="AQ14" s="3" t="s">
        <v>456</v>
      </c>
      <c r="AR14" s="3" t="s">
        <v>413</v>
      </c>
      <c r="AS14" s="3" t="s">
        <v>405</v>
      </c>
    </row>
    <row r="15" spans="1:45">
      <c r="A15" s="3" t="s">
        <v>222</v>
      </c>
      <c r="B15" s="3" t="s">
        <v>223</v>
      </c>
      <c r="C15" s="3">
        <v>1373</v>
      </c>
      <c r="D15" s="3">
        <v>25</v>
      </c>
      <c r="E15" s="3">
        <v>58.5</v>
      </c>
      <c r="F15" s="3">
        <v>34</v>
      </c>
      <c r="G15" s="3">
        <v>24.5</v>
      </c>
      <c r="H15" s="3" t="s">
        <v>536</v>
      </c>
      <c r="I15" s="3" t="s">
        <v>537</v>
      </c>
      <c r="J15" s="3">
        <v>103</v>
      </c>
      <c r="K15" s="3" t="s">
        <v>538</v>
      </c>
      <c r="L15" s="3">
        <v>103</v>
      </c>
      <c r="M15" s="3" t="s">
        <v>539</v>
      </c>
      <c r="N15" s="3">
        <v>101</v>
      </c>
      <c r="O15" s="3" t="s">
        <v>540</v>
      </c>
      <c r="P15" s="3">
        <v>101</v>
      </c>
      <c r="Q15" s="3">
        <v>12</v>
      </c>
      <c r="R15" s="3" t="s">
        <v>405</v>
      </c>
      <c r="S15" s="3" t="s">
        <v>408</v>
      </c>
      <c r="T15" s="3" t="s">
        <v>483</v>
      </c>
      <c r="U15" s="3"/>
      <c r="V15" s="3" t="s">
        <v>435</v>
      </c>
      <c r="W15" s="3" t="s">
        <v>412</v>
      </c>
      <c r="X15" s="3" t="s">
        <v>475</v>
      </c>
      <c r="Y15" s="3" t="s">
        <v>541</v>
      </c>
      <c r="Z15" s="3" t="s">
        <v>413</v>
      </c>
      <c r="AA15" s="3" t="s">
        <v>466</v>
      </c>
      <c r="AB15" s="3"/>
      <c r="AC15" s="3" t="s">
        <v>515</v>
      </c>
      <c r="AD15" s="3" t="s">
        <v>517</v>
      </c>
      <c r="AE15" s="3" t="s">
        <v>528</v>
      </c>
      <c r="AF15" s="3" t="s">
        <v>499</v>
      </c>
      <c r="AG15" s="3"/>
      <c r="AH15" s="3" t="s">
        <v>501</v>
      </c>
      <c r="AI15" s="3" t="s">
        <v>485</v>
      </c>
      <c r="AJ15" s="3" t="s">
        <v>408</v>
      </c>
      <c r="AK15" s="3" t="s">
        <v>483</v>
      </c>
      <c r="AL15" s="3" t="s">
        <v>515</v>
      </c>
      <c r="AM15" s="3" t="s">
        <v>466</v>
      </c>
      <c r="AN15" s="3" t="s">
        <v>484</v>
      </c>
      <c r="AO15" s="3" t="s">
        <v>440</v>
      </c>
      <c r="AP15" s="3" t="s">
        <v>542</v>
      </c>
      <c r="AQ15" s="3" t="s">
        <v>486</v>
      </c>
      <c r="AR15" s="3" t="s">
        <v>543</v>
      </c>
      <c r="AS15" s="3" t="s">
        <v>473</v>
      </c>
    </row>
    <row r="16" spans="1:45">
      <c r="A16" s="3" t="s">
        <v>116</v>
      </c>
      <c r="B16" s="3" t="s">
        <v>117</v>
      </c>
      <c r="C16" s="3">
        <v>1831</v>
      </c>
      <c r="D16" s="3">
        <v>25</v>
      </c>
      <c r="E16" s="3">
        <v>58.5</v>
      </c>
      <c r="F16" s="3">
        <v>56.5</v>
      </c>
      <c r="G16" s="3">
        <v>2</v>
      </c>
      <c r="H16" s="3" t="s">
        <v>531</v>
      </c>
      <c r="I16" s="3" t="s">
        <v>544</v>
      </c>
      <c r="J16" s="3">
        <v>55</v>
      </c>
      <c r="K16" s="3" t="s">
        <v>545</v>
      </c>
      <c r="L16" s="3">
        <v>52</v>
      </c>
      <c r="M16" s="3" t="s">
        <v>546</v>
      </c>
      <c r="N16" s="3">
        <v>51</v>
      </c>
      <c r="O16" s="3" t="s">
        <v>547</v>
      </c>
      <c r="P16" s="3">
        <v>53</v>
      </c>
      <c r="Q16" s="3">
        <v>3</v>
      </c>
      <c r="R16" s="3" t="s">
        <v>461</v>
      </c>
      <c r="S16" s="3" t="s">
        <v>435</v>
      </c>
      <c r="T16" s="3" t="s">
        <v>426</v>
      </c>
      <c r="U16" s="3"/>
      <c r="V16" s="3" t="s">
        <v>430</v>
      </c>
      <c r="W16" s="3" t="s">
        <v>416</v>
      </c>
      <c r="X16" s="3" t="s">
        <v>434</v>
      </c>
      <c r="Y16" s="3" t="s">
        <v>409</v>
      </c>
      <c r="Z16" s="3" t="s">
        <v>443</v>
      </c>
      <c r="AA16" s="3" t="s">
        <v>444</v>
      </c>
      <c r="AB16" s="3"/>
      <c r="AC16" s="3" t="s">
        <v>457</v>
      </c>
      <c r="AD16" s="3" t="s">
        <v>475</v>
      </c>
      <c r="AE16" s="3" t="s">
        <v>410</v>
      </c>
      <c r="AF16" s="3" t="s">
        <v>455</v>
      </c>
      <c r="AG16" s="3"/>
      <c r="AH16" s="3" t="s">
        <v>414</v>
      </c>
      <c r="AI16" s="3" t="s">
        <v>530</v>
      </c>
      <c r="AJ16" s="3" t="s">
        <v>418</v>
      </c>
      <c r="AK16" s="3" t="s">
        <v>418</v>
      </c>
      <c r="AL16" s="3" t="s">
        <v>415</v>
      </c>
      <c r="AM16" s="3" t="s">
        <v>416</v>
      </c>
      <c r="AN16" s="3" t="s">
        <v>428</v>
      </c>
      <c r="AO16" s="3" t="s">
        <v>467</v>
      </c>
      <c r="AP16" s="3" t="s">
        <v>443</v>
      </c>
      <c r="AQ16" s="3" t="s">
        <v>530</v>
      </c>
      <c r="AR16" s="3" t="s">
        <v>492</v>
      </c>
      <c r="AS16" s="3" t="s">
        <v>461</v>
      </c>
    </row>
    <row r="17" spans="1:45">
      <c r="A17" s="3" t="s">
        <v>66</v>
      </c>
      <c r="B17" s="3" t="s">
        <v>67</v>
      </c>
      <c r="C17" s="3">
        <v>2033</v>
      </c>
      <c r="D17" s="3">
        <v>25</v>
      </c>
      <c r="E17" s="3">
        <v>58.5</v>
      </c>
      <c r="F17" s="3">
        <v>58.5</v>
      </c>
      <c r="G17" s="3">
        <v>0</v>
      </c>
      <c r="H17" s="3" t="s">
        <v>400</v>
      </c>
      <c r="I17" s="3" t="s">
        <v>548</v>
      </c>
      <c r="J17" s="3">
        <v>16</v>
      </c>
      <c r="K17" s="3" t="s">
        <v>549</v>
      </c>
      <c r="L17" s="3">
        <v>17</v>
      </c>
      <c r="M17" s="3" t="s">
        <v>550</v>
      </c>
      <c r="N17" s="3">
        <v>11</v>
      </c>
      <c r="O17" s="3" t="s">
        <v>551</v>
      </c>
      <c r="P17" s="3">
        <v>11</v>
      </c>
      <c r="Q17" s="3">
        <v>0</v>
      </c>
      <c r="R17" s="3" t="s">
        <v>405</v>
      </c>
      <c r="S17" s="3" t="s">
        <v>428</v>
      </c>
      <c r="T17" s="3" t="s">
        <v>410</v>
      </c>
      <c r="U17" s="3"/>
      <c r="V17" s="3" t="s">
        <v>435</v>
      </c>
      <c r="W17" s="3" t="s">
        <v>435</v>
      </c>
      <c r="X17" s="3" t="s">
        <v>408</v>
      </c>
      <c r="Y17" s="3" t="s">
        <v>435</v>
      </c>
      <c r="Z17" s="3" t="s">
        <v>443</v>
      </c>
      <c r="AA17" s="3" t="s">
        <v>421</v>
      </c>
      <c r="AB17" s="3"/>
      <c r="AC17" s="3" t="s">
        <v>441</v>
      </c>
      <c r="AD17" s="3" t="s">
        <v>409</v>
      </c>
      <c r="AE17" s="3" t="s">
        <v>455</v>
      </c>
      <c r="AF17" s="3" t="s">
        <v>460</v>
      </c>
      <c r="AG17" s="3"/>
      <c r="AH17" s="3" t="s">
        <v>418</v>
      </c>
      <c r="AI17" s="3" t="s">
        <v>412</v>
      </c>
      <c r="AJ17" s="3" t="s">
        <v>412</v>
      </c>
      <c r="AK17" s="3" t="s">
        <v>433</v>
      </c>
      <c r="AL17" s="3" t="s">
        <v>466</v>
      </c>
      <c r="AM17" s="3" t="s">
        <v>440</v>
      </c>
      <c r="AN17" s="3" t="s">
        <v>443</v>
      </c>
      <c r="AO17" s="3" t="s">
        <v>408</v>
      </c>
      <c r="AP17" s="3" t="s">
        <v>442</v>
      </c>
      <c r="AQ17" s="3" t="s">
        <v>434</v>
      </c>
      <c r="AR17" s="3" t="s">
        <v>435</v>
      </c>
      <c r="AS17" s="3" t="s">
        <v>461</v>
      </c>
    </row>
    <row r="18" spans="1:45">
      <c r="A18" s="3" t="s">
        <v>162</v>
      </c>
      <c r="B18" s="3" t="s">
        <v>163</v>
      </c>
      <c r="C18" s="3">
        <v>1751</v>
      </c>
      <c r="D18" s="3">
        <v>25</v>
      </c>
      <c r="E18" s="3">
        <v>58.5</v>
      </c>
      <c r="F18" s="3">
        <v>53.5</v>
      </c>
      <c r="G18" s="3">
        <v>5</v>
      </c>
      <c r="H18" s="3" t="s">
        <v>487</v>
      </c>
      <c r="I18" s="3" t="s">
        <v>552</v>
      </c>
      <c r="J18" s="3">
        <v>78</v>
      </c>
      <c r="K18" s="3" t="s">
        <v>553</v>
      </c>
      <c r="L18" s="3">
        <v>79</v>
      </c>
      <c r="M18" s="3" t="s">
        <v>554</v>
      </c>
      <c r="N18" s="3">
        <v>86</v>
      </c>
      <c r="O18" s="3" t="s">
        <v>555</v>
      </c>
      <c r="P18" s="3">
        <v>86</v>
      </c>
      <c r="Q18" s="3">
        <v>4</v>
      </c>
      <c r="R18" s="3" t="s">
        <v>449</v>
      </c>
      <c r="S18" s="3" t="s">
        <v>414</v>
      </c>
      <c r="T18" s="3" t="s">
        <v>442</v>
      </c>
      <c r="U18" s="3"/>
      <c r="V18" s="3" t="s">
        <v>408</v>
      </c>
      <c r="W18" s="3" t="s">
        <v>435</v>
      </c>
      <c r="X18" s="3" t="s">
        <v>444</v>
      </c>
      <c r="Y18" s="3" t="s">
        <v>443</v>
      </c>
      <c r="Z18" s="3" t="s">
        <v>466</v>
      </c>
      <c r="AA18" s="3" t="s">
        <v>415</v>
      </c>
      <c r="AB18" s="3"/>
      <c r="AC18" s="3" t="s">
        <v>542</v>
      </c>
      <c r="AD18" s="3" t="s">
        <v>467</v>
      </c>
      <c r="AE18" s="3" t="s">
        <v>484</v>
      </c>
      <c r="AF18" s="3" t="s">
        <v>432</v>
      </c>
      <c r="AG18" s="3"/>
      <c r="AH18" s="3" t="s">
        <v>421</v>
      </c>
      <c r="AI18" s="3" t="s">
        <v>416</v>
      </c>
      <c r="AJ18" s="3" t="s">
        <v>460</v>
      </c>
      <c r="AK18" s="3" t="s">
        <v>415</v>
      </c>
      <c r="AL18" s="3" t="s">
        <v>407</v>
      </c>
      <c r="AM18" s="3" t="s">
        <v>440</v>
      </c>
      <c r="AN18" s="3" t="s">
        <v>413</v>
      </c>
      <c r="AO18" s="3" t="s">
        <v>467</v>
      </c>
      <c r="AP18" s="3" t="s">
        <v>468</v>
      </c>
      <c r="AQ18" s="3" t="s">
        <v>530</v>
      </c>
      <c r="AR18" s="3" t="s">
        <v>486</v>
      </c>
      <c r="AS18" s="3" t="s">
        <v>405</v>
      </c>
    </row>
    <row r="19" spans="1:45">
      <c r="A19" s="3" t="s">
        <v>134</v>
      </c>
      <c r="B19" s="3" t="s">
        <v>135</v>
      </c>
      <c r="C19" s="3">
        <v>1850</v>
      </c>
      <c r="D19" s="3">
        <v>25</v>
      </c>
      <c r="E19" s="3">
        <v>58.5</v>
      </c>
      <c r="F19" s="3">
        <v>58.5</v>
      </c>
      <c r="G19" s="3">
        <v>0</v>
      </c>
      <c r="H19" s="3" t="s">
        <v>400</v>
      </c>
      <c r="I19" s="3" t="s">
        <v>556</v>
      </c>
      <c r="J19" s="3">
        <v>51</v>
      </c>
      <c r="K19" s="3" t="s">
        <v>557</v>
      </c>
      <c r="L19" s="3">
        <v>53</v>
      </c>
      <c r="M19" s="3" t="s">
        <v>558</v>
      </c>
      <c r="N19" s="3">
        <v>50</v>
      </c>
      <c r="O19" s="3" t="s">
        <v>559</v>
      </c>
      <c r="P19" s="3">
        <v>52</v>
      </c>
      <c r="Q19" s="3">
        <v>1</v>
      </c>
      <c r="R19" s="3" t="s">
        <v>449</v>
      </c>
      <c r="S19" s="3" t="s">
        <v>408</v>
      </c>
      <c r="T19" s="3" t="s">
        <v>466</v>
      </c>
      <c r="U19" s="3"/>
      <c r="V19" s="3" t="s">
        <v>410</v>
      </c>
      <c r="W19" s="3" t="s">
        <v>408</v>
      </c>
      <c r="X19" s="3" t="s">
        <v>413</v>
      </c>
      <c r="Y19" s="3" t="s">
        <v>415</v>
      </c>
      <c r="Z19" s="3" t="s">
        <v>416</v>
      </c>
      <c r="AA19" s="3" t="s">
        <v>434</v>
      </c>
      <c r="AB19" s="3"/>
      <c r="AC19" s="3" t="s">
        <v>432</v>
      </c>
      <c r="AD19" s="3" t="s">
        <v>528</v>
      </c>
      <c r="AE19" s="3" t="s">
        <v>415</v>
      </c>
      <c r="AF19" s="3" t="s">
        <v>466</v>
      </c>
      <c r="AG19" s="3"/>
      <c r="AH19" s="3" t="s">
        <v>421</v>
      </c>
      <c r="AI19" s="3" t="s">
        <v>411</v>
      </c>
      <c r="AJ19" s="3" t="s">
        <v>435</v>
      </c>
      <c r="AK19" s="3" t="s">
        <v>435</v>
      </c>
      <c r="AL19" s="3" t="s">
        <v>443</v>
      </c>
      <c r="AM19" s="3" t="s">
        <v>430</v>
      </c>
      <c r="AN19" s="3" t="s">
        <v>419</v>
      </c>
      <c r="AO19" s="3" t="s">
        <v>443</v>
      </c>
      <c r="AP19" s="3" t="s">
        <v>443</v>
      </c>
      <c r="AQ19" s="3" t="s">
        <v>421</v>
      </c>
      <c r="AR19" s="3" t="s">
        <v>467</v>
      </c>
      <c r="AS19" s="3" t="s">
        <v>461</v>
      </c>
    </row>
    <row r="20" spans="1:45">
      <c r="A20" s="3" t="s">
        <v>166</v>
      </c>
      <c r="B20" s="3" t="s">
        <v>167</v>
      </c>
      <c r="C20" s="3">
        <v>1775</v>
      </c>
      <c r="D20" s="3">
        <v>25</v>
      </c>
      <c r="E20" s="3">
        <v>58.5</v>
      </c>
      <c r="F20" s="3">
        <v>56.5</v>
      </c>
      <c r="G20" s="3">
        <v>2</v>
      </c>
      <c r="H20" s="3" t="s">
        <v>531</v>
      </c>
      <c r="I20" s="3" t="s">
        <v>560</v>
      </c>
      <c r="J20" s="3">
        <v>70</v>
      </c>
      <c r="K20" s="3" t="s">
        <v>561</v>
      </c>
      <c r="L20" s="3">
        <v>67</v>
      </c>
      <c r="M20" s="3" t="s">
        <v>562</v>
      </c>
      <c r="N20" s="3">
        <v>81</v>
      </c>
      <c r="O20" s="3" t="s">
        <v>563</v>
      </c>
      <c r="P20" s="3">
        <v>82</v>
      </c>
      <c r="Q20" s="3">
        <v>3</v>
      </c>
      <c r="R20" s="3" t="s">
        <v>405</v>
      </c>
      <c r="S20" s="3" t="s">
        <v>483</v>
      </c>
      <c r="T20" s="3" t="s">
        <v>426</v>
      </c>
      <c r="U20" s="3"/>
      <c r="V20" s="3" t="s">
        <v>416</v>
      </c>
      <c r="W20" s="3" t="s">
        <v>406</v>
      </c>
      <c r="X20" s="3" t="s">
        <v>460</v>
      </c>
      <c r="Y20" s="3" t="s">
        <v>444</v>
      </c>
      <c r="Z20" s="3" t="s">
        <v>416</v>
      </c>
      <c r="AA20" s="3" t="s">
        <v>442</v>
      </c>
      <c r="AB20" s="3"/>
      <c r="AC20" s="3" t="s">
        <v>440</v>
      </c>
      <c r="AD20" s="3" t="s">
        <v>500</v>
      </c>
      <c r="AE20" s="3" t="s">
        <v>415</v>
      </c>
      <c r="AF20" s="3" t="s">
        <v>432</v>
      </c>
      <c r="AG20" s="3"/>
      <c r="AH20" s="3" t="s">
        <v>442</v>
      </c>
      <c r="AI20" s="3" t="s">
        <v>426</v>
      </c>
      <c r="AJ20" s="3" t="s">
        <v>434</v>
      </c>
      <c r="AK20" s="3" t="s">
        <v>416</v>
      </c>
      <c r="AL20" s="3" t="s">
        <v>419</v>
      </c>
      <c r="AM20" s="3" t="s">
        <v>460</v>
      </c>
      <c r="AN20" s="3" t="s">
        <v>443</v>
      </c>
      <c r="AO20" s="3" t="s">
        <v>467</v>
      </c>
      <c r="AP20" s="3" t="s">
        <v>492</v>
      </c>
      <c r="AQ20" s="3" t="s">
        <v>430</v>
      </c>
      <c r="AR20" s="3" t="s">
        <v>476</v>
      </c>
      <c r="AS20" s="3" t="s">
        <v>461</v>
      </c>
    </row>
    <row r="21" spans="1:45">
      <c r="A21" s="3" t="s">
        <v>198</v>
      </c>
      <c r="B21" s="3" t="s">
        <v>199</v>
      </c>
      <c r="C21" s="3">
        <v>1615</v>
      </c>
      <c r="D21" s="3">
        <v>25</v>
      </c>
      <c r="E21" s="3">
        <v>58.5</v>
      </c>
      <c r="F21" s="3">
        <v>49</v>
      </c>
      <c r="G21" s="3">
        <v>9.5</v>
      </c>
      <c r="H21" s="3" t="s">
        <v>564</v>
      </c>
      <c r="I21" s="3" t="s">
        <v>565</v>
      </c>
      <c r="J21" s="3">
        <v>90</v>
      </c>
      <c r="K21" s="3" t="s">
        <v>566</v>
      </c>
      <c r="L21" s="3">
        <v>89</v>
      </c>
      <c r="M21" s="3" t="s">
        <v>567</v>
      </c>
      <c r="N21" s="3">
        <v>92</v>
      </c>
      <c r="O21" s="3" t="s">
        <v>568</v>
      </c>
      <c r="P21" s="3">
        <v>92</v>
      </c>
      <c r="Q21" s="3">
        <v>5</v>
      </c>
      <c r="R21" s="3" t="s">
        <v>461</v>
      </c>
      <c r="S21" s="3" t="s">
        <v>416</v>
      </c>
      <c r="T21" s="3" t="s">
        <v>415</v>
      </c>
      <c r="U21" s="3"/>
      <c r="V21" s="3" t="s">
        <v>530</v>
      </c>
      <c r="W21" s="3" t="s">
        <v>434</v>
      </c>
      <c r="X21" s="3" t="s">
        <v>530</v>
      </c>
      <c r="Y21" s="3" t="s">
        <v>440</v>
      </c>
      <c r="Z21" s="3" t="s">
        <v>419</v>
      </c>
      <c r="AA21" s="3" t="s">
        <v>416</v>
      </c>
      <c r="AB21" s="3"/>
      <c r="AC21" s="3" t="s">
        <v>454</v>
      </c>
      <c r="AD21" s="3" t="s">
        <v>454</v>
      </c>
      <c r="AE21" s="3" t="s">
        <v>569</v>
      </c>
      <c r="AF21" s="3" t="s">
        <v>484</v>
      </c>
      <c r="AG21" s="3"/>
      <c r="AH21" s="3" t="s">
        <v>414</v>
      </c>
      <c r="AI21" s="3" t="s">
        <v>442</v>
      </c>
      <c r="AJ21" s="3" t="s">
        <v>419</v>
      </c>
      <c r="AK21" s="3" t="s">
        <v>486</v>
      </c>
      <c r="AL21" s="3" t="s">
        <v>483</v>
      </c>
      <c r="AM21" s="3" t="s">
        <v>419</v>
      </c>
      <c r="AN21" s="3" t="s">
        <v>413</v>
      </c>
      <c r="AO21" s="3" t="s">
        <v>455</v>
      </c>
      <c r="AP21" s="3" t="s">
        <v>460</v>
      </c>
      <c r="AQ21" s="3" t="s">
        <v>455</v>
      </c>
      <c r="AR21" s="3" t="s">
        <v>460</v>
      </c>
      <c r="AS21" s="3" t="s">
        <v>473</v>
      </c>
    </row>
    <row r="22" spans="1:45">
      <c r="A22" s="3" t="s">
        <v>202</v>
      </c>
      <c r="B22" s="3" t="s">
        <v>203</v>
      </c>
      <c r="C22" s="3">
        <v>1530</v>
      </c>
      <c r="D22" s="3">
        <v>25</v>
      </c>
      <c r="E22" s="3">
        <v>58.5</v>
      </c>
      <c r="F22" s="3">
        <v>43.5</v>
      </c>
      <c r="G22" s="3">
        <v>15</v>
      </c>
      <c r="H22" s="3" t="s">
        <v>570</v>
      </c>
      <c r="I22" s="3" t="s">
        <v>571</v>
      </c>
      <c r="J22" s="3">
        <v>95</v>
      </c>
      <c r="K22" s="3" t="s">
        <v>572</v>
      </c>
      <c r="L22" s="3">
        <v>93</v>
      </c>
      <c r="M22" s="3" t="s">
        <v>573</v>
      </c>
      <c r="N22" s="3">
        <v>100</v>
      </c>
      <c r="O22" s="3" t="s">
        <v>574</v>
      </c>
      <c r="P22" s="3">
        <v>100</v>
      </c>
      <c r="Q22" s="3">
        <v>9</v>
      </c>
      <c r="R22" s="3" t="s">
        <v>473</v>
      </c>
      <c r="S22" s="3" t="s">
        <v>485</v>
      </c>
      <c r="T22" s="3" t="s">
        <v>415</v>
      </c>
      <c r="U22" s="3"/>
      <c r="V22" s="3" t="s">
        <v>440</v>
      </c>
      <c r="W22" s="3" t="s">
        <v>419</v>
      </c>
      <c r="X22" s="3" t="s">
        <v>454</v>
      </c>
      <c r="Y22" s="3" t="s">
        <v>440</v>
      </c>
      <c r="Z22" s="3" t="s">
        <v>411</v>
      </c>
      <c r="AA22" s="3" t="s">
        <v>460</v>
      </c>
      <c r="AB22" s="3"/>
      <c r="AC22" s="3" t="s">
        <v>484</v>
      </c>
      <c r="AD22" s="3" t="s">
        <v>543</v>
      </c>
      <c r="AE22" s="3" t="s">
        <v>575</v>
      </c>
      <c r="AF22" s="3" t="s">
        <v>477</v>
      </c>
      <c r="AG22" s="3"/>
      <c r="AH22" s="3" t="s">
        <v>476</v>
      </c>
      <c r="AI22" s="3" t="s">
        <v>443</v>
      </c>
      <c r="AJ22" s="3" t="s">
        <v>450</v>
      </c>
      <c r="AK22" s="3" t="s">
        <v>431</v>
      </c>
      <c r="AL22" s="3" t="s">
        <v>460</v>
      </c>
      <c r="AM22" s="3" t="s">
        <v>444</v>
      </c>
      <c r="AN22" s="3" t="s">
        <v>432</v>
      </c>
      <c r="AO22" s="3" t="s">
        <v>485</v>
      </c>
      <c r="AP22" s="3" t="s">
        <v>575</v>
      </c>
      <c r="AQ22" s="3" t="s">
        <v>477</v>
      </c>
      <c r="AR22" s="3" t="s">
        <v>468</v>
      </c>
      <c r="AS22" s="3" t="s">
        <v>473</v>
      </c>
    </row>
    <row r="23" spans="1:45">
      <c r="A23" s="3" t="s">
        <v>136</v>
      </c>
      <c r="B23" s="3" t="s">
        <v>137</v>
      </c>
      <c r="C23" s="3">
        <v>1845</v>
      </c>
      <c r="D23" s="3">
        <v>25</v>
      </c>
      <c r="E23" s="3">
        <v>58.5</v>
      </c>
      <c r="F23" s="3">
        <v>50.5</v>
      </c>
      <c r="G23" s="3">
        <v>8</v>
      </c>
      <c r="H23" s="3" t="s">
        <v>478</v>
      </c>
      <c r="I23" s="3" t="s">
        <v>576</v>
      </c>
      <c r="J23" s="3">
        <v>53</v>
      </c>
      <c r="K23" s="3" t="s">
        <v>577</v>
      </c>
      <c r="L23" s="3">
        <v>58</v>
      </c>
      <c r="M23" s="3" t="s">
        <v>578</v>
      </c>
      <c r="N23" s="3">
        <v>65</v>
      </c>
      <c r="O23" s="3" t="s">
        <v>579</v>
      </c>
      <c r="P23" s="3">
        <v>67</v>
      </c>
      <c r="Q23" s="3">
        <v>5</v>
      </c>
      <c r="R23" s="3" t="s">
        <v>405</v>
      </c>
      <c r="S23" s="3" t="s">
        <v>431</v>
      </c>
      <c r="T23" s="3" t="s">
        <v>426</v>
      </c>
      <c r="U23" s="3"/>
      <c r="V23" s="3" t="s">
        <v>433</v>
      </c>
      <c r="W23" s="3" t="s">
        <v>407</v>
      </c>
      <c r="X23" s="3" t="s">
        <v>411</v>
      </c>
      <c r="Y23" s="3" t="s">
        <v>410</v>
      </c>
      <c r="Z23" s="3" t="s">
        <v>413</v>
      </c>
      <c r="AA23" s="3" t="s">
        <v>413</v>
      </c>
      <c r="AB23" s="3"/>
      <c r="AC23" s="3" t="s">
        <v>507</v>
      </c>
      <c r="AD23" s="3" t="s">
        <v>451</v>
      </c>
      <c r="AE23" s="3" t="s">
        <v>434</v>
      </c>
      <c r="AF23" s="3" t="s">
        <v>456</v>
      </c>
      <c r="AG23" s="3"/>
      <c r="AH23" s="3" t="s">
        <v>475</v>
      </c>
      <c r="AI23" s="3" t="s">
        <v>432</v>
      </c>
      <c r="AJ23" s="3" t="s">
        <v>420</v>
      </c>
      <c r="AK23" s="3" t="s">
        <v>416</v>
      </c>
      <c r="AL23" s="3" t="s">
        <v>443</v>
      </c>
      <c r="AM23" s="3" t="s">
        <v>442</v>
      </c>
      <c r="AN23" s="3" t="s">
        <v>408</v>
      </c>
      <c r="AO23" s="3" t="s">
        <v>444</v>
      </c>
      <c r="AP23" s="3" t="s">
        <v>580</v>
      </c>
      <c r="AQ23" s="3" t="s">
        <v>581</v>
      </c>
      <c r="AR23" s="3" t="s">
        <v>460</v>
      </c>
      <c r="AS23" s="3" t="s">
        <v>405</v>
      </c>
    </row>
    <row r="24" spans="1:45">
      <c r="A24" s="3" t="s">
        <v>204</v>
      </c>
      <c r="B24" s="3" t="s">
        <v>205</v>
      </c>
      <c r="C24" s="3">
        <v>1553</v>
      </c>
      <c r="D24" s="3">
        <v>25</v>
      </c>
      <c r="E24" s="3">
        <v>58.5</v>
      </c>
      <c r="F24" s="3">
        <v>46.5</v>
      </c>
      <c r="G24" s="3">
        <v>12</v>
      </c>
      <c r="H24" s="3" t="s">
        <v>502</v>
      </c>
      <c r="I24" s="3" t="s">
        <v>582</v>
      </c>
      <c r="J24" s="3">
        <v>93</v>
      </c>
      <c r="K24" s="3" t="s">
        <v>583</v>
      </c>
      <c r="L24" s="3">
        <v>94</v>
      </c>
      <c r="M24" s="3" t="s">
        <v>584</v>
      </c>
      <c r="N24" s="3">
        <v>98</v>
      </c>
      <c r="O24" s="3" t="s">
        <v>585</v>
      </c>
      <c r="P24" s="3">
        <v>98</v>
      </c>
      <c r="Q24" s="3">
        <v>8</v>
      </c>
      <c r="R24" s="3" t="s">
        <v>405</v>
      </c>
      <c r="S24" s="3" t="s">
        <v>416</v>
      </c>
      <c r="T24" s="3" t="s">
        <v>435</v>
      </c>
      <c r="U24" s="3"/>
      <c r="V24" s="3" t="s">
        <v>485</v>
      </c>
      <c r="W24" s="3" t="s">
        <v>440</v>
      </c>
      <c r="X24" s="3" t="s">
        <v>477</v>
      </c>
      <c r="Y24" s="3" t="s">
        <v>421</v>
      </c>
      <c r="Z24" s="3" t="s">
        <v>419</v>
      </c>
      <c r="AA24" s="3" t="s">
        <v>455</v>
      </c>
      <c r="AB24" s="3"/>
      <c r="AC24" s="3" t="s">
        <v>586</v>
      </c>
      <c r="AD24" s="3" t="s">
        <v>517</v>
      </c>
      <c r="AE24" s="3" t="s">
        <v>455</v>
      </c>
      <c r="AF24" s="3" t="s">
        <v>507</v>
      </c>
      <c r="AG24" s="3"/>
      <c r="AH24" s="3" t="s">
        <v>440</v>
      </c>
      <c r="AI24" s="3" t="s">
        <v>440</v>
      </c>
      <c r="AJ24" s="3" t="s">
        <v>450</v>
      </c>
      <c r="AK24" s="3" t="s">
        <v>426</v>
      </c>
      <c r="AL24" s="3" t="s">
        <v>440</v>
      </c>
      <c r="AM24" s="3" t="s">
        <v>575</v>
      </c>
      <c r="AN24" s="3" t="s">
        <v>455</v>
      </c>
      <c r="AO24" s="3" t="s">
        <v>529</v>
      </c>
      <c r="AP24" s="3" t="s">
        <v>486</v>
      </c>
      <c r="AQ24" s="3" t="s">
        <v>432</v>
      </c>
      <c r="AR24" s="3" t="s">
        <v>451</v>
      </c>
      <c r="AS24" s="3" t="s">
        <v>473</v>
      </c>
    </row>
    <row r="25" spans="1:45">
      <c r="A25" s="3" t="s">
        <v>86</v>
      </c>
      <c r="B25" s="3" t="s">
        <v>87</v>
      </c>
      <c r="C25" s="3">
        <v>1901</v>
      </c>
      <c r="D25" s="3">
        <v>25</v>
      </c>
      <c r="E25" s="3">
        <v>58.5</v>
      </c>
      <c r="F25" s="3">
        <v>58.5</v>
      </c>
      <c r="G25" s="3">
        <v>0</v>
      </c>
      <c r="H25" s="3" t="s">
        <v>400</v>
      </c>
      <c r="I25" s="3" t="s">
        <v>587</v>
      </c>
      <c r="J25" s="3">
        <v>39</v>
      </c>
      <c r="K25" s="3" t="s">
        <v>588</v>
      </c>
      <c r="L25" s="3">
        <v>39</v>
      </c>
      <c r="M25" s="3" t="s">
        <v>589</v>
      </c>
      <c r="N25" s="3">
        <v>46</v>
      </c>
      <c r="O25" s="3" t="s">
        <v>590</v>
      </c>
      <c r="P25" s="3">
        <v>48</v>
      </c>
      <c r="Q25" s="3">
        <v>1</v>
      </c>
      <c r="R25" s="3" t="s">
        <v>405</v>
      </c>
      <c r="S25" s="3" t="s">
        <v>414</v>
      </c>
      <c r="T25" s="3" t="s">
        <v>428</v>
      </c>
      <c r="U25" s="3"/>
      <c r="V25" s="3" t="s">
        <v>429</v>
      </c>
      <c r="W25" s="3" t="s">
        <v>408</v>
      </c>
      <c r="X25" s="3" t="s">
        <v>426</v>
      </c>
      <c r="Y25" s="3" t="s">
        <v>434</v>
      </c>
      <c r="Z25" s="3" t="s">
        <v>443</v>
      </c>
      <c r="AA25" s="3" t="s">
        <v>430</v>
      </c>
      <c r="AB25" s="3"/>
      <c r="AC25" s="3" t="s">
        <v>430</v>
      </c>
      <c r="AD25" s="3" t="s">
        <v>484</v>
      </c>
      <c r="AE25" s="3" t="s">
        <v>415</v>
      </c>
      <c r="AF25" s="3" t="s">
        <v>414</v>
      </c>
      <c r="AG25" s="3"/>
      <c r="AH25" s="3" t="s">
        <v>442</v>
      </c>
      <c r="AI25" s="3" t="s">
        <v>416</v>
      </c>
      <c r="AJ25" s="3" t="s">
        <v>433</v>
      </c>
      <c r="AK25" s="3" t="s">
        <v>408</v>
      </c>
      <c r="AL25" s="3" t="s">
        <v>467</v>
      </c>
      <c r="AM25" s="3" t="s">
        <v>407</v>
      </c>
      <c r="AN25" s="3" t="s">
        <v>420</v>
      </c>
      <c r="AO25" s="3" t="s">
        <v>455</v>
      </c>
      <c r="AP25" s="3" t="s">
        <v>467</v>
      </c>
      <c r="AQ25" s="3" t="s">
        <v>421</v>
      </c>
      <c r="AR25" s="3" t="s">
        <v>430</v>
      </c>
      <c r="AS25" s="3" t="s">
        <v>473</v>
      </c>
    </row>
    <row r="26" spans="1:45">
      <c r="A26" s="3" t="s">
        <v>152</v>
      </c>
      <c r="B26" s="3" t="s">
        <v>153</v>
      </c>
      <c r="C26" s="3">
        <v>1823</v>
      </c>
      <c r="D26" s="3">
        <v>25</v>
      </c>
      <c r="E26" s="3">
        <v>58.5</v>
      </c>
      <c r="F26" s="3">
        <v>56.5</v>
      </c>
      <c r="G26" s="3">
        <v>2</v>
      </c>
      <c r="H26" s="3" t="s">
        <v>531</v>
      </c>
      <c r="I26" s="3" t="s">
        <v>591</v>
      </c>
      <c r="J26" s="3">
        <v>59</v>
      </c>
      <c r="K26" s="3" t="s">
        <v>592</v>
      </c>
      <c r="L26" s="3">
        <v>59</v>
      </c>
      <c r="M26" s="3" t="s">
        <v>593</v>
      </c>
      <c r="N26" s="3">
        <v>72</v>
      </c>
      <c r="O26" s="3" t="s">
        <v>594</v>
      </c>
      <c r="P26" s="3">
        <v>73</v>
      </c>
      <c r="Q26" s="3">
        <v>2</v>
      </c>
      <c r="R26" s="3" t="s">
        <v>461</v>
      </c>
      <c r="S26" s="3" t="s">
        <v>435</v>
      </c>
      <c r="T26" s="3" t="s">
        <v>428</v>
      </c>
      <c r="U26" s="3"/>
      <c r="V26" s="3" t="s">
        <v>483</v>
      </c>
      <c r="W26" s="3" t="s">
        <v>427</v>
      </c>
      <c r="X26" s="3" t="s">
        <v>440</v>
      </c>
      <c r="Y26" s="3" t="s">
        <v>455</v>
      </c>
      <c r="Z26" s="3" t="s">
        <v>416</v>
      </c>
      <c r="AA26" s="3" t="s">
        <v>492</v>
      </c>
      <c r="AB26" s="3"/>
      <c r="AC26" s="3" t="s">
        <v>421</v>
      </c>
      <c r="AD26" s="3" t="s">
        <v>430</v>
      </c>
      <c r="AE26" s="3" t="s">
        <v>411</v>
      </c>
      <c r="AF26" s="3" t="s">
        <v>419</v>
      </c>
      <c r="AG26" s="3"/>
      <c r="AH26" s="3" t="s">
        <v>440</v>
      </c>
      <c r="AI26" s="3" t="s">
        <v>434</v>
      </c>
      <c r="AJ26" s="3" t="s">
        <v>416</v>
      </c>
      <c r="AK26" s="3" t="s">
        <v>409</v>
      </c>
      <c r="AL26" s="3" t="s">
        <v>443</v>
      </c>
      <c r="AM26" s="3" t="s">
        <v>450</v>
      </c>
      <c r="AN26" s="3" t="s">
        <v>410</v>
      </c>
      <c r="AO26" s="3" t="s">
        <v>440</v>
      </c>
      <c r="AP26" s="3" t="s">
        <v>430</v>
      </c>
      <c r="AQ26" s="3" t="s">
        <v>492</v>
      </c>
      <c r="AR26" s="3" t="s">
        <v>485</v>
      </c>
      <c r="AS26" s="3" t="s">
        <v>461</v>
      </c>
    </row>
    <row r="27" spans="1:45">
      <c r="A27" s="3" t="s">
        <v>46</v>
      </c>
      <c r="B27" s="3" t="s">
        <v>47</v>
      </c>
      <c r="C27" s="3">
        <v>2089</v>
      </c>
      <c r="D27" s="3">
        <v>25</v>
      </c>
      <c r="E27" s="3">
        <v>58.5</v>
      </c>
      <c r="F27" s="3">
        <v>58.5</v>
      </c>
      <c r="G27" s="3">
        <v>0</v>
      </c>
      <c r="H27" s="3" t="s">
        <v>400</v>
      </c>
      <c r="I27" s="3" t="s">
        <v>595</v>
      </c>
      <c r="J27" s="3">
        <v>5</v>
      </c>
      <c r="K27" s="3" t="s">
        <v>596</v>
      </c>
      <c r="L27" s="3">
        <v>4</v>
      </c>
      <c r="M27" s="3" t="s">
        <v>597</v>
      </c>
      <c r="N27" s="3">
        <v>9</v>
      </c>
      <c r="O27" s="3" t="s">
        <v>598</v>
      </c>
      <c r="P27" s="3">
        <v>9</v>
      </c>
      <c r="Q27" s="3">
        <v>0</v>
      </c>
      <c r="R27" s="3" t="s">
        <v>405</v>
      </c>
      <c r="S27" s="3" t="s">
        <v>450</v>
      </c>
      <c r="T27" s="3" t="s">
        <v>428</v>
      </c>
      <c r="U27" s="3"/>
      <c r="V27" s="3" t="s">
        <v>433</v>
      </c>
      <c r="W27" s="3" t="s">
        <v>416</v>
      </c>
      <c r="X27" s="3" t="s">
        <v>416</v>
      </c>
      <c r="Y27" s="3" t="s">
        <v>411</v>
      </c>
      <c r="Z27" s="3" t="s">
        <v>434</v>
      </c>
      <c r="AA27" s="3" t="s">
        <v>430</v>
      </c>
      <c r="AB27" s="3"/>
      <c r="AC27" s="3" t="s">
        <v>526</v>
      </c>
      <c r="AD27" s="3" t="s">
        <v>409</v>
      </c>
      <c r="AE27" s="3" t="s">
        <v>426</v>
      </c>
      <c r="AF27" s="3" t="s">
        <v>433</v>
      </c>
      <c r="AG27" s="3"/>
      <c r="AH27" s="3" t="s">
        <v>455</v>
      </c>
      <c r="AI27" s="3" t="s">
        <v>526</v>
      </c>
      <c r="AJ27" s="3" t="s">
        <v>417</v>
      </c>
      <c r="AK27" s="3" t="s">
        <v>418</v>
      </c>
      <c r="AL27" s="3" t="s">
        <v>429</v>
      </c>
      <c r="AM27" s="3" t="s">
        <v>417</v>
      </c>
      <c r="AN27" s="3" t="s">
        <v>407</v>
      </c>
      <c r="AO27" s="3" t="s">
        <v>530</v>
      </c>
      <c r="AP27" s="3" t="s">
        <v>434</v>
      </c>
      <c r="AQ27" s="3" t="s">
        <v>450</v>
      </c>
      <c r="AR27" s="3" t="s">
        <v>419</v>
      </c>
      <c r="AS27" s="3" t="s">
        <v>405</v>
      </c>
    </row>
    <row r="28" s="1" customFormat="1" spans="1:45">
      <c r="A28" s="4" t="s">
        <v>48</v>
      </c>
      <c r="B28" s="4" t="s">
        <v>49</v>
      </c>
      <c r="C28" s="5">
        <v>1792</v>
      </c>
      <c r="D28" s="5">
        <v>24</v>
      </c>
      <c r="E28" s="5">
        <v>55</v>
      </c>
      <c r="F28" s="5">
        <v>49</v>
      </c>
      <c r="G28" s="5">
        <v>6</v>
      </c>
      <c r="H28" s="6">
        <v>0.8909</v>
      </c>
      <c r="I28" s="7">
        <v>74.67</v>
      </c>
      <c r="J28" s="5">
        <v>61</v>
      </c>
      <c r="K28" s="7">
        <v>74.54</v>
      </c>
      <c r="L28" s="5">
        <v>67</v>
      </c>
      <c r="M28" s="7">
        <v>2.24</v>
      </c>
      <c r="N28" s="5">
        <v>42</v>
      </c>
      <c r="O28" s="7">
        <v>117</v>
      </c>
      <c r="P28" s="5">
        <v>58</v>
      </c>
      <c r="Q28" s="5">
        <v>2</v>
      </c>
      <c r="R28" s="4" t="s">
        <v>461</v>
      </c>
      <c r="S28" s="4" t="s">
        <v>406</v>
      </c>
      <c r="T28" s="4" t="s">
        <v>435</v>
      </c>
      <c r="U28" s="4"/>
      <c r="V28" s="4" t="s">
        <v>435</v>
      </c>
      <c r="W28" s="4" t="s">
        <v>428</v>
      </c>
      <c r="X28" s="4" t="s">
        <v>409</v>
      </c>
      <c r="Y28" s="4" t="s">
        <v>443</v>
      </c>
      <c r="Z28" s="4" t="s">
        <v>426</v>
      </c>
      <c r="AA28" s="4" t="s">
        <v>430</v>
      </c>
      <c r="AB28" s="4"/>
      <c r="AC28" s="4" t="s">
        <v>457</v>
      </c>
      <c r="AD28" s="4" t="s">
        <v>433</v>
      </c>
      <c r="AE28" s="4" t="s">
        <v>500</v>
      </c>
      <c r="AF28" s="4" t="s">
        <v>430</v>
      </c>
      <c r="AG28" s="4"/>
      <c r="AH28" s="4" t="s">
        <v>460</v>
      </c>
      <c r="AI28" s="4" t="s">
        <v>409</v>
      </c>
      <c r="AJ28" s="7">
        <v>90</v>
      </c>
      <c r="AK28" s="4">
        <v>96</v>
      </c>
      <c r="AL28" s="4" t="s">
        <v>435</v>
      </c>
      <c r="AM28" s="4" t="s">
        <v>530</v>
      </c>
      <c r="AN28" s="4" t="s">
        <v>407</v>
      </c>
      <c r="AO28" s="4" t="s">
        <v>434</v>
      </c>
      <c r="AP28" s="4" t="s">
        <v>443</v>
      </c>
      <c r="AQ28" s="4" t="s">
        <v>485</v>
      </c>
      <c r="AR28" s="4" t="s">
        <v>440</v>
      </c>
      <c r="AS28" s="4" t="s">
        <v>461</v>
      </c>
    </row>
    <row r="29" spans="1:45">
      <c r="A29" s="3" t="s">
        <v>122</v>
      </c>
      <c r="B29" s="3" t="s">
        <v>123</v>
      </c>
      <c r="C29" s="3">
        <v>1888</v>
      </c>
      <c r="D29" s="3">
        <v>25</v>
      </c>
      <c r="E29" s="3">
        <v>58.5</v>
      </c>
      <c r="F29" s="3">
        <v>56.5</v>
      </c>
      <c r="G29" s="3">
        <v>2</v>
      </c>
      <c r="H29" s="3" t="s">
        <v>531</v>
      </c>
      <c r="I29" s="3" t="s">
        <v>599</v>
      </c>
      <c r="J29" s="3">
        <v>46</v>
      </c>
      <c r="K29" s="3" t="s">
        <v>600</v>
      </c>
      <c r="L29" s="3">
        <v>43</v>
      </c>
      <c r="M29" s="3" t="s">
        <v>546</v>
      </c>
      <c r="N29" s="3">
        <v>51</v>
      </c>
      <c r="O29" s="3" t="s">
        <v>601</v>
      </c>
      <c r="P29" s="3">
        <v>55</v>
      </c>
      <c r="Q29" s="3">
        <v>1</v>
      </c>
      <c r="R29" s="3" t="s">
        <v>405</v>
      </c>
      <c r="S29" s="3" t="s">
        <v>429</v>
      </c>
      <c r="T29" s="3" t="s">
        <v>434</v>
      </c>
      <c r="U29" s="3"/>
      <c r="V29" s="3" t="s">
        <v>427</v>
      </c>
      <c r="W29" s="3" t="s">
        <v>427</v>
      </c>
      <c r="X29" s="3" t="s">
        <v>415</v>
      </c>
      <c r="Y29" s="3" t="s">
        <v>416</v>
      </c>
      <c r="Z29" s="3" t="s">
        <v>416</v>
      </c>
      <c r="AA29" s="3" t="s">
        <v>411</v>
      </c>
      <c r="AB29" s="3"/>
      <c r="AC29" s="3" t="s">
        <v>440</v>
      </c>
      <c r="AD29" s="3" t="s">
        <v>432</v>
      </c>
      <c r="AE29" s="3" t="s">
        <v>455</v>
      </c>
      <c r="AF29" s="3" t="s">
        <v>485</v>
      </c>
      <c r="AG29" s="3"/>
      <c r="AH29" s="3" t="s">
        <v>435</v>
      </c>
      <c r="AI29" s="3" t="s">
        <v>442</v>
      </c>
      <c r="AJ29" s="3" t="s">
        <v>434</v>
      </c>
      <c r="AK29" s="3" t="s">
        <v>433</v>
      </c>
      <c r="AL29" s="3" t="s">
        <v>455</v>
      </c>
      <c r="AM29" s="3" t="s">
        <v>419</v>
      </c>
      <c r="AN29" s="3" t="s">
        <v>415</v>
      </c>
      <c r="AO29" s="3" t="s">
        <v>444</v>
      </c>
      <c r="AP29" s="3" t="s">
        <v>434</v>
      </c>
      <c r="AQ29" s="3" t="s">
        <v>485</v>
      </c>
      <c r="AR29" s="3" t="s">
        <v>484</v>
      </c>
      <c r="AS29" s="3" t="s">
        <v>461</v>
      </c>
    </row>
    <row r="30" spans="1:45">
      <c r="A30" s="3" t="s">
        <v>170</v>
      </c>
      <c r="B30" s="3" t="s">
        <v>171</v>
      </c>
      <c r="C30" s="3">
        <v>1766</v>
      </c>
      <c r="D30" s="3">
        <v>25</v>
      </c>
      <c r="E30" s="3">
        <v>58.5</v>
      </c>
      <c r="F30" s="3">
        <v>53.5</v>
      </c>
      <c r="G30" s="3">
        <v>5</v>
      </c>
      <c r="H30" s="3" t="s">
        <v>487</v>
      </c>
      <c r="I30" s="3" t="s">
        <v>602</v>
      </c>
      <c r="J30" s="3">
        <v>75</v>
      </c>
      <c r="K30" s="3" t="s">
        <v>560</v>
      </c>
      <c r="L30" s="3">
        <v>68</v>
      </c>
      <c r="M30" s="3" t="s">
        <v>593</v>
      </c>
      <c r="N30" s="3">
        <v>72</v>
      </c>
      <c r="O30" s="3" t="s">
        <v>594</v>
      </c>
      <c r="P30" s="3">
        <v>73</v>
      </c>
      <c r="Q30" s="3">
        <v>5</v>
      </c>
      <c r="R30" s="3" t="s">
        <v>405</v>
      </c>
      <c r="S30" s="3" t="s">
        <v>409</v>
      </c>
      <c r="T30" s="3" t="s">
        <v>416</v>
      </c>
      <c r="U30" s="3"/>
      <c r="V30" s="3" t="s">
        <v>409</v>
      </c>
      <c r="W30" s="3" t="s">
        <v>414</v>
      </c>
      <c r="X30" s="3" t="s">
        <v>507</v>
      </c>
      <c r="Y30" s="3" t="s">
        <v>460</v>
      </c>
      <c r="Z30" s="3" t="s">
        <v>434</v>
      </c>
      <c r="AA30" s="3" t="s">
        <v>410</v>
      </c>
      <c r="AB30" s="3"/>
      <c r="AC30" s="3" t="s">
        <v>455</v>
      </c>
      <c r="AD30" s="3" t="s">
        <v>475</v>
      </c>
      <c r="AE30" s="3" t="s">
        <v>451</v>
      </c>
      <c r="AF30" s="3" t="s">
        <v>419</v>
      </c>
      <c r="AG30" s="3"/>
      <c r="AH30" s="3" t="s">
        <v>434</v>
      </c>
      <c r="AI30" s="3" t="s">
        <v>430</v>
      </c>
      <c r="AJ30" s="3" t="s">
        <v>427</v>
      </c>
      <c r="AK30" s="3" t="s">
        <v>431</v>
      </c>
      <c r="AL30" s="3" t="s">
        <v>603</v>
      </c>
      <c r="AM30" s="3" t="s">
        <v>413</v>
      </c>
      <c r="AN30" s="3" t="s">
        <v>410</v>
      </c>
      <c r="AO30" s="3" t="s">
        <v>440</v>
      </c>
      <c r="AP30" s="3" t="s">
        <v>430</v>
      </c>
      <c r="AQ30" s="3" t="s">
        <v>440</v>
      </c>
      <c r="AR30" s="3" t="s">
        <v>476</v>
      </c>
      <c r="AS30" s="3" t="s">
        <v>461</v>
      </c>
    </row>
    <row r="31" spans="1:45">
      <c r="A31" s="3" t="s">
        <v>188</v>
      </c>
      <c r="B31" s="3" t="s">
        <v>189</v>
      </c>
      <c r="C31" s="3">
        <v>1712</v>
      </c>
      <c r="D31" s="3">
        <v>25</v>
      </c>
      <c r="E31" s="3">
        <v>58.5</v>
      </c>
      <c r="F31" s="3">
        <v>48</v>
      </c>
      <c r="G31" s="3">
        <v>10.5</v>
      </c>
      <c r="H31" s="3" t="s">
        <v>604</v>
      </c>
      <c r="I31" s="3" t="s">
        <v>605</v>
      </c>
      <c r="J31" s="3">
        <v>81</v>
      </c>
      <c r="K31" s="3" t="s">
        <v>606</v>
      </c>
      <c r="L31" s="3">
        <v>83</v>
      </c>
      <c r="M31" s="3" t="s">
        <v>471</v>
      </c>
      <c r="N31" s="3">
        <v>67</v>
      </c>
      <c r="O31" s="3" t="s">
        <v>607</v>
      </c>
      <c r="P31" s="3">
        <v>69</v>
      </c>
      <c r="Q31" s="3">
        <v>8</v>
      </c>
      <c r="R31" s="3" t="s">
        <v>405</v>
      </c>
      <c r="S31" s="3" t="s">
        <v>429</v>
      </c>
      <c r="T31" s="3" t="s">
        <v>435</v>
      </c>
      <c r="U31" s="3"/>
      <c r="V31" s="3" t="s">
        <v>410</v>
      </c>
      <c r="W31" s="3" t="s">
        <v>431</v>
      </c>
      <c r="X31" s="3" t="s">
        <v>484</v>
      </c>
      <c r="Y31" s="3" t="s">
        <v>432</v>
      </c>
      <c r="Z31" s="3" t="s">
        <v>466</v>
      </c>
      <c r="AA31" s="3" t="s">
        <v>430</v>
      </c>
      <c r="AB31" s="3"/>
      <c r="AC31" s="3" t="s">
        <v>517</v>
      </c>
      <c r="AD31" s="3" t="s">
        <v>517</v>
      </c>
      <c r="AE31" s="3" t="s">
        <v>411</v>
      </c>
      <c r="AF31" s="3" t="s">
        <v>412</v>
      </c>
      <c r="AG31" s="3"/>
      <c r="AH31" s="3" t="s">
        <v>608</v>
      </c>
      <c r="AI31" s="3" t="s">
        <v>457</v>
      </c>
      <c r="AJ31" s="3" t="s">
        <v>581</v>
      </c>
      <c r="AK31" s="3" t="s">
        <v>431</v>
      </c>
      <c r="AL31" s="3" t="s">
        <v>580</v>
      </c>
      <c r="AM31" s="3" t="s">
        <v>431</v>
      </c>
      <c r="AN31" s="3" t="s">
        <v>466</v>
      </c>
      <c r="AO31" s="3" t="s">
        <v>440</v>
      </c>
      <c r="AP31" s="3" t="s">
        <v>575</v>
      </c>
      <c r="AQ31" s="3" t="s">
        <v>507</v>
      </c>
      <c r="AR31" s="3" t="s">
        <v>466</v>
      </c>
      <c r="AS31" s="3" t="s">
        <v>461</v>
      </c>
    </row>
    <row r="32" spans="1:45">
      <c r="A32" s="3" t="s">
        <v>104</v>
      </c>
      <c r="B32" s="3" t="s">
        <v>105</v>
      </c>
      <c r="C32" s="3">
        <v>1859</v>
      </c>
      <c r="D32" s="3">
        <v>25</v>
      </c>
      <c r="E32" s="3">
        <v>58.5</v>
      </c>
      <c r="F32" s="3">
        <v>58.5</v>
      </c>
      <c r="G32" s="3">
        <v>0</v>
      </c>
      <c r="H32" s="3" t="s">
        <v>400</v>
      </c>
      <c r="I32" s="3" t="s">
        <v>609</v>
      </c>
      <c r="J32" s="3">
        <v>49</v>
      </c>
      <c r="K32" s="3" t="s">
        <v>610</v>
      </c>
      <c r="L32" s="3">
        <v>46</v>
      </c>
      <c r="M32" s="3" t="s">
        <v>611</v>
      </c>
      <c r="N32" s="3">
        <v>43</v>
      </c>
      <c r="O32" s="3" t="s">
        <v>612</v>
      </c>
      <c r="P32" s="3">
        <v>44</v>
      </c>
      <c r="Q32" s="3">
        <v>2</v>
      </c>
      <c r="R32" s="3" t="s">
        <v>449</v>
      </c>
      <c r="S32" s="3" t="s">
        <v>407</v>
      </c>
      <c r="T32" s="3" t="s">
        <v>409</v>
      </c>
      <c r="U32" s="3"/>
      <c r="V32" s="3" t="s">
        <v>444</v>
      </c>
      <c r="W32" s="3" t="s">
        <v>415</v>
      </c>
      <c r="X32" s="3" t="s">
        <v>415</v>
      </c>
      <c r="Y32" s="3" t="s">
        <v>419</v>
      </c>
      <c r="Z32" s="3" t="s">
        <v>410</v>
      </c>
      <c r="AA32" s="3" t="s">
        <v>455</v>
      </c>
      <c r="AB32" s="3"/>
      <c r="AC32" s="3" t="s">
        <v>440</v>
      </c>
      <c r="AD32" s="3" t="s">
        <v>613</v>
      </c>
      <c r="AE32" s="3" t="s">
        <v>444</v>
      </c>
      <c r="AF32" s="3" t="s">
        <v>420</v>
      </c>
      <c r="AG32" s="3"/>
      <c r="AH32" s="3" t="s">
        <v>476</v>
      </c>
      <c r="AI32" s="3" t="s">
        <v>443</v>
      </c>
      <c r="AJ32" s="3" t="s">
        <v>417</v>
      </c>
      <c r="AK32" s="3" t="s">
        <v>427</v>
      </c>
      <c r="AL32" s="3" t="s">
        <v>443</v>
      </c>
      <c r="AM32" s="3" t="s">
        <v>431</v>
      </c>
      <c r="AN32" s="3" t="s">
        <v>483</v>
      </c>
      <c r="AO32" s="3" t="s">
        <v>440</v>
      </c>
      <c r="AP32" s="3" t="s">
        <v>416</v>
      </c>
      <c r="AQ32" s="3" t="s">
        <v>432</v>
      </c>
      <c r="AR32" s="3" t="s">
        <v>415</v>
      </c>
      <c r="AS32" s="3" t="s">
        <v>405</v>
      </c>
    </row>
    <row r="33" spans="1:45">
      <c r="A33" s="3" t="s">
        <v>60</v>
      </c>
      <c r="B33" s="3" t="s">
        <v>61</v>
      </c>
      <c r="C33" s="3">
        <v>1983</v>
      </c>
      <c r="D33" s="3">
        <v>25</v>
      </c>
      <c r="E33" s="3">
        <v>58.5</v>
      </c>
      <c r="F33" s="3">
        <v>58.5</v>
      </c>
      <c r="G33" s="3">
        <v>0</v>
      </c>
      <c r="H33" s="3" t="s">
        <v>400</v>
      </c>
      <c r="I33" s="3" t="s">
        <v>614</v>
      </c>
      <c r="J33" s="3">
        <v>22</v>
      </c>
      <c r="K33" s="3" t="s">
        <v>615</v>
      </c>
      <c r="L33" s="3">
        <v>26</v>
      </c>
      <c r="M33" s="3" t="s">
        <v>616</v>
      </c>
      <c r="N33" s="3">
        <v>28</v>
      </c>
      <c r="O33" s="3" t="s">
        <v>617</v>
      </c>
      <c r="P33" s="3">
        <v>28</v>
      </c>
      <c r="Q33" s="3">
        <v>0</v>
      </c>
      <c r="R33" s="3" t="s">
        <v>405</v>
      </c>
      <c r="S33" s="3" t="s">
        <v>410</v>
      </c>
      <c r="T33" s="3" t="s">
        <v>406</v>
      </c>
      <c r="U33" s="3"/>
      <c r="V33" s="3" t="s">
        <v>420</v>
      </c>
      <c r="W33" s="3" t="s">
        <v>450</v>
      </c>
      <c r="X33" s="3" t="s">
        <v>410</v>
      </c>
      <c r="Y33" s="3" t="s">
        <v>409</v>
      </c>
      <c r="Z33" s="3" t="s">
        <v>416</v>
      </c>
      <c r="AA33" s="3" t="s">
        <v>410</v>
      </c>
      <c r="AB33" s="3"/>
      <c r="AC33" s="3" t="s">
        <v>443</v>
      </c>
      <c r="AD33" s="3" t="s">
        <v>421</v>
      </c>
      <c r="AE33" s="3" t="s">
        <v>415</v>
      </c>
      <c r="AF33" s="3" t="s">
        <v>420</v>
      </c>
      <c r="AG33" s="3"/>
      <c r="AH33" s="3" t="s">
        <v>414</v>
      </c>
      <c r="AI33" s="3" t="s">
        <v>483</v>
      </c>
      <c r="AJ33" s="3" t="s">
        <v>428</v>
      </c>
      <c r="AK33" s="3" t="s">
        <v>409</v>
      </c>
      <c r="AL33" s="3" t="s">
        <v>455</v>
      </c>
      <c r="AM33" s="3" t="s">
        <v>406</v>
      </c>
      <c r="AN33" s="3" t="s">
        <v>435</v>
      </c>
      <c r="AO33" s="3" t="s">
        <v>485</v>
      </c>
      <c r="AP33" s="3" t="s">
        <v>430</v>
      </c>
      <c r="AQ33" s="3" t="s">
        <v>415</v>
      </c>
      <c r="AR33" s="3" t="s">
        <v>409</v>
      </c>
      <c r="AS33" s="3" t="s">
        <v>461</v>
      </c>
    </row>
    <row r="34" spans="1:45">
      <c r="A34" s="4" t="s">
        <v>142</v>
      </c>
      <c r="B34" s="4" t="s">
        <v>143</v>
      </c>
      <c r="C34" s="3">
        <v>1855</v>
      </c>
      <c r="D34" s="3">
        <v>26</v>
      </c>
      <c r="E34" s="3">
        <v>61.5</v>
      </c>
      <c r="F34" s="3">
        <v>58.5</v>
      </c>
      <c r="G34" s="3">
        <v>3</v>
      </c>
      <c r="H34" s="3" t="s">
        <v>469</v>
      </c>
      <c r="I34" s="3" t="s">
        <v>618</v>
      </c>
      <c r="J34" s="3">
        <v>68</v>
      </c>
      <c r="K34" s="4">
        <v>72.75</v>
      </c>
      <c r="L34" s="3">
        <v>75</v>
      </c>
      <c r="M34" s="4" t="s">
        <v>619</v>
      </c>
      <c r="N34" s="3">
        <v>55</v>
      </c>
      <c r="O34" s="3" t="s">
        <v>620</v>
      </c>
      <c r="P34" s="3">
        <v>42</v>
      </c>
      <c r="Q34" s="3">
        <v>3</v>
      </c>
      <c r="R34" s="3" t="s">
        <v>461</v>
      </c>
      <c r="S34" s="3" t="s">
        <v>406</v>
      </c>
      <c r="T34" s="3" t="s">
        <v>428</v>
      </c>
      <c r="U34" s="9" t="s">
        <v>621</v>
      </c>
      <c r="V34" s="3" t="s">
        <v>427</v>
      </c>
      <c r="W34" s="3" t="s">
        <v>409</v>
      </c>
      <c r="X34" s="3" t="s">
        <v>484</v>
      </c>
      <c r="Y34" s="3" t="s">
        <v>415</v>
      </c>
      <c r="Z34" s="3" t="s">
        <v>411</v>
      </c>
      <c r="AA34" s="3" t="s">
        <v>444</v>
      </c>
      <c r="AB34" s="3"/>
      <c r="AC34" s="3" t="s">
        <v>466</v>
      </c>
      <c r="AD34" s="3" t="s">
        <v>408</v>
      </c>
      <c r="AE34" s="3" t="s">
        <v>468</v>
      </c>
      <c r="AF34" s="3" t="s">
        <v>414</v>
      </c>
      <c r="AG34" s="3"/>
      <c r="AH34" s="3" t="s">
        <v>622</v>
      </c>
      <c r="AI34" s="3" t="s">
        <v>440</v>
      </c>
      <c r="AJ34" s="3" t="s">
        <v>433</v>
      </c>
      <c r="AK34" s="3" t="s">
        <v>427</v>
      </c>
      <c r="AL34" s="3" t="s">
        <v>430</v>
      </c>
      <c r="AM34" s="3" t="s">
        <v>414</v>
      </c>
      <c r="AN34" s="3" t="s">
        <v>416</v>
      </c>
      <c r="AO34" s="3" t="s">
        <v>421</v>
      </c>
      <c r="AP34" s="3" t="s">
        <v>483</v>
      </c>
      <c r="AQ34" s="3" t="s">
        <v>442</v>
      </c>
      <c r="AR34" s="3" t="s">
        <v>485</v>
      </c>
      <c r="AS34" s="3" t="s">
        <v>405</v>
      </c>
    </row>
    <row r="35" spans="1:45">
      <c r="A35" s="3" t="s">
        <v>154</v>
      </c>
      <c r="B35" s="3" t="s">
        <v>155</v>
      </c>
      <c r="C35" s="3">
        <v>1832</v>
      </c>
      <c r="D35" s="3">
        <v>25</v>
      </c>
      <c r="E35" s="3">
        <v>58.5</v>
      </c>
      <c r="F35" s="3">
        <v>51.5</v>
      </c>
      <c r="G35" s="3">
        <v>7</v>
      </c>
      <c r="H35" s="3" t="s">
        <v>623</v>
      </c>
      <c r="I35" s="3" t="s">
        <v>624</v>
      </c>
      <c r="J35" s="3">
        <v>54</v>
      </c>
      <c r="K35" s="3" t="s">
        <v>625</v>
      </c>
      <c r="L35" s="3">
        <v>62</v>
      </c>
      <c r="M35" s="3" t="s">
        <v>471</v>
      </c>
      <c r="N35" s="3">
        <v>67</v>
      </c>
      <c r="O35" s="3" t="s">
        <v>607</v>
      </c>
      <c r="P35" s="3">
        <v>69</v>
      </c>
      <c r="Q35" s="3">
        <v>5</v>
      </c>
      <c r="R35" s="3" t="s">
        <v>405</v>
      </c>
      <c r="S35" s="3" t="s">
        <v>406</v>
      </c>
      <c r="T35" s="3" t="s">
        <v>414</v>
      </c>
      <c r="U35" s="3"/>
      <c r="V35" s="3" t="s">
        <v>435</v>
      </c>
      <c r="W35" s="3" t="s">
        <v>435</v>
      </c>
      <c r="X35" s="3" t="s">
        <v>411</v>
      </c>
      <c r="Y35" s="3" t="s">
        <v>409</v>
      </c>
      <c r="Z35" s="3" t="s">
        <v>410</v>
      </c>
      <c r="AA35" s="3" t="s">
        <v>413</v>
      </c>
      <c r="AB35" s="3"/>
      <c r="AC35" s="3" t="s">
        <v>456</v>
      </c>
      <c r="AD35" s="3" t="s">
        <v>440</v>
      </c>
      <c r="AE35" s="3" t="s">
        <v>486</v>
      </c>
      <c r="AF35" s="3" t="s">
        <v>433</v>
      </c>
      <c r="AG35" s="3"/>
      <c r="AH35" s="3" t="s">
        <v>493</v>
      </c>
      <c r="AI35" s="3" t="s">
        <v>432</v>
      </c>
      <c r="AJ35" s="3" t="s">
        <v>434</v>
      </c>
      <c r="AK35" s="3" t="s">
        <v>420</v>
      </c>
      <c r="AL35" s="3" t="s">
        <v>467</v>
      </c>
      <c r="AM35" s="3" t="s">
        <v>406</v>
      </c>
      <c r="AN35" s="3" t="s">
        <v>483</v>
      </c>
      <c r="AO35" s="3" t="s">
        <v>413</v>
      </c>
      <c r="AP35" s="3" t="s">
        <v>440</v>
      </c>
      <c r="AQ35" s="3" t="s">
        <v>468</v>
      </c>
      <c r="AR35" s="3" t="s">
        <v>507</v>
      </c>
      <c r="AS35" s="3" t="s">
        <v>461</v>
      </c>
    </row>
    <row r="36" spans="1:45">
      <c r="A36" s="4" t="s">
        <v>108</v>
      </c>
      <c r="B36" s="4" t="s">
        <v>109</v>
      </c>
      <c r="C36" s="3">
        <v>1840</v>
      </c>
      <c r="D36" s="3">
        <v>26</v>
      </c>
      <c r="E36" s="3">
        <v>62.5</v>
      </c>
      <c r="F36" s="3">
        <v>57.5</v>
      </c>
      <c r="G36" s="3">
        <v>5</v>
      </c>
      <c r="H36" s="3" t="s">
        <v>626</v>
      </c>
      <c r="I36" s="3" t="s">
        <v>627</v>
      </c>
      <c r="J36" s="3">
        <v>73</v>
      </c>
      <c r="K36" s="4">
        <v>72.26</v>
      </c>
      <c r="L36" s="3">
        <v>78</v>
      </c>
      <c r="M36" s="4" t="s">
        <v>628</v>
      </c>
      <c r="N36" s="3">
        <v>57</v>
      </c>
      <c r="O36" s="3" t="s">
        <v>629</v>
      </c>
      <c r="P36" s="3">
        <v>45</v>
      </c>
      <c r="Q36" s="3">
        <v>4</v>
      </c>
      <c r="R36" s="3" t="s">
        <v>405</v>
      </c>
      <c r="S36" s="3" t="s">
        <v>428</v>
      </c>
      <c r="T36" s="3" t="s">
        <v>407</v>
      </c>
      <c r="U36" s="3"/>
      <c r="V36" s="3" t="s">
        <v>435</v>
      </c>
      <c r="W36" s="3" t="s">
        <v>435</v>
      </c>
      <c r="X36" s="3" t="s">
        <v>630</v>
      </c>
      <c r="Y36" s="3" t="s">
        <v>530</v>
      </c>
      <c r="Z36" s="3" t="s">
        <v>411</v>
      </c>
      <c r="AA36" s="3" t="s">
        <v>477</v>
      </c>
      <c r="AB36" s="3"/>
      <c r="AC36" s="3" t="s">
        <v>529</v>
      </c>
      <c r="AD36" s="3" t="s">
        <v>409</v>
      </c>
      <c r="AE36" s="3" t="s">
        <v>411</v>
      </c>
      <c r="AF36" s="3" t="s">
        <v>526</v>
      </c>
      <c r="AG36" s="9" t="s">
        <v>474</v>
      </c>
      <c r="AH36" s="3" t="s">
        <v>440</v>
      </c>
      <c r="AI36" s="3" t="s">
        <v>428</v>
      </c>
      <c r="AJ36" s="3" t="s">
        <v>420</v>
      </c>
      <c r="AK36" s="3" t="s">
        <v>426</v>
      </c>
      <c r="AL36" s="3" t="s">
        <v>410</v>
      </c>
      <c r="AM36" s="3" t="s">
        <v>431</v>
      </c>
      <c r="AN36" s="3" t="s">
        <v>485</v>
      </c>
      <c r="AO36" s="3" t="s">
        <v>455</v>
      </c>
      <c r="AP36" s="3" t="s">
        <v>500</v>
      </c>
      <c r="AQ36" s="3" t="s">
        <v>455</v>
      </c>
      <c r="AR36" s="3" t="s">
        <v>430</v>
      </c>
      <c r="AS36" s="3" t="s">
        <v>405</v>
      </c>
    </row>
    <row r="37" spans="1:45">
      <c r="A37" s="3" t="s">
        <v>68</v>
      </c>
      <c r="B37" s="3" t="s">
        <v>69</v>
      </c>
      <c r="C37" s="3">
        <v>2042</v>
      </c>
      <c r="D37" s="3">
        <v>25</v>
      </c>
      <c r="E37" s="3">
        <v>58.5</v>
      </c>
      <c r="F37" s="3">
        <v>58.5</v>
      </c>
      <c r="G37" s="3">
        <v>0</v>
      </c>
      <c r="H37" s="3" t="s">
        <v>400</v>
      </c>
      <c r="I37" s="3" t="s">
        <v>402</v>
      </c>
      <c r="J37" s="3">
        <v>11</v>
      </c>
      <c r="K37" s="3" t="s">
        <v>631</v>
      </c>
      <c r="L37" s="3">
        <v>16</v>
      </c>
      <c r="M37" s="3" t="s">
        <v>632</v>
      </c>
      <c r="N37" s="3">
        <v>18</v>
      </c>
      <c r="O37" s="3" t="s">
        <v>633</v>
      </c>
      <c r="P37" s="3">
        <v>17</v>
      </c>
      <c r="Q37" s="3">
        <v>0</v>
      </c>
      <c r="R37" s="3" t="s">
        <v>405</v>
      </c>
      <c r="S37" s="3" t="s">
        <v>414</v>
      </c>
      <c r="T37" s="3" t="s">
        <v>407</v>
      </c>
      <c r="U37" s="3"/>
      <c r="V37" s="3" t="s">
        <v>415</v>
      </c>
      <c r="W37" s="3" t="s">
        <v>427</v>
      </c>
      <c r="X37" s="3" t="s">
        <v>411</v>
      </c>
      <c r="Y37" s="3" t="s">
        <v>414</v>
      </c>
      <c r="Z37" s="3" t="s">
        <v>483</v>
      </c>
      <c r="AA37" s="3" t="s">
        <v>443</v>
      </c>
      <c r="AB37" s="3"/>
      <c r="AC37" s="3" t="s">
        <v>411</v>
      </c>
      <c r="AD37" s="3" t="s">
        <v>421</v>
      </c>
      <c r="AE37" s="3" t="s">
        <v>450</v>
      </c>
      <c r="AF37" s="3" t="s">
        <v>483</v>
      </c>
      <c r="AG37" s="3"/>
      <c r="AH37" s="3" t="s">
        <v>432</v>
      </c>
      <c r="AI37" s="3" t="s">
        <v>483</v>
      </c>
      <c r="AJ37" s="3" t="s">
        <v>581</v>
      </c>
      <c r="AK37" s="3" t="s">
        <v>441</v>
      </c>
      <c r="AL37" s="3" t="s">
        <v>466</v>
      </c>
      <c r="AM37" s="3" t="s">
        <v>427</v>
      </c>
      <c r="AN37" s="3" t="s">
        <v>450</v>
      </c>
      <c r="AO37" s="3" t="s">
        <v>410</v>
      </c>
      <c r="AP37" s="3" t="s">
        <v>407</v>
      </c>
      <c r="AQ37" s="3" t="s">
        <v>416</v>
      </c>
      <c r="AR37" s="3" t="s">
        <v>410</v>
      </c>
      <c r="AS37" s="3" t="s">
        <v>405</v>
      </c>
    </row>
    <row r="38" spans="1:45">
      <c r="A38" s="3" t="s">
        <v>140</v>
      </c>
      <c r="B38" s="3" t="s">
        <v>141</v>
      </c>
      <c r="C38" s="3">
        <v>1826</v>
      </c>
      <c r="D38" s="3">
        <v>25</v>
      </c>
      <c r="E38" s="3">
        <v>58.5</v>
      </c>
      <c r="F38" s="3">
        <v>58.5</v>
      </c>
      <c r="G38" s="3">
        <v>0</v>
      </c>
      <c r="H38" s="3" t="s">
        <v>400</v>
      </c>
      <c r="I38" s="3" t="s">
        <v>634</v>
      </c>
      <c r="J38" s="3">
        <v>57</v>
      </c>
      <c r="K38" s="3" t="s">
        <v>635</v>
      </c>
      <c r="L38" s="3">
        <v>61</v>
      </c>
      <c r="M38" s="3" t="s">
        <v>471</v>
      </c>
      <c r="N38" s="3">
        <v>67</v>
      </c>
      <c r="O38" s="3" t="s">
        <v>607</v>
      </c>
      <c r="P38" s="3">
        <v>69</v>
      </c>
      <c r="Q38" s="3">
        <v>1</v>
      </c>
      <c r="R38" s="3" t="s">
        <v>405</v>
      </c>
      <c r="S38" s="3" t="s">
        <v>406</v>
      </c>
      <c r="T38" s="3" t="s">
        <v>442</v>
      </c>
      <c r="U38" s="3"/>
      <c r="V38" s="3" t="s">
        <v>428</v>
      </c>
      <c r="W38" s="3" t="s">
        <v>435</v>
      </c>
      <c r="X38" s="3" t="s">
        <v>444</v>
      </c>
      <c r="Y38" s="3" t="s">
        <v>413</v>
      </c>
      <c r="Z38" s="3" t="s">
        <v>434</v>
      </c>
      <c r="AA38" s="3" t="s">
        <v>430</v>
      </c>
      <c r="AB38" s="3"/>
      <c r="AC38" s="3" t="s">
        <v>454</v>
      </c>
      <c r="AD38" s="3" t="s">
        <v>444</v>
      </c>
      <c r="AE38" s="3" t="s">
        <v>455</v>
      </c>
      <c r="AF38" s="3" t="s">
        <v>411</v>
      </c>
      <c r="AG38" s="3"/>
      <c r="AH38" s="3" t="s">
        <v>432</v>
      </c>
      <c r="AI38" s="3" t="s">
        <v>413</v>
      </c>
      <c r="AJ38" s="3" t="s">
        <v>450</v>
      </c>
      <c r="AK38" s="3" t="s">
        <v>411</v>
      </c>
      <c r="AL38" s="3" t="s">
        <v>440</v>
      </c>
      <c r="AM38" s="3" t="s">
        <v>443</v>
      </c>
      <c r="AN38" s="3" t="s">
        <v>419</v>
      </c>
      <c r="AO38" s="3" t="s">
        <v>415</v>
      </c>
      <c r="AP38" s="3" t="s">
        <v>415</v>
      </c>
      <c r="AQ38" s="3" t="s">
        <v>416</v>
      </c>
      <c r="AR38" s="3" t="s">
        <v>485</v>
      </c>
      <c r="AS38" s="3" t="s">
        <v>405</v>
      </c>
    </row>
    <row r="39" spans="1:45">
      <c r="A39" s="3" t="s">
        <v>94</v>
      </c>
      <c r="B39" s="3" t="s">
        <v>95</v>
      </c>
      <c r="C39" s="3">
        <v>1915</v>
      </c>
      <c r="D39" s="3">
        <v>25</v>
      </c>
      <c r="E39" s="3">
        <v>58.5</v>
      </c>
      <c r="F39" s="3">
        <v>58.5</v>
      </c>
      <c r="G39" s="3">
        <v>0</v>
      </c>
      <c r="H39" s="3" t="s">
        <v>400</v>
      </c>
      <c r="I39" s="3" t="s">
        <v>636</v>
      </c>
      <c r="J39" s="3">
        <v>36</v>
      </c>
      <c r="K39" s="3" t="s">
        <v>637</v>
      </c>
      <c r="L39" s="3">
        <v>35</v>
      </c>
      <c r="M39" s="3" t="s">
        <v>638</v>
      </c>
      <c r="N39" s="3">
        <v>35</v>
      </c>
      <c r="O39" s="3" t="s">
        <v>639</v>
      </c>
      <c r="P39" s="3">
        <v>35</v>
      </c>
      <c r="Q39" s="3">
        <v>2</v>
      </c>
      <c r="R39" s="3" t="s">
        <v>405</v>
      </c>
      <c r="S39" s="3" t="s">
        <v>406</v>
      </c>
      <c r="T39" s="3" t="s">
        <v>410</v>
      </c>
      <c r="U39" s="3"/>
      <c r="V39" s="3" t="s">
        <v>407</v>
      </c>
      <c r="W39" s="3" t="s">
        <v>409</v>
      </c>
      <c r="X39" s="3" t="s">
        <v>440</v>
      </c>
      <c r="Y39" s="3" t="s">
        <v>466</v>
      </c>
      <c r="Z39" s="3" t="s">
        <v>483</v>
      </c>
      <c r="AA39" s="3" t="s">
        <v>430</v>
      </c>
      <c r="AB39" s="3"/>
      <c r="AC39" s="3" t="s">
        <v>575</v>
      </c>
      <c r="AD39" s="3" t="s">
        <v>412</v>
      </c>
      <c r="AE39" s="3" t="s">
        <v>419</v>
      </c>
      <c r="AF39" s="3" t="s">
        <v>416</v>
      </c>
      <c r="AG39" s="3"/>
      <c r="AH39" s="3" t="s">
        <v>485</v>
      </c>
      <c r="AI39" s="3" t="s">
        <v>429</v>
      </c>
      <c r="AJ39" s="3" t="s">
        <v>433</v>
      </c>
      <c r="AK39" s="3" t="s">
        <v>429</v>
      </c>
      <c r="AL39" s="3" t="s">
        <v>476</v>
      </c>
      <c r="AM39" s="3" t="s">
        <v>412</v>
      </c>
      <c r="AN39" s="3" t="s">
        <v>410</v>
      </c>
      <c r="AO39" s="3" t="s">
        <v>455</v>
      </c>
      <c r="AP39" s="3" t="s">
        <v>415</v>
      </c>
      <c r="AQ39" s="3" t="s">
        <v>413</v>
      </c>
      <c r="AR39" s="3" t="s">
        <v>460</v>
      </c>
      <c r="AS39" s="3" t="s">
        <v>405</v>
      </c>
    </row>
    <row r="40" spans="1:45">
      <c r="A40" s="3" t="s">
        <v>90</v>
      </c>
      <c r="B40" s="3" t="s">
        <v>91</v>
      </c>
      <c r="C40" s="3">
        <v>1957</v>
      </c>
      <c r="D40" s="3">
        <v>25</v>
      </c>
      <c r="E40" s="3">
        <v>58.5</v>
      </c>
      <c r="F40" s="3">
        <v>58.5</v>
      </c>
      <c r="G40" s="3">
        <v>0</v>
      </c>
      <c r="H40" s="3" t="s">
        <v>400</v>
      </c>
      <c r="I40" s="3" t="s">
        <v>640</v>
      </c>
      <c r="J40" s="3">
        <v>30</v>
      </c>
      <c r="K40" s="3" t="s">
        <v>641</v>
      </c>
      <c r="L40" s="3">
        <v>31</v>
      </c>
      <c r="M40" s="3" t="s">
        <v>642</v>
      </c>
      <c r="N40" s="3">
        <v>29</v>
      </c>
      <c r="O40" s="3" t="s">
        <v>643</v>
      </c>
      <c r="P40" s="3">
        <v>29</v>
      </c>
      <c r="Q40" s="3">
        <v>0</v>
      </c>
      <c r="R40" s="3" t="s">
        <v>449</v>
      </c>
      <c r="S40" s="3" t="s">
        <v>406</v>
      </c>
      <c r="T40" s="3" t="s">
        <v>410</v>
      </c>
      <c r="U40" s="3"/>
      <c r="V40" s="3" t="s">
        <v>428</v>
      </c>
      <c r="W40" s="3" t="s">
        <v>409</v>
      </c>
      <c r="X40" s="3" t="s">
        <v>434</v>
      </c>
      <c r="Y40" s="3" t="s">
        <v>450</v>
      </c>
      <c r="Z40" s="3" t="s">
        <v>466</v>
      </c>
      <c r="AA40" s="3" t="s">
        <v>466</v>
      </c>
      <c r="AB40" s="3"/>
      <c r="AC40" s="3" t="s">
        <v>455</v>
      </c>
      <c r="AD40" s="3" t="s">
        <v>440</v>
      </c>
      <c r="AE40" s="3" t="s">
        <v>410</v>
      </c>
      <c r="AF40" s="3" t="s">
        <v>435</v>
      </c>
      <c r="AG40" s="3"/>
      <c r="AH40" s="3" t="s">
        <v>467</v>
      </c>
      <c r="AI40" s="3" t="s">
        <v>413</v>
      </c>
      <c r="AJ40" s="3" t="s">
        <v>450</v>
      </c>
      <c r="AK40" s="3" t="s">
        <v>433</v>
      </c>
      <c r="AL40" s="3" t="s">
        <v>440</v>
      </c>
      <c r="AM40" s="3" t="s">
        <v>441</v>
      </c>
      <c r="AN40" s="3" t="s">
        <v>406</v>
      </c>
      <c r="AO40" s="3" t="s">
        <v>419</v>
      </c>
      <c r="AP40" s="3" t="s">
        <v>455</v>
      </c>
      <c r="AQ40" s="3" t="s">
        <v>460</v>
      </c>
      <c r="AR40" s="3" t="s">
        <v>415</v>
      </c>
      <c r="AS40" s="3" t="s">
        <v>449</v>
      </c>
    </row>
    <row r="41" spans="1:45">
      <c r="A41" s="3" t="s">
        <v>130</v>
      </c>
      <c r="B41" s="3" t="s">
        <v>131</v>
      </c>
      <c r="C41" s="3">
        <v>1814</v>
      </c>
      <c r="D41" s="3">
        <v>25</v>
      </c>
      <c r="E41" s="3">
        <v>58.5</v>
      </c>
      <c r="F41" s="3">
        <v>51.5</v>
      </c>
      <c r="G41" s="3">
        <v>7</v>
      </c>
      <c r="H41" s="3" t="s">
        <v>623</v>
      </c>
      <c r="I41" s="3" t="s">
        <v>644</v>
      </c>
      <c r="J41" s="3">
        <v>62</v>
      </c>
      <c r="K41" s="3" t="s">
        <v>556</v>
      </c>
      <c r="L41" s="3">
        <v>50</v>
      </c>
      <c r="M41" s="3" t="s">
        <v>619</v>
      </c>
      <c r="N41" s="3">
        <v>55</v>
      </c>
      <c r="O41" s="3" t="s">
        <v>645</v>
      </c>
      <c r="P41" s="3">
        <v>57</v>
      </c>
      <c r="Q41" s="3">
        <v>5</v>
      </c>
      <c r="R41" s="3" t="s">
        <v>405</v>
      </c>
      <c r="S41" s="3" t="s">
        <v>406</v>
      </c>
      <c r="T41" s="3" t="s">
        <v>434</v>
      </c>
      <c r="U41" s="3"/>
      <c r="V41" s="3" t="s">
        <v>411</v>
      </c>
      <c r="W41" s="3" t="s">
        <v>455</v>
      </c>
      <c r="X41" s="3" t="s">
        <v>575</v>
      </c>
      <c r="Y41" s="3" t="s">
        <v>411</v>
      </c>
      <c r="Z41" s="3" t="s">
        <v>443</v>
      </c>
      <c r="AA41" s="3" t="s">
        <v>476</v>
      </c>
      <c r="AB41" s="3"/>
      <c r="AC41" s="3" t="s">
        <v>430</v>
      </c>
      <c r="AD41" s="3" t="s">
        <v>580</v>
      </c>
      <c r="AE41" s="3" t="s">
        <v>426</v>
      </c>
      <c r="AF41" s="3" t="s">
        <v>431</v>
      </c>
      <c r="AG41" s="3"/>
      <c r="AH41" s="3" t="s">
        <v>419</v>
      </c>
      <c r="AI41" s="3" t="s">
        <v>414</v>
      </c>
      <c r="AJ41" s="3" t="s">
        <v>418</v>
      </c>
      <c r="AK41" s="3" t="s">
        <v>433</v>
      </c>
      <c r="AL41" s="3" t="s">
        <v>460</v>
      </c>
      <c r="AM41" s="3" t="s">
        <v>433</v>
      </c>
      <c r="AN41" s="3" t="s">
        <v>468</v>
      </c>
      <c r="AO41" s="3" t="s">
        <v>419</v>
      </c>
      <c r="AP41" s="3" t="s">
        <v>451</v>
      </c>
      <c r="AQ41" s="3" t="s">
        <v>530</v>
      </c>
      <c r="AR41" s="3" t="s">
        <v>432</v>
      </c>
      <c r="AS41" s="3" t="s">
        <v>461</v>
      </c>
    </row>
    <row r="42" spans="1:45">
      <c r="A42" s="3" t="s">
        <v>100</v>
      </c>
      <c r="B42" s="3" t="s">
        <v>101</v>
      </c>
      <c r="C42" s="3">
        <v>1934</v>
      </c>
      <c r="D42" s="3">
        <v>25</v>
      </c>
      <c r="E42" s="3">
        <v>58.5</v>
      </c>
      <c r="F42" s="3">
        <v>56.5</v>
      </c>
      <c r="G42" s="3">
        <v>2</v>
      </c>
      <c r="H42" s="3" t="s">
        <v>531</v>
      </c>
      <c r="I42" s="3" t="s">
        <v>646</v>
      </c>
      <c r="J42" s="3">
        <v>35</v>
      </c>
      <c r="K42" s="3" t="s">
        <v>647</v>
      </c>
      <c r="L42" s="3">
        <v>29</v>
      </c>
      <c r="M42" s="3" t="s">
        <v>648</v>
      </c>
      <c r="N42" s="3">
        <v>23</v>
      </c>
      <c r="O42" s="3" t="s">
        <v>649</v>
      </c>
      <c r="P42" s="3">
        <v>23</v>
      </c>
      <c r="Q42" s="3">
        <v>1</v>
      </c>
      <c r="R42" s="3" t="s">
        <v>405</v>
      </c>
      <c r="S42" s="3" t="s">
        <v>426</v>
      </c>
      <c r="T42" s="3" t="s">
        <v>420</v>
      </c>
      <c r="U42" s="3"/>
      <c r="V42" s="3" t="s">
        <v>420</v>
      </c>
      <c r="W42" s="3" t="s">
        <v>408</v>
      </c>
      <c r="X42" s="3" t="s">
        <v>466</v>
      </c>
      <c r="Y42" s="3" t="s">
        <v>434</v>
      </c>
      <c r="Z42" s="3" t="s">
        <v>483</v>
      </c>
      <c r="AA42" s="3" t="s">
        <v>415</v>
      </c>
      <c r="AB42" s="3"/>
      <c r="AC42" s="3" t="s">
        <v>419</v>
      </c>
      <c r="AD42" s="3" t="s">
        <v>650</v>
      </c>
      <c r="AE42" s="3" t="s">
        <v>442</v>
      </c>
      <c r="AF42" s="3" t="s">
        <v>441</v>
      </c>
      <c r="AG42" s="3"/>
      <c r="AH42" s="3" t="s">
        <v>426</v>
      </c>
      <c r="AI42" s="3" t="s">
        <v>435</v>
      </c>
      <c r="AJ42" s="3" t="s">
        <v>526</v>
      </c>
      <c r="AK42" s="3" t="s">
        <v>433</v>
      </c>
      <c r="AL42" s="3" t="s">
        <v>432</v>
      </c>
      <c r="AM42" s="3" t="s">
        <v>408</v>
      </c>
      <c r="AN42" s="3" t="s">
        <v>432</v>
      </c>
      <c r="AO42" s="3" t="s">
        <v>411</v>
      </c>
      <c r="AP42" s="3" t="s">
        <v>442</v>
      </c>
      <c r="AQ42" s="3" t="s">
        <v>410</v>
      </c>
      <c r="AR42" s="3" t="s">
        <v>444</v>
      </c>
      <c r="AS42" s="3" t="s">
        <v>461</v>
      </c>
    </row>
    <row r="43" spans="1:45">
      <c r="A43" s="3" t="s">
        <v>124</v>
      </c>
      <c r="B43" s="3" t="s">
        <v>125</v>
      </c>
      <c r="C43" s="3">
        <v>1822</v>
      </c>
      <c r="D43" s="3">
        <v>25</v>
      </c>
      <c r="E43" s="3">
        <v>58.5</v>
      </c>
      <c r="F43" s="3">
        <v>56.5</v>
      </c>
      <c r="G43" s="3">
        <v>2</v>
      </c>
      <c r="H43" s="3" t="s">
        <v>531</v>
      </c>
      <c r="I43" s="3" t="s">
        <v>651</v>
      </c>
      <c r="J43" s="3">
        <v>60</v>
      </c>
      <c r="K43" s="3" t="s">
        <v>652</v>
      </c>
      <c r="L43" s="3">
        <v>55</v>
      </c>
      <c r="M43" s="3" t="s">
        <v>653</v>
      </c>
      <c r="N43" s="3">
        <v>47</v>
      </c>
      <c r="O43" s="3" t="s">
        <v>654</v>
      </c>
      <c r="P43" s="3">
        <v>49</v>
      </c>
      <c r="Q43" s="3">
        <v>4</v>
      </c>
      <c r="R43" s="3" t="s">
        <v>461</v>
      </c>
      <c r="S43" s="3" t="s">
        <v>406</v>
      </c>
      <c r="T43" s="3" t="s">
        <v>435</v>
      </c>
      <c r="U43" s="3"/>
      <c r="V43" s="3" t="s">
        <v>442</v>
      </c>
      <c r="W43" s="3" t="s">
        <v>434</v>
      </c>
      <c r="X43" s="3" t="s">
        <v>475</v>
      </c>
      <c r="Y43" s="3" t="s">
        <v>413</v>
      </c>
      <c r="Z43" s="3" t="s">
        <v>413</v>
      </c>
      <c r="AA43" s="3" t="s">
        <v>443</v>
      </c>
      <c r="AB43" s="3"/>
      <c r="AC43" s="3" t="s">
        <v>435</v>
      </c>
      <c r="AD43" s="3" t="s">
        <v>486</v>
      </c>
      <c r="AE43" s="3" t="s">
        <v>416</v>
      </c>
      <c r="AF43" s="3" t="s">
        <v>414</v>
      </c>
      <c r="AG43" s="3"/>
      <c r="AH43" s="3" t="s">
        <v>440</v>
      </c>
      <c r="AI43" s="3" t="s">
        <v>485</v>
      </c>
      <c r="AJ43" s="3" t="s">
        <v>412</v>
      </c>
      <c r="AK43" s="3" t="s">
        <v>428</v>
      </c>
      <c r="AL43" s="3" t="s">
        <v>500</v>
      </c>
      <c r="AM43" s="3" t="s">
        <v>409</v>
      </c>
      <c r="AN43" s="3" t="s">
        <v>413</v>
      </c>
      <c r="AO43" s="3" t="s">
        <v>426</v>
      </c>
      <c r="AP43" s="3" t="s">
        <v>419</v>
      </c>
      <c r="AQ43" s="3" t="s">
        <v>419</v>
      </c>
      <c r="AR43" s="3" t="s">
        <v>492</v>
      </c>
      <c r="AS43" s="3" t="s">
        <v>473</v>
      </c>
    </row>
    <row r="44" spans="1:45">
      <c r="A44" s="3" t="s">
        <v>56</v>
      </c>
      <c r="B44" s="3" t="s">
        <v>57</v>
      </c>
      <c r="C44" s="3">
        <v>1980</v>
      </c>
      <c r="D44" s="3">
        <v>25</v>
      </c>
      <c r="E44" s="3">
        <v>58.5</v>
      </c>
      <c r="F44" s="3">
        <v>53.5</v>
      </c>
      <c r="G44" s="3">
        <v>5</v>
      </c>
      <c r="H44" s="3" t="s">
        <v>487</v>
      </c>
      <c r="I44" s="3" t="s">
        <v>463</v>
      </c>
      <c r="J44" s="3">
        <v>25</v>
      </c>
      <c r="K44" s="3" t="s">
        <v>655</v>
      </c>
      <c r="L44" s="3">
        <v>28</v>
      </c>
      <c r="M44" s="3" t="s">
        <v>656</v>
      </c>
      <c r="N44" s="3">
        <v>30</v>
      </c>
      <c r="O44" s="3" t="s">
        <v>657</v>
      </c>
      <c r="P44" s="3">
        <v>30</v>
      </c>
      <c r="Q44" s="3">
        <v>2</v>
      </c>
      <c r="R44" s="3" t="s">
        <v>405</v>
      </c>
      <c r="S44" s="3" t="s">
        <v>406</v>
      </c>
      <c r="T44" s="3" t="s">
        <v>406</v>
      </c>
      <c r="U44" s="3"/>
      <c r="V44" s="3" t="s">
        <v>420</v>
      </c>
      <c r="W44" s="3" t="s">
        <v>428</v>
      </c>
      <c r="X44" s="3" t="s">
        <v>434</v>
      </c>
      <c r="Y44" s="3" t="s">
        <v>409</v>
      </c>
      <c r="Z44" s="3" t="s">
        <v>421</v>
      </c>
      <c r="AA44" s="3" t="s">
        <v>421</v>
      </c>
      <c r="AB44" s="3"/>
      <c r="AC44" s="3" t="s">
        <v>484</v>
      </c>
      <c r="AD44" s="3" t="s">
        <v>484</v>
      </c>
      <c r="AE44" s="3" t="s">
        <v>419</v>
      </c>
      <c r="AF44" s="3" t="s">
        <v>429</v>
      </c>
      <c r="AG44" s="3"/>
      <c r="AH44" s="3" t="s">
        <v>450</v>
      </c>
      <c r="AI44" s="3" t="s">
        <v>434</v>
      </c>
      <c r="AJ44" s="3" t="s">
        <v>420</v>
      </c>
      <c r="AK44" s="3" t="s">
        <v>429</v>
      </c>
      <c r="AL44" s="3" t="s">
        <v>410</v>
      </c>
      <c r="AM44" s="3" t="s">
        <v>435</v>
      </c>
      <c r="AN44" s="3" t="s">
        <v>410</v>
      </c>
      <c r="AO44" s="3" t="s">
        <v>413</v>
      </c>
      <c r="AP44" s="3" t="s">
        <v>408</v>
      </c>
      <c r="AQ44" s="3" t="s">
        <v>416</v>
      </c>
      <c r="AR44" s="3" t="s">
        <v>416</v>
      </c>
      <c r="AS44" s="3" t="s">
        <v>461</v>
      </c>
    </row>
    <row r="45" spans="1:45">
      <c r="A45" s="3" t="s">
        <v>34</v>
      </c>
      <c r="B45" s="3" t="s">
        <v>35</v>
      </c>
      <c r="C45" s="3">
        <v>2066</v>
      </c>
      <c r="D45" s="3">
        <v>25</v>
      </c>
      <c r="E45" s="3">
        <v>58.5</v>
      </c>
      <c r="F45" s="3">
        <v>58.5</v>
      </c>
      <c r="G45" s="3">
        <v>0</v>
      </c>
      <c r="H45" s="3" t="s">
        <v>400</v>
      </c>
      <c r="I45" s="3" t="s">
        <v>658</v>
      </c>
      <c r="J45" s="3">
        <v>8</v>
      </c>
      <c r="K45" s="3" t="s">
        <v>659</v>
      </c>
      <c r="L45" s="3">
        <v>10</v>
      </c>
      <c r="M45" s="3" t="s">
        <v>660</v>
      </c>
      <c r="N45" s="3">
        <v>16</v>
      </c>
      <c r="O45" s="3" t="s">
        <v>661</v>
      </c>
      <c r="P45" s="3">
        <v>15</v>
      </c>
      <c r="Q45" s="3">
        <v>0</v>
      </c>
      <c r="R45" s="3" t="s">
        <v>449</v>
      </c>
      <c r="S45" s="3" t="s">
        <v>435</v>
      </c>
      <c r="T45" s="3" t="s">
        <v>406</v>
      </c>
      <c r="U45" s="3"/>
      <c r="V45" s="3" t="s">
        <v>414</v>
      </c>
      <c r="W45" s="3" t="s">
        <v>434</v>
      </c>
      <c r="X45" s="3" t="s">
        <v>426</v>
      </c>
      <c r="Y45" s="3" t="s">
        <v>408</v>
      </c>
      <c r="Z45" s="3" t="s">
        <v>415</v>
      </c>
      <c r="AA45" s="3" t="s">
        <v>434</v>
      </c>
      <c r="AB45" s="3"/>
      <c r="AC45" s="3" t="s">
        <v>411</v>
      </c>
      <c r="AD45" s="3" t="s">
        <v>420</v>
      </c>
      <c r="AE45" s="3" t="s">
        <v>406</v>
      </c>
      <c r="AF45" s="3" t="s">
        <v>431</v>
      </c>
      <c r="AG45" s="3"/>
      <c r="AH45" s="3" t="s">
        <v>421</v>
      </c>
      <c r="AI45" s="3" t="s">
        <v>434</v>
      </c>
      <c r="AJ45" s="3" t="s">
        <v>526</v>
      </c>
      <c r="AK45" s="3" t="s">
        <v>406</v>
      </c>
      <c r="AL45" s="3" t="s">
        <v>409</v>
      </c>
      <c r="AM45" s="3" t="s">
        <v>417</v>
      </c>
      <c r="AN45" s="3" t="s">
        <v>431</v>
      </c>
      <c r="AO45" s="3" t="s">
        <v>419</v>
      </c>
      <c r="AP45" s="3" t="s">
        <v>460</v>
      </c>
      <c r="AQ45" s="3" t="s">
        <v>466</v>
      </c>
      <c r="AR45" s="3" t="s">
        <v>415</v>
      </c>
      <c r="AS45" s="3" t="s">
        <v>405</v>
      </c>
    </row>
    <row r="46" spans="1:45">
      <c r="A46" s="3" t="s">
        <v>220</v>
      </c>
      <c r="B46" s="3" t="s">
        <v>221</v>
      </c>
      <c r="C46" s="3">
        <v>1396</v>
      </c>
      <c r="D46" s="3">
        <v>25</v>
      </c>
      <c r="E46" s="3">
        <v>58.5</v>
      </c>
      <c r="F46" s="3">
        <v>31.5</v>
      </c>
      <c r="G46" s="3">
        <v>27</v>
      </c>
      <c r="H46" s="3" t="s">
        <v>662</v>
      </c>
      <c r="I46" s="3" t="s">
        <v>663</v>
      </c>
      <c r="J46" s="3">
        <v>102</v>
      </c>
      <c r="K46" s="3" t="s">
        <v>664</v>
      </c>
      <c r="L46" s="3">
        <v>102</v>
      </c>
      <c r="M46" s="3" t="s">
        <v>665</v>
      </c>
      <c r="N46" s="3">
        <v>91</v>
      </c>
      <c r="O46" s="3" t="s">
        <v>666</v>
      </c>
      <c r="P46" s="3">
        <v>91</v>
      </c>
      <c r="Q46" s="3">
        <v>11</v>
      </c>
      <c r="R46" s="3" t="s">
        <v>461</v>
      </c>
      <c r="S46" s="3" t="s">
        <v>450</v>
      </c>
      <c r="T46" s="3" t="s">
        <v>406</v>
      </c>
      <c r="U46" s="3"/>
      <c r="V46" s="3" t="s">
        <v>483</v>
      </c>
      <c r="W46" s="3" t="s">
        <v>419</v>
      </c>
      <c r="X46" s="3" t="s">
        <v>608</v>
      </c>
      <c r="Y46" s="3" t="s">
        <v>430</v>
      </c>
      <c r="Z46" s="3" t="s">
        <v>416</v>
      </c>
      <c r="AA46" s="3" t="s">
        <v>499</v>
      </c>
      <c r="AB46" s="3"/>
      <c r="AC46" s="3" t="s">
        <v>613</v>
      </c>
      <c r="AD46" s="3" t="s">
        <v>501</v>
      </c>
      <c r="AE46" s="3" t="s">
        <v>430</v>
      </c>
      <c r="AF46" s="3" t="s">
        <v>526</v>
      </c>
      <c r="AG46" s="3"/>
      <c r="AH46" s="3" t="s">
        <v>501</v>
      </c>
      <c r="AI46" s="3" t="s">
        <v>501</v>
      </c>
      <c r="AJ46" s="3" t="s">
        <v>412</v>
      </c>
      <c r="AK46" s="3" t="s">
        <v>420</v>
      </c>
      <c r="AL46" s="3" t="s">
        <v>454</v>
      </c>
      <c r="AM46" s="3" t="s">
        <v>406</v>
      </c>
      <c r="AN46" s="3" t="s">
        <v>475</v>
      </c>
      <c r="AO46" s="3" t="s">
        <v>500</v>
      </c>
      <c r="AP46" s="3" t="s">
        <v>451</v>
      </c>
      <c r="AQ46" s="3" t="s">
        <v>443</v>
      </c>
      <c r="AR46" s="3" t="s">
        <v>580</v>
      </c>
      <c r="AS46" s="3" t="s">
        <v>473</v>
      </c>
    </row>
    <row r="47" spans="1:45">
      <c r="A47" s="3" t="s">
        <v>26</v>
      </c>
      <c r="B47" s="3" t="s">
        <v>27</v>
      </c>
      <c r="C47" s="3">
        <v>2082</v>
      </c>
      <c r="D47" s="3">
        <v>25</v>
      </c>
      <c r="E47" s="3">
        <v>58.5</v>
      </c>
      <c r="F47" s="3">
        <v>58.5</v>
      </c>
      <c r="G47" s="3">
        <v>0</v>
      </c>
      <c r="H47" s="3" t="s">
        <v>400</v>
      </c>
      <c r="I47" s="3" t="s">
        <v>667</v>
      </c>
      <c r="J47" s="3">
        <v>6</v>
      </c>
      <c r="K47" s="3" t="s">
        <v>668</v>
      </c>
      <c r="L47" s="3">
        <v>7</v>
      </c>
      <c r="M47" s="3" t="s">
        <v>597</v>
      </c>
      <c r="N47" s="3">
        <v>9</v>
      </c>
      <c r="O47" s="3" t="s">
        <v>598</v>
      </c>
      <c r="P47" s="3">
        <v>9</v>
      </c>
      <c r="Q47" s="3">
        <v>0</v>
      </c>
      <c r="R47" s="3" t="s">
        <v>405</v>
      </c>
      <c r="S47" s="3" t="s">
        <v>435</v>
      </c>
      <c r="T47" s="3" t="s">
        <v>407</v>
      </c>
      <c r="U47" s="3"/>
      <c r="V47" s="3" t="s">
        <v>435</v>
      </c>
      <c r="W47" s="3" t="s">
        <v>435</v>
      </c>
      <c r="X47" s="3" t="s">
        <v>419</v>
      </c>
      <c r="Y47" s="3" t="s">
        <v>409</v>
      </c>
      <c r="Z47" s="3" t="s">
        <v>407</v>
      </c>
      <c r="AA47" s="3" t="s">
        <v>408</v>
      </c>
      <c r="AB47" s="3"/>
      <c r="AC47" s="3" t="s">
        <v>412</v>
      </c>
      <c r="AD47" s="3" t="s">
        <v>434</v>
      </c>
      <c r="AE47" s="3" t="s">
        <v>416</v>
      </c>
      <c r="AF47" s="3" t="s">
        <v>581</v>
      </c>
      <c r="AG47" s="3"/>
      <c r="AH47" s="3" t="s">
        <v>466</v>
      </c>
      <c r="AI47" s="3" t="s">
        <v>434</v>
      </c>
      <c r="AJ47" s="3" t="s">
        <v>420</v>
      </c>
      <c r="AK47" s="3" t="s">
        <v>433</v>
      </c>
      <c r="AL47" s="3" t="s">
        <v>408</v>
      </c>
      <c r="AM47" s="3" t="s">
        <v>418</v>
      </c>
      <c r="AN47" s="3" t="s">
        <v>414</v>
      </c>
      <c r="AO47" s="3" t="s">
        <v>419</v>
      </c>
      <c r="AP47" s="3" t="s">
        <v>415</v>
      </c>
      <c r="AQ47" s="3" t="s">
        <v>434</v>
      </c>
      <c r="AR47" s="3" t="s">
        <v>409</v>
      </c>
      <c r="AS47" s="3" t="s">
        <v>461</v>
      </c>
    </row>
    <row r="48" spans="1:45">
      <c r="A48" s="3" t="s">
        <v>669</v>
      </c>
      <c r="B48" s="3" t="s">
        <v>670</v>
      </c>
      <c r="C48" s="3">
        <v>0</v>
      </c>
      <c r="D48" s="3">
        <v>2</v>
      </c>
      <c r="E48" s="3">
        <v>3</v>
      </c>
      <c r="F48" s="3">
        <v>0</v>
      </c>
      <c r="G48" s="3">
        <v>3</v>
      </c>
      <c r="H48" s="3" t="s">
        <v>671</v>
      </c>
      <c r="I48" s="3" t="s">
        <v>672</v>
      </c>
      <c r="J48" s="3">
        <v>109</v>
      </c>
      <c r="K48" s="3" t="s">
        <v>672</v>
      </c>
      <c r="L48" s="3">
        <v>109</v>
      </c>
      <c r="M48" s="3" t="s">
        <v>672</v>
      </c>
      <c r="N48" s="3">
        <v>109</v>
      </c>
      <c r="O48" s="3" t="s">
        <v>672</v>
      </c>
      <c r="P48" s="3">
        <v>109</v>
      </c>
      <c r="Q48" s="3">
        <v>2</v>
      </c>
      <c r="R48" s="3"/>
      <c r="S48" s="3"/>
      <c r="T48" s="3"/>
      <c r="U48" s="3"/>
      <c r="V48" s="3" t="s">
        <v>501</v>
      </c>
      <c r="W48" s="3"/>
      <c r="X48" s="3"/>
      <c r="Y48" s="3"/>
      <c r="Z48" s="3"/>
      <c r="AA48" s="3"/>
      <c r="AB48" s="3"/>
      <c r="AC48" s="3"/>
      <c r="AD48" s="3" t="s">
        <v>501</v>
      </c>
      <c r="AE48" s="3"/>
      <c r="AF48" s="3"/>
      <c r="AG48" s="3"/>
      <c r="AH48" s="3"/>
      <c r="AI48" s="3"/>
      <c r="AJ48" s="3"/>
      <c r="AK48" s="3"/>
      <c r="AL48" s="3"/>
      <c r="AM48" s="3"/>
      <c r="AN48" s="3"/>
      <c r="AO48" s="3"/>
      <c r="AP48" s="3"/>
      <c r="AQ48" s="3"/>
      <c r="AR48" s="3"/>
      <c r="AS48" s="3"/>
    </row>
    <row r="49" spans="1:45">
      <c r="A49" s="4" t="s">
        <v>184</v>
      </c>
      <c r="B49" s="4" t="s">
        <v>185</v>
      </c>
      <c r="C49" s="3">
        <v>1717</v>
      </c>
      <c r="D49" s="3">
        <v>26</v>
      </c>
      <c r="E49" s="3">
        <v>61.5</v>
      </c>
      <c r="F49" s="3">
        <v>53.5</v>
      </c>
      <c r="G49" s="3">
        <v>8</v>
      </c>
      <c r="H49" s="3" t="s">
        <v>673</v>
      </c>
      <c r="I49" s="3" t="s">
        <v>674</v>
      </c>
      <c r="J49" s="3">
        <v>86</v>
      </c>
      <c r="K49" s="4">
        <v>67.93</v>
      </c>
      <c r="L49" s="3">
        <v>88</v>
      </c>
      <c r="M49" s="4" t="s">
        <v>675</v>
      </c>
      <c r="N49" s="3">
        <v>82</v>
      </c>
      <c r="O49" s="3" t="s">
        <v>676</v>
      </c>
      <c r="P49" s="3">
        <v>77</v>
      </c>
      <c r="Q49" s="3">
        <v>4</v>
      </c>
      <c r="R49" s="3" t="s">
        <v>405</v>
      </c>
      <c r="S49" s="3" t="s">
        <v>450</v>
      </c>
      <c r="T49" s="3" t="s">
        <v>411</v>
      </c>
      <c r="U49" s="3"/>
      <c r="V49" s="3" t="s">
        <v>426</v>
      </c>
      <c r="W49" s="3" t="s">
        <v>426</v>
      </c>
      <c r="X49" s="3" t="s">
        <v>440</v>
      </c>
      <c r="Y49" s="3" t="s">
        <v>440</v>
      </c>
      <c r="Z49" s="3" t="s">
        <v>419</v>
      </c>
      <c r="AA49" s="3" t="s">
        <v>415</v>
      </c>
      <c r="AB49" s="10" t="s">
        <v>677</v>
      </c>
      <c r="AC49" s="3" t="s">
        <v>514</v>
      </c>
      <c r="AD49" s="3" t="s">
        <v>467</v>
      </c>
      <c r="AE49" s="3" t="s">
        <v>468</v>
      </c>
      <c r="AF49" s="3" t="s">
        <v>413</v>
      </c>
      <c r="AG49" s="3"/>
      <c r="AH49" s="3" t="s">
        <v>455</v>
      </c>
      <c r="AI49" s="3" t="s">
        <v>419</v>
      </c>
      <c r="AJ49" s="3" t="s">
        <v>427</v>
      </c>
      <c r="AK49" s="3" t="s">
        <v>414</v>
      </c>
      <c r="AL49" s="3" t="s">
        <v>460</v>
      </c>
      <c r="AM49" s="3" t="s">
        <v>426</v>
      </c>
      <c r="AN49" s="3" t="s">
        <v>529</v>
      </c>
      <c r="AO49" s="3" t="s">
        <v>460</v>
      </c>
      <c r="AP49" s="3" t="s">
        <v>507</v>
      </c>
      <c r="AQ49" s="3" t="s">
        <v>426</v>
      </c>
      <c r="AR49" s="3" t="s">
        <v>460</v>
      </c>
      <c r="AS49" s="3" t="s">
        <v>473</v>
      </c>
    </row>
    <row r="50" spans="1:45">
      <c r="A50" s="3" t="s">
        <v>160</v>
      </c>
      <c r="B50" s="3" t="s">
        <v>161</v>
      </c>
      <c r="C50" s="3">
        <v>1801</v>
      </c>
      <c r="D50" s="3">
        <v>25</v>
      </c>
      <c r="E50" s="3">
        <v>58.5</v>
      </c>
      <c r="F50" s="3">
        <v>56.5</v>
      </c>
      <c r="G50" s="3">
        <v>2</v>
      </c>
      <c r="H50" s="3" t="s">
        <v>531</v>
      </c>
      <c r="I50" s="3" t="s">
        <v>678</v>
      </c>
      <c r="J50" s="3">
        <v>66</v>
      </c>
      <c r="K50" s="3" t="s">
        <v>679</v>
      </c>
      <c r="L50" s="3">
        <v>70</v>
      </c>
      <c r="M50" s="3" t="s">
        <v>680</v>
      </c>
      <c r="N50" s="3">
        <v>75</v>
      </c>
      <c r="O50" s="3" t="s">
        <v>681</v>
      </c>
      <c r="P50" s="3">
        <v>75</v>
      </c>
      <c r="Q50" s="3">
        <v>3</v>
      </c>
      <c r="R50" s="3" t="s">
        <v>449</v>
      </c>
      <c r="S50" s="3" t="s">
        <v>435</v>
      </c>
      <c r="T50" s="3" t="s">
        <v>406</v>
      </c>
      <c r="U50" s="3"/>
      <c r="V50" s="3" t="s">
        <v>406</v>
      </c>
      <c r="W50" s="3" t="s">
        <v>416</v>
      </c>
      <c r="X50" s="3" t="s">
        <v>455</v>
      </c>
      <c r="Y50" s="3" t="s">
        <v>413</v>
      </c>
      <c r="Z50" s="3" t="s">
        <v>413</v>
      </c>
      <c r="AA50" s="3" t="s">
        <v>419</v>
      </c>
      <c r="AB50" s="3"/>
      <c r="AC50" s="3" t="s">
        <v>455</v>
      </c>
      <c r="AD50" s="3" t="s">
        <v>586</v>
      </c>
      <c r="AE50" s="3" t="s">
        <v>455</v>
      </c>
      <c r="AF50" s="3" t="s">
        <v>409</v>
      </c>
      <c r="AG50" s="3"/>
      <c r="AH50" s="3" t="s">
        <v>530</v>
      </c>
      <c r="AI50" s="3" t="s">
        <v>421</v>
      </c>
      <c r="AJ50" s="3" t="s">
        <v>409</v>
      </c>
      <c r="AK50" s="3" t="s">
        <v>455</v>
      </c>
      <c r="AL50" s="3" t="s">
        <v>529</v>
      </c>
      <c r="AM50" s="3" t="s">
        <v>409</v>
      </c>
      <c r="AN50" s="3" t="s">
        <v>426</v>
      </c>
      <c r="AO50" s="3" t="s">
        <v>421</v>
      </c>
      <c r="AP50" s="3" t="s">
        <v>483</v>
      </c>
      <c r="AQ50" s="3" t="s">
        <v>434</v>
      </c>
      <c r="AR50" s="3" t="s">
        <v>492</v>
      </c>
      <c r="AS50" s="3" t="s">
        <v>461</v>
      </c>
    </row>
    <row r="51" spans="1:45">
      <c r="A51" s="3" t="s">
        <v>58</v>
      </c>
      <c r="B51" s="3" t="s">
        <v>59</v>
      </c>
      <c r="C51" s="3">
        <v>2065</v>
      </c>
      <c r="D51" s="3">
        <v>25</v>
      </c>
      <c r="E51" s="3">
        <v>58.5</v>
      </c>
      <c r="F51" s="3">
        <v>58.5</v>
      </c>
      <c r="G51" s="3">
        <v>0</v>
      </c>
      <c r="H51" s="3" t="s">
        <v>400</v>
      </c>
      <c r="I51" s="3" t="s">
        <v>682</v>
      </c>
      <c r="J51" s="3">
        <v>9</v>
      </c>
      <c r="K51" s="3" t="s">
        <v>683</v>
      </c>
      <c r="L51" s="3">
        <v>11</v>
      </c>
      <c r="M51" s="3" t="s">
        <v>684</v>
      </c>
      <c r="N51" s="3">
        <v>13</v>
      </c>
      <c r="O51" s="3" t="s">
        <v>685</v>
      </c>
      <c r="P51" s="3">
        <v>13</v>
      </c>
      <c r="Q51" s="3">
        <v>0</v>
      </c>
      <c r="R51" s="3" t="s">
        <v>405</v>
      </c>
      <c r="S51" s="3" t="s">
        <v>420</v>
      </c>
      <c r="T51" s="3" t="s">
        <v>426</v>
      </c>
      <c r="U51" s="3"/>
      <c r="V51" s="3" t="s">
        <v>427</v>
      </c>
      <c r="W51" s="3" t="s">
        <v>427</v>
      </c>
      <c r="X51" s="3" t="s">
        <v>409</v>
      </c>
      <c r="Y51" s="3" t="s">
        <v>414</v>
      </c>
      <c r="Z51" s="3" t="s">
        <v>483</v>
      </c>
      <c r="AA51" s="3" t="s">
        <v>419</v>
      </c>
      <c r="AB51" s="3"/>
      <c r="AC51" s="3" t="s">
        <v>416</v>
      </c>
      <c r="AD51" s="3" t="s">
        <v>409</v>
      </c>
      <c r="AE51" s="3" t="s">
        <v>443</v>
      </c>
      <c r="AF51" s="3" t="s">
        <v>408</v>
      </c>
      <c r="AG51" s="3"/>
      <c r="AH51" s="3" t="s">
        <v>443</v>
      </c>
      <c r="AI51" s="3" t="s">
        <v>526</v>
      </c>
      <c r="AJ51" s="3" t="s">
        <v>418</v>
      </c>
      <c r="AK51" s="3" t="s">
        <v>420</v>
      </c>
      <c r="AL51" s="3" t="s">
        <v>416</v>
      </c>
      <c r="AM51" s="3" t="s">
        <v>412</v>
      </c>
      <c r="AN51" s="3" t="s">
        <v>414</v>
      </c>
      <c r="AO51" s="3" t="s">
        <v>466</v>
      </c>
      <c r="AP51" s="3" t="s">
        <v>408</v>
      </c>
      <c r="AQ51" s="3" t="s">
        <v>434</v>
      </c>
      <c r="AR51" s="3" t="s">
        <v>455</v>
      </c>
      <c r="AS51" s="3" t="s">
        <v>405</v>
      </c>
    </row>
    <row r="52" spans="1:45">
      <c r="A52" s="3" t="s">
        <v>212</v>
      </c>
      <c r="B52" s="3" t="s">
        <v>213</v>
      </c>
      <c r="C52" s="3">
        <v>1514</v>
      </c>
      <c r="D52" s="3">
        <v>25</v>
      </c>
      <c r="E52" s="3">
        <v>58.5</v>
      </c>
      <c r="F52" s="3">
        <v>43.5</v>
      </c>
      <c r="G52" s="3">
        <v>15</v>
      </c>
      <c r="H52" s="3" t="s">
        <v>570</v>
      </c>
      <c r="I52" s="3" t="s">
        <v>686</v>
      </c>
      <c r="J52" s="3">
        <v>96</v>
      </c>
      <c r="K52" s="3" t="s">
        <v>687</v>
      </c>
      <c r="L52" s="3">
        <v>97</v>
      </c>
      <c r="M52" s="3" t="s">
        <v>688</v>
      </c>
      <c r="N52" s="3">
        <v>96</v>
      </c>
      <c r="O52" s="3" t="s">
        <v>689</v>
      </c>
      <c r="P52" s="3">
        <v>96</v>
      </c>
      <c r="Q52" s="3">
        <v>8</v>
      </c>
      <c r="R52" s="3" t="s">
        <v>461</v>
      </c>
      <c r="S52" s="3" t="s">
        <v>406</v>
      </c>
      <c r="T52" s="3" t="s">
        <v>409</v>
      </c>
      <c r="U52" s="3"/>
      <c r="V52" s="3" t="s">
        <v>421</v>
      </c>
      <c r="W52" s="3" t="s">
        <v>443</v>
      </c>
      <c r="X52" s="3" t="s">
        <v>451</v>
      </c>
      <c r="Y52" s="3" t="s">
        <v>507</v>
      </c>
      <c r="Z52" s="3" t="s">
        <v>421</v>
      </c>
      <c r="AA52" s="3" t="s">
        <v>455</v>
      </c>
      <c r="AB52" s="3"/>
      <c r="AC52" s="3" t="s">
        <v>608</v>
      </c>
      <c r="AD52" s="3" t="s">
        <v>457</v>
      </c>
      <c r="AE52" s="3" t="s">
        <v>475</v>
      </c>
      <c r="AF52" s="3" t="s">
        <v>415</v>
      </c>
      <c r="AG52" s="3"/>
      <c r="AH52" s="3" t="s">
        <v>501</v>
      </c>
      <c r="AI52" s="3" t="s">
        <v>501</v>
      </c>
      <c r="AJ52" s="3" t="s">
        <v>442</v>
      </c>
      <c r="AK52" s="3" t="s">
        <v>427</v>
      </c>
      <c r="AL52" s="3" t="s">
        <v>440</v>
      </c>
      <c r="AM52" s="3" t="s">
        <v>416</v>
      </c>
      <c r="AN52" s="3" t="s">
        <v>443</v>
      </c>
      <c r="AO52" s="3" t="s">
        <v>455</v>
      </c>
      <c r="AP52" s="3" t="s">
        <v>456</v>
      </c>
      <c r="AQ52" s="3" t="s">
        <v>432</v>
      </c>
      <c r="AR52" s="3" t="s">
        <v>443</v>
      </c>
      <c r="AS52" s="3" t="s">
        <v>473</v>
      </c>
    </row>
    <row r="53" spans="1:45">
      <c r="A53" s="3" t="s">
        <v>190</v>
      </c>
      <c r="B53" s="3" t="s">
        <v>191</v>
      </c>
      <c r="C53" s="3">
        <v>1636</v>
      </c>
      <c r="D53" s="3">
        <v>25</v>
      </c>
      <c r="E53" s="3">
        <v>58.5</v>
      </c>
      <c r="F53" s="3">
        <v>48.5</v>
      </c>
      <c r="G53" s="3">
        <v>10</v>
      </c>
      <c r="H53" s="3" t="s">
        <v>690</v>
      </c>
      <c r="I53" s="3" t="s">
        <v>691</v>
      </c>
      <c r="J53" s="3">
        <v>87</v>
      </c>
      <c r="K53" s="3" t="s">
        <v>692</v>
      </c>
      <c r="L53" s="3">
        <v>82</v>
      </c>
      <c r="M53" s="3" t="s">
        <v>693</v>
      </c>
      <c r="N53" s="3">
        <v>77</v>
      </c>
      <c r="O53" s="3" t="s">
        <v>694</v>
      </c>
      <c r="P53" s="3">
        <v>78</v>
      </c>
      <c r="Q53" s="3">
        <v>9</v>
      </c>
      <c r="R53" s="3" t="s">
        <v>461</v>
      </c>
      <c r="S53" s="3" t="s">
        <v>435</v>
      </c>
      <c r="T53" s="3" t="s">
        <v>411</v>
      </c>
      <c r="U53" s="3"/>
      <c r="V53" s="3" t="s">
        <v>443</v>
      </c>
      <c r="W53" s="3" t="s">
        <v>414</v>
      </c>
      <c r="X53" s="3" t="s">
        <v>484</v>
      </c>
      <c r="Y53" s="3" t="s">
        <v>458</v>
      </c>
      <c r="Z53" s="3" t="s">
        <v>413</v>
      </c>
      <c r="AA53" s="3" t="s">
        <v>575</v>
      </c>
      <c r="AB53" s="3"/>
      <c r="AC53" s="3" t="s">
        <v>435</v>
      </c>
      <c r="AD53" s="3" t="s">
        <v>586</v>
      </c>
      <c r="AE53" s="3" t="s">
        <v>421</v>
      </c>
      <c r="AF53" s="3" t="s">
        <v>412</v>
      </c>
      <c r="AG53" s="3"/>
      <c r="AH53" s="3" t="s">
        <v>443</v>
      </c>
      <c r="AI53" s="3" t="s">
        <v>420</v>
      </c>
      <c r="AJ53" s="3" t="s">
        <v>429</v>
      </c>
      <c r="AK53" s="3" t="s">
        <v>428</v>
      </c>
      <c r="AL53" s="3" t="s">
        <v>486</v>
      </c>
      <c r="AM53" s="3" t="s">
        <v>421</v>
      </c>
      <c r="AN53" s="3" t="s">
        <v>460</v>
      </c>
      <c r="AO53" s="3" t="s">
        <v>513</v>
      </c>
      <c r="AP53" s="3" t="s">
        <v>569</v>
      </c>
      <c r="AQ53" s="3" t="s">
        <v>541</v>
      </c>
      <c r="AR53" s="3" t="s">
        <v>475</v>
      </c>
      <c r="AS53" s="3" t="s">
        <v>473</v>
      </c>
    </row>
    <row r="54" spans="1:45">
      <c r="A54" s="3" t="s">
        <v>102</v>
      </c>
      <c r="B54" s="3" t="s">
        <v>103</v>
      </c>
      <c r="C54" s="3">
        <v>1812</v>
      </c>
      <c r="D54" s="3">
        <v>25</v>
      </c>
      <c r="E54" s="3">
        <v>58.5</v>
      </c>
      <c r="F54" s="3">
        <v>53.5</v>
      </c>
      <c r="G54" s="3">
        <v>5</v>
      </c>
      <c r="H54" s="3" t="s">
        <v>487</v>
      </c>
      <c r="I54" s="3" t="s">
        <v>695</v>
      </c>
      <c r="J54" s="3">
        <v>64</v>
      </c>
      <c r="K54" s="3" t="s">
        <v>696</v>
      </c>
      <c r="L54" s="3">
        <v>64</v>
      </c>
      <c r="M54" s="3" t="s">
        <v>697</v>
      </c>
      <c r="N54" s="3">
        <v>63</v>
      </c>
      <c r="O54" s="3" t="s">
        <v>698</v>
      </c>
      <c r="P54" s="3">
        <v>65</v>
      </c>
      <c r="Q54" s="3">
        <v>3</v>
      </c>
      <c r="R54" s="3" t="s">
        <v>405</v>
      </c>
      <c r="S54" s="3" t="s">
        <v>407</v>
      </c>
      <c r="T54" s="3" t="s">
        <v>431</v>
      </c>
      <c r="U54" s="3"/>
      <c r="V54" s="3" t="s">
        <v>428</v>
      </c>
      <c r="W54" s="3" t="s">
        <v>435</v>
      </c>
      <c r="X54" s="3" t="s">
        <v>444</v>
      </c>
      <c r="Y54" s="3" t="s">
        <v>455</v>
      </c>
      <c r="Z54" s="3" t="s">
        <v>466</v>
      </c>
      <c r="AA54" s="3" t="s">
        <v>415</v>
      </c>
      <c r="AB54" s="3"/>
      <c r="AC54" s="3" t="s">
        <v>486</v>
      </c>
      <c r="AD54" s="3" t="s">
        <v>421</v>
      </c>
      <c r="AE54" s="3" t="s">
        <v>485</v>
      </c>
      <c r="AF54" s="3" t="s">
        <v>442</v>
      </c>
      <c r="AG54" s="3"/>
      <c r="AH54" s="3" t="s">
        <v>541</v>
      </c>
      <c r="AI54" s="3" t="s">
        <v>421</v>
      </c>
      <c r="AJ54" s="3" t="s">
        <v>429</v>
      </c>
      <c r="AK54" s="3" t="s">
        <v>429</v>
      </c>
      <c r="AL54" s="3" t="s">
        <v>440</v>
      </c>
      <c r="AM54" s="3" t="s">
        <v>440</v>
      </c>
      <c r="AN54" s="3" t="s">
        <v>413</v>
      </c>
      <c r="AO54" s="3" t="s">
        <v>415</v>
      </c>
      <c r="AP54" s="3" t="s">
        <v>415</v>
      </c>
      <c r="AQ54" s="3" t="s">
        <v>460</v>
      </c>
      <c r="AR54" s="3" t="s">
        <v>456</v>
      </c>
      <c r="AS54" s="3" t="s">
        <v>405</v>
      </c>
    </row>
    <row r="55" spans="1:45">
      <c r="A55" s="3" t="s">
        <v>82</v>
      </c>
      <c r="B55" s="3" t="s">
        <v>83</v>
      </c>
      <c r="C55" s="3">
        <v>1905</v>
      </c>
      <c r="D55" s="3">
        <v>25</v>
      </c>
      <c r="E55" s="3">
        <v>58.5</v>
      </c>
      <c r="F55" s="3">
        <v>58.5</v>
      </c>
      <c r="G55" s="3">
        <v>0</v>
      </c>
      <c r="H55" s="3" t="s">
        <v>400</v>
      </c>
      <c r="I55" s="3" t="s">
        <v>699</v>
      </c>
      <c r="J55" s="3">
        <v>38</v>
      </c>
      <c r="K55" s="3" t="s">
        <v>700</v>
      </c>
      <c r="L55" s="3">
        <v>45</v>
      </c>
      <c r="M55" s="3" t="s">
        <v>701</v>
      </c>
      <c r="N55" s="3">
        <v>45</v>
      </c>
      <c r="O55" s="3" t="s">
        <v>702</v>
      </c>
      <c r="P55" s="3">
        <v>47</v>
      </c>
      <c r="Q55" s="3">
        <v>2</v>
      </c>
      <c r="R55" s="3" t="s">
        <v>449</v>
      </c>
      <c r="S55" s="3" t="s">
        <v>409</v>
      </c>
      <c r="T55" s="3" t="s">
        <v>408</v>
      </c>
      <c r="U55" s="3"/>
      <c r="V55" s="3" t="s">
        <v>435</v>
      </c>
      <c r="W55" s="3" t="s">
        <v>412</v>
      </c>
      <c r="X55" s="3" t="s">
        <v>443</v>
      </c>
      <c r="Y55" s="3" t="s">
        <v>426</v>
      </c>
      <c r="Z55" s="3" t="s">
        <v>421</v>
      </c>
      <c r="AA55" s="3" t="s">
        <v>455</v>
      </c>
      <c r="AB55" s="3"/>
      <c r="AC55" s="3" t="s">
        <v>476</v>
      </c>
      <c r="AD55" s="3" t="s">
        <v>408</v>
      </c>
      <c r="AE55" s="3" t="s">
        <v>411</v>
      </c>
      <c r="AF55" s="3" t="s">
        <v>406</v>
      </c>
      <c r="AG55" s="3"/>
      <c r="AH55" s="3" t="s">
        <v>529</v>
      </c>
      <c r="AI55" s="3" t="s">
        <v>467</v>
      </c>
      <c r="AJ55" s="3" t="s">
        <v>581</v>
      </c>
      <c r="AK55" s="3" t="s">
        <v>427</v>
      </c>
      <c r="AL55" s="3" t="s">
        <v>419</v>
      </c>
      <c r="AM55" s="3" t="s">
        <v>526</v>
      </c>
      <c r="AN55" s="3" t="s">
        <v>407</v>
      </c>
      <c r="AO55" s="3" t="s">
        <v>440</v>
      </c>
      <c r="AP55" s="3" t="s">
        <v>455</v>
      </c>
      <c r="AQ55" s="3" t="s">
        <v>440</v>
      </c>
      <c r="AR55" s="3" t="s">
        <v>455</v>
      </c>
      <c r="AS55" s="3" t="s">
        <v>461</v>
      </c>
    </row>
    <row r="56" spans="1:45">
      <c r="A56" s="3" t="s">
        <v>18</v>
      </c>
      <c r="B56" s="3" t="s">
        <v>19</v>
      </c>
      <c r="C56" s="3">
        <v>2130</v>
      </c>
      <c r="D56" s="3">
        <v>25</v>
      </c>
      <c r="E56" s="3">
        <v>58.5</v>
      </c>
      <c r="F56" s="3">
        <v>58.5</v>
      </c>
      <c r="G56" s="3">
        <v>0</v>
      </c>
      <c r="H56" s="3" t="s">
        <v>400</v>
      </c>
      <c r="I56" s="3" t="s">
        <v>703</v>
      </c>
      <c r="J56" s="3">
        <v>2</v>
      </c>
      <c r="K56" s="3" t="s">
        <v>704</v>
      </c>
      <c r="L56" s="3">
        <v>2</v>
      </c>
      <c r="M56" s="3" t="s">
        <v>705</v>
      </c>
      <c r="N56" s="3">
        <v>2</v>
      </c>
      <c r="O56" s="3" t="s">
        <v>706</v>
      </c>
      <c r="P56" s="3">
        <v>2</v>
      </c>
      <c r="Q56" s="3">
        <v>0</v>
      </c>
      <c r="R56" s="3" t="s">
        <v>405</v>
      </c>
      <c r="S56" s="3" t="s">
        <v>429</v>
      </c>
      <c r="T56" s="3" t="s">
        <v>406</v>
      </c>
      <c r="U56" s="3"/>
      <c r="V56" s="3" t="s">
        <v>435</v>
      </c>
      <c r="W56" s="3" t="s">
        <v>428</v>
      </c>
      <c r="X56" s="3" t="s">
        <v>410</v>
      </c>
      <c r="Y56" s="3" t="s">
        <v>409</v>
      </c>
      <c r="Z56" s="3" t="s">
        <v>415</v>
      </c>
      <c r="AA56" s="3" t="s">
        <v>411</v>
      </c>
      <c r="AB56" s="3"/>
      <c r="AC56" s="3" t="s">
        <v>450</v>
      </c>
      <c r="AD56" s="3" t="s">
        <v>411</v>
      </c>
      <c r="AE56" s="3" t="s">
        <v>415</v>
      </c>
      <c r="AF56" s="3" t="s">
        <v>433</v>
      </c>
      <c r="AG56" s="3"/>
      <c r="AH56" s="3" t="s">
        <v>431</v>
      </c>
      <c r="AI56" s="3" t="s">
        <v>412</v>
      </c>
      <c r="AJ56" s="3" t="s">
        <v>418</v>
      </c>
      <c r="AK56" s="3" t="s">
        <v>441</v>
      </c>
      <c r="AL56" s="3" t="s">
        <v>407</v>
      </c>
      <c r="AM56" s="3" t="s">
        <v>526</v>
      </c>
      <c r="AN56" s="3" t="s">
        <v>420</v>
      </c>
      <c r="AO56" s="3" t="s">
        <v>407</v>
      </c>
      <c r="AP56" s="3" t="s">
        <v>434</v>
      </c>
      <c r="AQ56" s="3" t="s">
        <v>442</v>
      </c>
      <c r="AR56" s="3" t="s">
        <v>409</v>
      </c>
      <c r="AS56" s="3" t="s">
        <v>405</v>
      </c>
    </row>
    <row r="57" spans="1:45">
      <c r="A57" s="3" t="s">
        <v>126</v>
      </c>
      <c r="B57" s="3" t="s">
        <v>127</v>
      </c>
      <c r="C57" s="3">
        <v>1893</v>
      </c>
      <c r="D57" s="3">
        <v>25</v>
      </c>
      <c r="E57" s="3">
        <v>58.5</v>
      </c>
      <c r="F57" s="3">
        <v>58.5</v>
      </c>
      <c r="G57" s="3">
        <v>0</v>
      </c>
      <c r="H57" s="3" t="s">
        <v>400</v>
      </c>
      <c r="I57" s="3" t="s">
        <v>707</v>
      </c>
      <c r="J57" s="3">
        <v>43</v>
      </c>
      <c r="K57" s="3" t="s">
        <v>708</v>
      </c>
      <c r="L57" s="3">
        <v>48</v>
      </c>
      <c r="M57" s="3" t="s">
        <v>653</v>
      </c>
      <c r="N57" s="3">
        <v>47</v>
      </c>
      <c r="O57" s="3" t="s">
        <v>654</v>
      </c>
      <c r="P57" s="3">
        <v>49</v>
      </c>
      <c r="Q57" s="3">
        <v>0</v>
      </c>
      <c r="R57" s="3" t="s">
        <v>405</v>
      </c>
      <c r="S57" s="3" t="s">
        <v>406</v>
      </c>
      <c r="T57" s="3" t="s">
        <v>435</v>
      </c>
      <c r="U57" s="3"/>
      <c r="V57" s="3" t="s">
        <v>414</v>
      </c>
      <c r="W57" s="3" t="s">
        <v>429</v>
      </c>
      <c r="X57" s="3" t="s">
        <v>419</v>
      </c>
      <c r="Y57" s="3" t="s">
        <v>485</v>
      </c>
      <c r="Z57" s="3" t="s">
        <v>443</v>
      </c>
      <c r="AA57" s="3" t="s">
        <v>430</v>
      </c>
      <c r="AB57" s="3"/>
      <c r="AC57" s="3" t="s">
        <v>413</v>
      </c>
      <c r="AD57" s="3" t="s">
        <v>430</v>
      </c>
      <c r="AE57" s="3" t="s">
        <v>421</v>
      </c>
      <c r="AF57" s="3" t="s">
        <v>415</v>
      </c>
      <c r="AG57" s="3"/>
      <c r="AH57" s="3" t="s">
        <v>440</v>
      </c>
      <c r="AI57" s="3" t="s">
        <v>416</v>
      </c>
      <c r="AJ57" s="3" t="s">
        <v>411</v>
      </c>
      <c r="AK57" s="3" t="s">
        <v>410</v>
      </c>
      <c r="AL57" s="3" t="s">
        <v>411</v>
      </c>
      <c r="AM57" s="3" t="s">
        <v>431</v>
      </c>
      <c r="AN57" s="3" t="s">
        <v>426</v>
      </c>
      <c r="AO57" s="3" t="s">
        <v>467</v>
      </c>
      <c r="AP57" s="3" t="s">
        <v>415</v>
      </c>
      <c r="AQ57" s="3" t="s">
        <v>407</v>
      </c>
      <c r="AR57" s="3" t="s">
        <v>467</v>
      </c>
      <c r="AS57" s="3" t="s">
        <v>461</v>
      </c>
    </row>
    <row r="58" spans="1:45">
      <c r="A58" s="3" t="s">
        <v>192</v>
      </c>
      <c r="B58" s="3" t="s">
        <v>193</v>
      </c>
      <c r="C58" s="3">
        <v>1683</v>
      </c>
      <c r="D58" s="3">
        <v>25</v>
      </c>
      <c r="E58" s="3">
        <v>58.5</v>
      </c>
      <c r="F58" s="3">
        <v>49.5</v>
      </c>
      <c r="G58" s="3">
        <v>9</v>
      </c>
      <c r="H58" s="3" t="s">
        <v>709</v>
      </c>
      <c r="I58" s="3" t="s">
        <v>710</v>
      </c>
      <c r="J58" s="3">
        <v>83</v>
      </c>
      <c r="K58" s="3" t="s">
        <v>711</v>
      </c>
      <c r="L58" s="3">
        <v>84</v>
      </c>
      <c r="M58" s="3" t="s">
        <v>712</v>
      </c>
      <c r="N58" s="3">
        <v>94</v>
      </c>
      <c r="O58" s="3" t="s">
        <v>713</v>
      </c>
      <c r="P58" s="3">
        <v>94</v>
      </c>
      <c r="Q58" s="3">
        <v>7</v>
      </c>
      <c r="R58" s="3" t="s">
        <v>405</v>
      </c>
      <c r="S58" s="3" t="s">
        <v>406</v>
      </c>
      <c r="T58" s="3" t="s">
        <v>442</v>
      </c>
      <c r="U58" s="3"/>
      <c r="V58" s="3" t="s">
        <v>426</v>
      </c>
      <c r="W58" s="3" t="s">
        <v>415</v>
      </c>
      <c r="X58" s="3" t="s">
        <v>484</v>
      </c>
      <c r="Y58" s="3" t="s">
        <v>419</v>
      </c>
      <c r="Z58" s="3" t="s">
        <v>421</v>
      </c>
      <c r="AA58" s="3" t="s">
        <v>575</v>
      </c>
      <c r="AB58" s="3"/>
      <c r="AC58" s="3" t="s">
        <v>507</v>
      </c>
      <c r="AD58" s="3" t="s">
        <v>541</v>
      </c>
      <c r="AE58" s="3" t="s">
        <v>456</v>
      </c>
      <c r="AF58" s="3" t="s">
        <v>443</v>
      </c>
      <c r="AG58" s="3"/>
      <c r="AH58" s="3" t="s">
        <v>443</v>
      </c>
      <c r="AI58" s="3" t="s">
        <v>440</v>
      </c>
      <c r="AJ58" s="3" t="s">
        <v>450</v>
      </c>
      <c r="AK58" s="3" t="s">
        <v>432</v>
      </c>
      <c r="AL58" s="3" t="s">
        <v>477</v>
      </c>
      <c r="AM58" s="3" t="s">
        <v>411</v>
      </c>
      <c r="AN58" s="3" t="s">
        <v>432</v>
      </c>
      <c r="AO58" s="3" t="s">
        <v>467</v>
      </c>
      <c r="AP58" s="3" t="s">
        <v>492</v>
      </c>
      <c r="AQ58" s="3" t="s">
        <v>444</v>
      </c>
      <c r="AR58" s="3" t="s">
        <v>485</v>
      </c>
      <c r="AS58" s="3" t="s">
        <v>461</v>
      </c>
    </row>
    <row r="59" spans="1:45">
      <c r="A59" s="3" t="s">
        <v>72</v>
      </c>
      <c r="B59" s="3" t="s">
        <v>73</v>
      </c>
      <c r="C59" s="3">
        <v>1983</v>
      </c>
      <c r="D59" s="3">
        <v>25</v>
      </c>
      <c r="E59" s="3">
        <v>58.5</v>
      </c>
      <c r="F59" s="3">
        <v>58.5</v>
      </c>
      <c r="G59" s="3">
        <v>0</v>
      </c>
      <c r="H59" s="3" t="s">
        <v>400</v>
      </c>
      <c r="I59" s="3" t="s">
        <v>614</v>
      </c>
      <c r="J59" s="3">
        <v>22</v>
      </c>
      <c r="K59" s="3" t="s">
        <v>714</v>
      </c>
      <c r="L59" s="3">
        <v>27</v>
      </c>
      <c r="M59" s="3" t="s">
        <v>464</v>
      </c>
      <c r="N59" s="3">
        <v>26</v>
      </c>
      <c r="O59" s="3" t="s">
        <v>715</v>
      </c>
      <c r="P59" s="3">
        <v>26</v>
      </c>
      <c r="Q59" s="3">
        <v>0</v>
      </c>
      <c r="R59" s="3" t="s">
        <v>405</v>
      </c>
      <c r="S59" s="3" t="s">
        <v>435</v>
      </c>
      <c r="T59" s="3" t="s">
        <v>450</v>
      </c>
      <c r="U59" s="3"/>
      <c r="V59" s="3" t="s">
        <v>420</v>
      </c>
      <c r="W59" s="3" t="s">
        <v>416</v>
      </c>
      <c r="X59" s="3" t="s">
        <v>428</v>
      </c>
      <c r="Y59" s="3" t="s">
        <v>409</v>
      </c>
      <c r="Z59" s="3" t="s">
        <v>413</v>
      </c>
      <c r="AA59" s="3" t="s">
        <v>419</v>
      </c>
      <c r="AB59" s="3"/>
      <c r="AC59" s="3" t="s">
        <v>413</v>
      </c>
      <c r="AD59" s="3" t="s">
        <v>483</v>
      </c>
      <c r="AE59" s="3" t="s">
        <v>409</v>
      </c>
      <c r="AF59" s="3" t="s">
        <v>409</v>
      </c>
      <c r="AG59" s="3"/>
      <c r="AH59" s="3" t="s">
        <v>450</v>
      </c>
      <c r="AI59" s="3" t="s">
        <v>421</v>
      </c>
      <c r="AJ59" s="3" t="s">
        <v>483</v>
      </c>
      <c r="AK59" s="3" t="s">
        <v>435</v>
      </c>
      <c r="AL59" s="3" t="s">
        <v>430</v>
      </c>
      <c r="AM59" s="3" t="s">
        <v>408</v>
      </c>
      <c r="AN59" s="3" t="s">
        <v>431</v>
      </c>
      <c r="AO59" s="3" t="s">
        <v>411</v>
      </c>
      <c r="AP59" s="3" t="s">
        <v>430</v>
      </c>
      <c r="AQ59" s="3" t="s">
        <v>485</v>
      </c>
      <c r="AR59" s="3" t="s">
        <v>409</v>
      </c>
      <c r="AS59" s="3" t="s">
        <v>405</v>
      </c>
    </row>
    <row r="60" spans="1:45">
      <c r="A60" s="4" t="s">
        <v>206</v>
      </c>
      <c r="B60" s="4" t="s">
        <v>207</v>
      </c>
      <c r="C60" s="3">
        <v>1592</v>
      </c>
      <c r="D60" s="3">
        <v>26</v>
      </c>
      <c r="E60" s="3">
        <v>61.5</v>
      </c>
      <c r="F60" s="3">
        <v>39</v>
      </c>
      <c r="G60" s="3">
        <v>22.5</v>
      </c>
      <c r="H60" s="3" t="s">
        <v>716</v>
      </c>
      <c r="I60" s="3" t="s">
        <v>717</v>
      </c>
      <c r="J60" s="3">
        <v>94</v>
      </c>
      <c r="K60" s="4">
        <v>61.59</v>
      </c>
      <c r="L60" s="3">
        <v>96</v>
      </c>
      <c r="M60" s="4" t="s">
        <v>718</v>
      </c>
      <c r="N60" s="3">
        <v>107</v>
      </c>
      <c r="O60" s="3" t="s">
        <v>719</v>
      </c>
      <c r="P60" s="3">
        <v>104</v>
      </c>
      <c r="Q60" s="3">
        <v>8</v>
      </c>
      <c r="R60" s="3" t="s">
        <v>405</v>
      </c>
      <c r="S60" s="3" t="s">
        <v>406</v>
      </c>
      <c r="T60" s="3" t="s">
        <v>432</v>
      </c>
      <c r="U60" s="3"/>
      <c r="V60" s="3" t="s">
        <v>440</v>
      </c>
      <c r="W60" s="3" t="s">
        <v>410</v>
      </c>
      <c r="X60" s="3" t="s">
        <v>440</v>
      </c>
      <c r="Y60" s="3" t="s">
        <v>466</v>
      </c>
      <c r="Z60" s="3" t="s">
        <v>413</v>
      </c>
      <c r="AA60" s="3" t="s">
        <v>430</v>
      </c>
      <c r="AB60" s="11" t="s">
        <v>720</v>
      </c>
      <c r="AC60" s="3" t="s">
        <v>460</v>
      </c>
      <c r="AD60" s="3" t="s">
        <v>475</v>
      </c>
      <c r="AE60" s="3" t="s">
        <v>507</v>
      </c>
      <c r="AF60" s="3" t="s">
        <v>483</v>
      </c>
      <c r="AG60" s="3"/>
      <c r="AH60" s="3" t="s">
        <v>586</v>
      </c>
      <c r="AI60" s="3" t="s">
        <v>493</v>
      </c>
      <c r="AJ60" s="3" t="s">
        <v>411</v>
      </c>
      <c r="AK60" s="3" t="s">
        <v>456</v>
      </c>
      <c r="AL60" s="3" t="s">
        <v>440</v>
      </c>
      <c r="AM60" s="3" t="s">
        <v>440</v>
      </c>
      <c r="AN60" s="3" t="s">
        <v>466</v>
      </c>
      <c r="AO60" s="3" t="s">
        <v>500</v>
      </c>
      <c r="AP60" s="3" t="s">
        <v>456</v>
      </c>
      <c r="AQ60" s="3" t="s">
        <v>430</v>
      </c>
      <c r="AR60" s="3" t="s">
        <v>476</v>
      </c>
      <c r="AS60" s="3" t="s">
        <v>473</v>
      </c>
    </row>
    <row r="61" spans="1:45">
      <c r="A61" s="3" t="s">
        <v>232</v>
      </c>
      <c r="B61" s="3" t="s">
        <v>233</v>
      </c>
      <c r="C61" s="3">
        <v>342</v>
      </c>
      <c r="D61" s="3">
        <v>10</v>
      </c>
      <c r="E61" s="3">
        <v>18.5</v>
      </c>
      <c r="F61" s="3">
        <v>6</v>
      </c>
      <c r="G61" s="3">
        <v>12.5</v>
      </c>
      <c r="H61" s="3" t="s">
        <v>721</v>
      </c>
      <c r="I61" s="3" t="s">
        <v>722</v>
      </c>
      <c r="J61" s="3">
        <v>108</v>
      </c>
      <c r="K61" s="3" t="s">
        <v>723</v>
      </c>
      <c r="L61" s="3">
        <v>108</v>
      </c>
      <c r="M61" s="3" t="s">
        <v>497</v>
      </c>
      <c r="N61" s="3">
        <v>102</v>
      </c>
      <c r="O61" s="3" t="s">
        <v>724</v>
      </c>
      <c r="P61" s="3">
        <v>107</v>
      </c>
      <c r="Q61" s="3">
        <v>6</v>
      </c>
      <c r="R61" s="3" t="s">
        <v>499</v>
      </c>
      <c r="S61" s="3" t="s">
        <v>406</v>
      </c>
      <c r="T61" s="3" t="s">
        <v>415</v>
      </c>
      <c r="U61" s="3"/>
      <c r="V61" s="3" t="s">
        <v>435</v>
      </c>
      <c r="W61" s="3" t="s">
        <v>435</v>
      </c>
      <c r="X61" s="3" t="s">
        <v>499</v>
      </c>
      <c r="Y61" s="3"/>
      <c r="Z61" s="3" t="s">
        <v>725</v>
      </c>
      <c r="AA61" s="3" t="s">
        <v>499</v>
      </c>
      <c r="AB61" s="3"/>
      <c r="AC61" s="3"/>
      <c r="AD61" s="3"/>
      <c r="AE61" s="3"/>
      <c r="AF61" s="3"/>
      <c r="AG61" s="3"/>
      <c r="AH61" s="3"/>
      <c r="AI61" s="3"/>
      <c r="AJ61" s="3"/>
      <c r="AK61" s="3"/>
      <c r="AL61" s="3"/>
      <c r="AM61" s="3"/>
      <c r="AN61" s="3"/>
      <c r="AO61" s="3" t="s">
        <v>499</v>
      </c>
      <c r="AP61" s="3" t="s">
        <v>499</v>
      </c>
      <c r="AQ61" s="3"/>
      <c r="AR61" s="3"/>
      <c r="AS61" s="3"/>
    </row>
    <row r="62" spans="1:45">
      <c r="A62" s="3" t="s">
        <v>30</v>
      </c>
      <c r="B62" s="3" t="s">
        <v>31</v>
      </c>
      <c r="C62" s="3">
        <v>1979</v>
      </c>
      <c r="D62" s="3">
        <v>25</v>
      </c>
      <c r="E62" s="3">
        <v>58.5</v>
      </c>
      <c r="F62" s="3">
        <v>58.5</v>
      </c>
      <c r="G62" s="3">
        <v>0</v>
      </c>
      <c r="H62" s="3" t="s">
        <v>400</v>
      </c>
      <c r="I62" s="3" t="s">
        <v>726</v>
      </c>
      <c r="J62" s="3">
        <v>26</v>
      </c>
      <c r="K62" s="3" t="s">
        <v>727</v>
      </c>
      <c r="L62" s="3">
        <v>21</v>
      </c>
      <c r="M62" s="3" t="s">
        <v>632</v>
      </c>
      <c r="N62" s="3">
        <v>18</v>
      </c>
      <c r="O62" s="3" t="s">
        <v>633</v>
      </c>
      <c r="P62" s="3">
        <v>17</v>
      </c>
      <c r="Q62" s="3">
        <v>0</v>
      </c>
      <c r="R62" s="3" t="s">
        <v>405</v>
      </c>
      <c r="S62" s="3" t="s">
        <v>435</v>
      </c>
      <c r="T62" s="3" t="s">
        <v>410</v>
      </c>
      <c r="U62" s="3"/>
      <c r="V62" s="3" t="s">
        <v>408</v>
      </c>
      <c r="W62" s="3" t="s">
        <v>466</v>
      </c>
      <c r="X62" s="3" t="s">
        <v>443</v>
      </c>
      <c r="Y62" s="3" t="s">
        <v>419</v>
      </c>
      <c r="Z62" s="3" t="s">
        <v>407</v>
      </c>
      <c r="AA62" s="3" t="s">
        <v>416</v>
      </c>
      <c r="AB62" s="3"/>
      <c r="AC62" s="3" t="s">
        <v>419</v>
      </c>
      <c r="AD62" s="3" t="s">
        <v>416</v>
      </c>
      <c r="AE62" s="3" t="s">
        <v>426</v>
      </c>
      <c r="AF62" s="3" t="s">
        <v>406</v>
      </c>
      <c r="AG62" s="3"/>
      <c r="AH62" s="3" t="s">
        <v>413</v>
      </c>
      <c r="AI62" s="3" t="s">
        <v>420</v>
      </c>
      <c r="AJ62" s="3" t="s">
        <v>433</v>
      </c>
      <c r="AK62" s="3" t="s">
        <v>429</v>
      </c>
      <c r="AL62" s="3" t="s">
        <v>440</v>
      </c>
      <c r="AM62" s="3" t="s">
        <v>526</v>
      </c>
      <c r="AN62" s="3" t="s">
        <v>421</v>
      </c>
      <c r="AO62" s="3" t="s">
        <v>432</v>
      </c>
      <c r="AP62" s="3" t="s">
        <v>430</v>
      </c>
      <c r="AQ62" s="3" t="s">
        <v>428</v>
      </c>
      <c r="AR62" s="3" t="s">
        <v>466</v>
      </c>
      <c r="AS62" s="3" t="s">
        <v>405</v>
      </c>
    </row>
    <row r="63" spans="1:45">
      <c r="A63" s="4" t="s">
        <v>186</v>
      </c>
      <c r="B63" s="4" t="s">
        <v>187</v>
      </c>
      <c r="C63" s="3">
        <v>1631</v>
      </c>
      <c r="D63" s="3">
        <v>26</v>
      </c>
      <c r="E63" s="3">
        <v>61.5</v>
      </c>
      <c r="F63" s="3">
        <v>56.5</v>
      </c>
      <c r="G63" s="3">
        <v>5</v>
      </c>
      <c r="H63" s="3" t="s">
        <v>728</v>
      </c>
      <c r="I63" s="3" t="s">
        <v>729</v>
      </c>
      <c r="J63" s="3">
        <v>92</v>
      </c>
      <c r="K63" s="4">
        <v>67.43</v>
      </c>
      <c r="L63" s="3">
        <v>89</v>
      </c>
      <c r="M63" s="4" t="s">
        <v>730</v>
      </c>
      <c r="N63" s="3">
        <v>85</v>
      </c>
      <c r="O63" s="3" t="s">
        <v>731</v>
      </c>
      <c r="P63" s="3">
        <v>83</v>
      </c>
      <c r="Q63" s="3">
        <v>7</v>
      </c>
      <c r="R63" s="3" t="s">
        <v>461</v>
      </c>
      <c r="S63" s="3" t="s">
        <v>406</v>
      </c>
      <c r="T63" s="3" t="s">
        <v>426</v>
      </c>
      <c r="U63" s="3"/>
      <c r="V63" s="3" t="s">
        <v>501</v>
      </c>
      <c r="W63" s="3" t="s">
        <v>419</v>
      </c>
      <c r="X63" s="3" t="s">
        <v>451</v>
      </c>
      <c r="Y63" s="3" t="s">
        <v>485</v>
      </c>
      <c r="Z63" s="3" t="s">
        <v>416</v>
      </c>
      <c r="AA63" s="3" t="s">
        <v>415</v>
      </c>
      <c r="AB63" s="11" t="s">
        <v>732</v>
      </c>
      <c r="AC63" s="3" t="s">
        <v>486</v>
      </c>
      <c r="AD63" s="3" t="s">
        <v>415</v>
      </c>
      <c r="AE63" s="3" t="s">
        <v>467</v>
      </c>
      <c r="AF63" s="3" t="s">
        <v>407</v>
      </c>
      <c r="AG63" s="3"/>
      <c r="AH63" s="3" t="s">
        <v>486</v>
      </c>
      <c r="AI63" s="3" t="s">
        <v>440</v>
      </c>
      <c r="AJ63" s="3" t="s">
        <v>417</v>
      </c>
      <c r="AK63" s="3" t="s">
        <v>466</v>
      </c>
      <c r="AL63" s="3" t="s">
        <v>467</v>
      </c>
      <c r="AM63" s="3" t="s">
        <v>415</v>
      </c>
      <c r="AN63" s="3" t="s">
        <v>467</v>
      </c>
      <c r="AO63" s="3" t="s">
        <v>575</v>
      </c>
      <c r="AP63" s="3" t="s">
        <v>529</v>
      </c>
      <c r="AQ63" s="3" t="s">
        <v>455</v>
      </c>
      <c r="AR63" s="3" t="s">
        <v>575</v>
      </c>
      <c r="AS63" s="3" t="s">
        <v>405</v>
      </c>
    </row>
    <row r="64" spans="1:45">
      <c r="A64" s="3" t="s">
        <v>32</v>
      </c>
      <c r="B64" s="3" t="s">
        <v>33</v>
      </c>
      <c r="C64" s="3">
        <v>2060</v>
      </c>
      <c r="D64" s="3">
        <v>25</v>
      </c>
      <c r="E64" s="3">
        <v>58.5</v>
      </c>
      <c r="F64" s="3">
        <v>58.5</v>
      </c>
      <c r="G64" s="3">
        <v>0</v>
      </c>
      <c r="H64" s="3" t="s">
        <v>400</v>
      </c>
      <c r="I64" s="3" t="s">
        <v>733</v>
      </c>
      <c r="J64" s="3">
        <v>10</v>
      </c>
      <c r="K64" s="3" t="s">
        <v>734</v>
      </c>
      <c r="L64" s="3">
        <v>6</v>
      </c>
      <c r="M64" s="3" t="s">
        <v>735</v>
      </c>
      <c r="N64" s="3">
        <v>6</v>
      </c>
      <c r="O64" s="3" t="s">
        <v>736</v>
      </c>
      <c r="P64" s="3">
        <v>6</v>
      </c>
      <c r="Q64" s="3">
        <v>0</v>
      </c>
      <c r="R64" s="3" t="s">
        <v>405</v>
      </c>
      <c r="S64" s="3" t="s">
        <v>406</v>
      </c>
      <c r="T64" s="3" t="s">
        <v>420</v>
      </c>
      <c r="U64" s="3"/>
      <c r="V64" s="3" t="s">
        <v>414</v>
      </c>
      <c r="W64" s="3" t="s">
        <v>530</v>
      </c>
      <c r="X64" s="3" t="s">
        <v>411</v>
      </c>
      <c r="Y64" s="3" t="s">
        <v>434</v>
      </c>
      <c r="Z64" s="3" t="s">
        <v>411</v>
      </c>
      <c r="AA64" s="3" t="s">
        <v>443</v>
      </c>
      <c r="AB64" s="3"/>
      <c r="AC64" s="3" t="s">
        <v>431</v>
      </c>
      <c r="AD64" s="3" t="s">
        <v>418</v>
      </c>
      <c r="AE64" s="3" t="s">
        <v>443</v>
      </c>
      <c r="AF64" s="3" t="s">
        <v>435</v>
      </c>
      <c r="AG64" s="3"/>
      <c r="AH64" s="3" t="s">
        <v>426</v>
      </c>
      <c r="AI64" s="3" t="s">
        <v>435</v>
      </c>
      <c r="AJ64" s="3" t="s">
        <v>417</v>
      </c>
      <c r="AK64" s="3" t="s">
        <v>441</v>
      </c>
      <c r="AL64" s="3" t="s">
        <v>530</v>
      </c>
      <c r="AM64" s="3" t="s">
        <v>408</v>
      </c>
      <c r="AN64" s="3" t="s">
        <v>406</v>
      </c>
      <c r="AO64" s="3" t="s">
        <v>426</v>
      </c>
      <c r="AP64" s="3" t="s">
        <v>408</v>
      </c>
      <c r="AQ64" s="3" t="s">
        <v>410</v>
      </c>
      <c r="AR64" s="3" t="s">
        <v>485</v>
      </c>
      <c r="AS64" s="3" t="s">
        <v>405</v>
      </c>
    </row>
    <row r="65" spans="1:45">
      <c r="A65" s="3" t="s">
        <v>78</v>
      </c>
      <c r="B65" s="3" t="s">
        <v>79</v>
      </c>
      <c r="C65" s="3">
        <v>1944</v>
      </c>
      <c r="D65" s="3">
        <v>25</v>
      </c>
      <c r="E65" s="3">
        <v>58.5</v>
      </c>
      <c r="F65" s="3">
        <v>56.5</v>
      </c>
      <c r="G65" s="3">
        <v>2</v>
      </c>
      <c r="H65" s="3" t="s">
        <v>531</v>
      </c>
      <c r="I65" s="3" t="s">
        <v>737</v>
      </c>
      <c r="J65" s="3">
        <v>32</v>
      </c>
      <c r="K65" s="3" t="s">
        <v>738</v>
      </c>
      <c r="L65" s="3">
        <v>30</v>
      </c>
      <c r="M65" s="3" t="s">
        <v>739</v>
      </c>
      <c r="N65" s="3">
        <v>33</v>
      </c>
      <c r="O65" s="3" t="s">
        <v>740</v>
      </c>
      <c r="P65" s="3">
        <v>33</v>
      </c>
      <c r="Q65" s="3">
        <v>1</v>
      </c>
      <c r="R65" s="3" t="s">
        <v>405</v>
      </c>
      <c r="S65" s="3" t="s">
        <v>414</v>
      </c>
      <c r="T65" s="3" t="s">
        <v>435</v>
      </c>
      <c r="U65" s="3"/>
      <c r="V65" s="3" t="s">
        <v>429</v>
      </c>
      <c r="W65" s="3" t="s">
        <v>434</v>
      </c>
      <c r="X65" s="3" t="s">
        <v>444</v>
      </c>
      <c r="Y65" s="3" t="s">
        <v>413</v>
      </c>
      <c r="Z65" s="3" t="s">
        <v>416</v>
      </c>
      <c r="AA65" s="3" t="s">
        <v>413</v>
      </c>
      <c r="AB65" s="3"/>
      <c r="AC65" s="3" t="s">
        <v>416</v>
      </c>
      <c r="AD65" s="3" t="s">
        <v>407</v>
      </c>
      <c r="AE65" s="3" t="s">
        <v>444</v>
      </c>
      <c r="AF65" s="3" t="s">
        <v>433</v>
      </c>
      <c r="AG65" s="3"/>
      <c r="AH65" s="3" t="s">
        <v>455</v>
      </c>
      <c r="AI65" s="3" t="s">
        <v>428</v>
      </c>
      <c r="AJ65" s="3" t="s">
        <v>526</v>
      </c>
      <c r="AK65" s="3" t="s">
        <v>429</v>
      </c>
      <c r="AL65" s="3" t="s">
        <v>460</v>
      </c>
      <c r="AM65" s="3" t="s">
        <v>442</v>
      </c>
      <c r="AN65" s="3" t="s">
        <v>530</v>
      </c>
      <c r="AO65" s="3" t="s">
        <v>442</v>
      </c>
      <c r="AP65" s="3" t="s">
        <v>407</v>
      </c>
      <c r="AQ65" s="3" t="s">
        <v>411</v>
      </c>
      <c r="AR65" s="3" t="s">
        <v>468</v>
      </c>
      <c r="AS65" s="3" t="s">
        <v>461</v>
      </c>
    </row>
    <row r="66" spans="1:45">
      <c r="A66" s="3" t="s">
        <v>741</v>
      </c>
      <c r="B66" s="3" t="s">
        <v>742</v>
      </c>
      <c r="C66" s="3">
        <v>0</v>
      </c>
      <c r="D66" s="3">
        <v>2</v>
      </c>
      <c r="E66" s="3">
        <v>2.5</v>
      </c>
      <c r="F66" s="3">
        <v>0</v>
      </c>
      <c r="G66" s="3">
        <v>2.5</v>
      </c>
      <c r="H66" s="3" t="s">
        <v>671</v>
      </c>
      <c r="I66" s="3" t="s">
        <v>672</v>
      </c>
      <c r="J66" s="3">
        <v>109</v>
      </c>
      <c r="K66" s="3" t="s">
        <v>672</v>
      </c>
      <c r="L66" s="3">
        <v>109</v>
      </c>
      <c r="M66" s="3" t="s">
        <v>672</v>
      </c>
      <c r="N66" s="3">
        <v>109</v>
      </c>
      <c r="O66" s="3" t="s">
        <v>672</v>
      </c>
      <c r="P66" s="3">
        <v>109</v>
      </c>
      <c r="Q66" s="3">
        <v>2</v>
      </c>
      <c r="R66" s="3" t="s">
        <v>499</v>
      </c>
      <c r="S66" s="3"/>
      <c r="T66" s="3"/>
      <c r="U66" s="3"/>
      <c r="V66" s="3"/>
      <c r="W66" s="3"/>
      <c r="X66" s="3"/>
      <c r="Y66" s="3"/>
      <c r="Z66" s="3"/>
      <c r="AA66" s="3"/>
      <c r="AB66" s="3"/>
      <c r="AC66" s="3"/>
      <c r="AD66" s="3" t="s">
        <v>501</v>
      </c>
      <c r="AE66" s="3"/>
      <c r="AF66" s="3"/>
      <c r="AG66" s="3"/>
      <c r="AH66" s="3"/>
      <c r="AI66" s="3"/>
      <c r="AJ66" s="3"/>
      <c r="AK66" s="3"/>
      <c r="AL66" s="3"/>
      <c r="AM66" s="3"/>
      <c r="AN66" s="3"/>
      <c r="AO66" s="3"/>
      <c r="AP66" s="3"/>
      <c r="AQ66" s="3"/>
      <c r="AR66" s="3"/>
      <c r="AS66" s="3"/>
    </row>
    <row r="67" spans="1:45">
      <c r="A67" s="3" t="s">
        <v>150</v>
      </c>
      <c r="B67" s="3" t="s">
        <v>151</v>
      </c>
      <c r="C67" s="3">
        <v>1825</v>
      </c>
      <c r="D67" s="3">
        <v>25</v>
      </c>
      <c r="E67" s="3">
        <v>58.5</v>
      </c>
      <c r="F67" s="3">
        <v>56.5</v>
      </c>
      <c r="G67" s="3">
        <v>2</v>
      </c>
      <c r="H67" s="3" t="s">
        <v>531</v>
      </c>
      <c r="I67" s="3" t="s">
        <v>743</v>
      </c>
      <c r="J67" s="3">
        <v>58</v>
      </c>
      <c r="K67" s="3" t="s">
        <v>744</v>
      </c>
      <c r="L67" s="3">
        <v>57</v>
      </c>
      <c r="M67" s="3" t="s">
        <v>745</v>
      </c>
      <c r="N67" s="3">
        <v>61</v>
      </c>
      <c r="O67" s="3" t="s">
        <v>746</v>
      </c>
      <c r="P67" s="3">
        <v>62</v>
      </c>
      <c r="Q67" s="3">
        <v>2</v>
      </c>
      <c r="R67" s="3" t="s">
        <v>405</v>
      </c>
      <c r="S67" s="3" t="s">
        <v>435</v>
      </c>
      <c r="T67" s="3" t="s">
        <v>426</v>
      </c>
      <c r="U67" s="3"/>
      <c r="V67" s="3" t="s">
        <v>410</v>
      </c>
      <c r="W67" s="3" t="s">
        <v>406</v>
      </c>
      <c r="X67" s="3" t="s">
        <v>411</v>
      </c>
      <c r="Y67" s="3" t="s">
        <v>443</v>
      </c>
      <c r="Z67" s="3" t="s">
        <v>411</v>
      </c>
      <c r="AA67" s="3" t="s">
        <v>421</v>
      </c>
      <c r="AB67" s="3"/>
      <c r="AC67" s="3" t="s">
        <v>434</v>
      </c>
      <c r="AD67" s="3" t="s">
        <v>440</v>
      </c>
      <c r="AE67" s="3" t="s">
        <v>455</v>
      </c>
      <c r="AF67" s="3" t="s">
        <v>406</v>
      </c>
      <c r="AG67" s="3"/>
      <c r="AH67" s="3" t="s">
        <v>443</v>
      </c>
      <c r="AI67" s="3" t="s">
        <v>467</v>
      </c>
      <c r="AJ67" s="3" t="s">
        <v>426</v>
      </c>
      <c r="AK67" s="3" t="s">
        <v>419</v>
      </c>
      <c r="AL67" s="3" t="s">
        <v>486</v>
      </c>
      <c r="AM67" s="3" t="s">
        <v>407</v>
      </c>
      <c r="AN67" s="3" t="s">
        <v>413</v>
      </c>
      <c r="AO67" s="3" t="s">
        <v>440</v>
      </c>
      <c r="AP67" s="3" t="s">
        <v>443</v>
      </c>
      <c r="AQ67" s="3" t="s">
        <v>456</v>
      </c>
      <c r="AR67" s="3" t="s">
        <v>421</v>
      </c>
      <c r="AS67" s="3" t="s">
        <v>461</v>
      </c>
    </row>
    <row r="68" spans="1:45">
      <c r="A68" s="3" t="s">
        <v>148</v>
      </c>
      <c r="B68" s="3" t="s">
        <v>149</v>
      </c>
      <c r="C68" s="3">
        <v>1786</v>
      </c>
      <c r="D68" s="3">
        <v>25</v>
      </c>
      <c r="E68" s="3">
        <v>58.5</v>
      </c>
      <c r="F68" s="3">
        <v>53.5</v>
      </c>
      <c r="G68" s="3">
        <v>5</v>
      </c>
      <c r="H68" s="3" t="s">
        <v>487</v>
      </c>
      <c r="I68" s="3" t="s">
        <v>480</v>
      </c>
      <c r="J68" s="3">
        <v>67</v>
      </c>
      <c r="K68" s="3" t="s">
        <v>747</v>
      </c>
      <c r="L68" s="3">
        <v>73</v>
      </c>
      <c r="M68" s="3" t="s">
        <v>748</v>
      </c>
      <c r="N68" s="3">
        <v>79</v>
      </c>
      <c r="O68" s="3" t="s">
        <v>749</v>
      </c>
      <c r="P68" s="3">
        <v>80</v>
      </c>
      <c r="Q68" s="3">
        <v>4</v>
      </c>
      <c r="R68" s="3" t="s">
        <v>449</v>
      </c>
      <c r="S68" s="3" t="s">
        <v>406</v>
      </c>
      <c r="T68" s="3" t="s">
        <v>406</v>
      </c>
      <c r="U68" s="3"/>
      <c r="V68" s="3" t="s">
        <v>450</v>
      </c>
      <c r="W68" s="3" t="s">
        <v>429</v>
      </c>
      <c r="X68" s="3" t="s">
        <v>468</v>
      </c>
      <c r="Y68" s="3" t="s">
        <v>485</v>
      </c>
      <c r="Z68" s="3" t="s">
        <v>416</v>
      </c>
      <c r="AA68" s="3" t="s">
        <v>415</v>
      </c>
      <c r="AB68" s="3"/>
      <c r="AC68" s="3" t="s">
        <v>432</v>
      </c>
      <c r="AD68" s="3" t="s">
        <v>530</v>
      </c>
      <c r="AE68" s="3" t="s">
        <v>458</v>
      </c>
      <c r="AF68" s="3" t="s">
        <v>414</v>
      </c>
      <c r="AG68" s="3"/>
      <c r="AH68" s="3" t="s">
        <v>467</v>
      </c>
      <c r="AI68" s="3" t="s">
        <v>440</v>
      </c>
      <c r="AJ68" s="3" t="s">
        <v>414</v>
      </c>
      <c r="AK68" s="3" t="s">
        <v>429</v>
      </c>
      <c r="AL68" s="3" t="s">
        <v>451</v>
      </c>
      <c r="AM68" s="3" t="s">
        <v>421</v>
      </c>
      <c r="AN68" s="3" t="s">
        <v>466</v>
      </c>
      <c r="AO68" s="3" t="s">
        <v>467</v>
      </c>
      <c r="AP68" s="3" t="s">
        <v>455</v>
      </c>
      <c r="AQ68" s="3" t="s">
        <v>492</v>
      </c>
      <c r="AR68" s="3" t="s">
        <v>443</v>
      </c>
      <c r="AS68" s="3" t="s">
        <v>473</v>
      </c>
    </row>
    <row r="69" spans="1:45">
      <c r="A69" s="3" t="s">
        <v>174</v>
      </c>
      <c r="B69" s="3" t="s">
        <v>175</v>
      </c>
      <c r="C69" s="3">
        <v>1752</v>
      </c>
      <c r="D69" s="3">
        <v>25</v>
      </c>
      <c r="E69" s="3">
        <v>58.5</v>
      </c>
      <c r="F69" s="3">
        <v>53.5</v>
      </c>
      <c r="G69" s="3">
        <v>5</v>
      </c>
      <c r="H69" s="3" t="s">
        <v>487</v>
      </c>
      <c r="I69" s="3" t="s">
        <v>750</v>
      </c>
      <c r="J69" s="3">
        <v>77</v>
      </c>
      <c r="K69" s="3" t="s">
        <v>751</v>
      </c>
      <c r="L69" s="3">
        <v>77</v>
      </c>
      <c r="M69" s="3" t="s">
        <v>554</v>
      </c>
      <c r="N69" s="3">
        <v>86</v>
      </c>
      <c r="O69" s="3" t="s">
        <v>752</v>
      </c>
      <c r="P69" s="3">
        <v>87</v>
      </c>
      <c r="Q69" s="3">
        <v>4</v>
      </c>
      <c r="R69" s="3" t="s">
        <v>449</v>
      </c>
      <c r="S69" s="3" t="s">
        <v>406</v>
      </c>
      <c r="T69" s="3" t="s">
        <v>442</v>
      </c>
      <c r="U69" s="3"/>
      <c r="V69" s="3" t="s">
        <v>409</v>
      </c>
      <c r="W69" s="3" t="s">
        <v>420</v>
      </c>
      <c r="X69" s="3" t="s">
        <v>440</v>
      </c>
      <c r="Y69" s="3" t="s">
        <v>468</v>
      </c>
      <c r="Z69" s="3" t="s">
        <v>444</v>
      </c>
      <c r="AA69" s="3" t="s">
        <v>443</v>
      </c>
      <c r="AB69" s="3"/>
      <c r="AC69" s="3" t="s">
        <v>468</v>
      </c>
      <c r="AD69" s="3" t="s">
        <v>460</v>
      </c>
      <c r="AE69" s="3" t="s">
        <v>430</v>
      </c>
      <c r="AF69" s="3" t="s">
        <v>427</v>
      </c>
      <c r="AG69" s="3"/>
      <c r="AH69" s="3" t="s">
        <v>467</v>
      </c>
      <c r="AI69" s="3" t="s">
        <v>440</v>
      </c>
      <c r="AJ69" s="3" t="s">
        <v>435</v>
      </c>
      <c r="AK69" s="3" t="s">
        <v>467</v>
      </c>
      <c r="AL69" s="3" t="s">
        <v>475</v>
      </c>
      <c r="AM69" s="3" t="s">
        <v>483</v>
      </c>
      <c r="AN69" s="3" t="s">
        <v>442</v>
      </c>
      <c r="AO69" s="3" t="s">
        <v>455</v>
      </c>
      <c r="AP69" s="3" t="s">
        <v>486</v>
      </c>
      <c r="AQ69" s="3" t="s">
        <v>460</v>
      </c>
      <c r="AR69" s="3" t="s">
        <v>430</v>
      </c>
      <c r="AS69" s="3" t="s">
        <v>473</v>
      </c>
    </row>
    <row r="70" spans="1:45">
      <c r="A70" s="3" t="s">
        <v>42</v>
      </c>
      <c r="B70" s="3" t="s">
        <v>43</v>
      </c>
      <c r="C70" s="3">
        <v>2040</v>
      </c>
      <c r="D70" s="3">
        <v>25</v>
      </c>
      <c r="E70" s="3">
        <v>58.5</v>
      </c>
      <c r="F70" s="3">
        <v>58.5</v>
      </c>
      <c r="G70" s="3">
        <v>0</v>
      </c>
      <c r="H70" s="3" t="s">
        <v>400</v>
      </c>
      <c r="I70" s="3" t="s">
        <v>753</v>
      </c>
      <c r="J70" s="3">
        <v>12</v>
      </c>
      <c r="K70" s="3" t="s">
        <v>754</v>
      </c>
      <c r="L70" s="3">
        <v>14</v>
      </c>
      <c r="M70" s="3" t="s">
        <v>403</v>
      </c>
      <c r="N70" s="3">
        <v>14</v>
      </c>
      <c r="O70" s="3" t="s">
        <v>755</v>
      </c>
      <c r="P70" s="3">
        <v>14</v>
      </c>
      <c r="Q70" s="3">
        <v>0</v>
      </c>
      <c r="R70" s="3" t="s">
        <v>405</v>
      </c>
      <c r="S70" s="3" t="s">
        <v>406</v>
      </c>
      <c r="T70" s="3" t="s">
        <v>408</v>
      </c>
      <c r="U70" s="3"/>
      <c r="V70" s="3" t="s">
        <v>427</v>
      </c>
      <c r="W70" s="3" t="s">
        <v>435</v>
      </c>
      <c r="X70" s="3" t="s">
        <v>434</v>
      </c>
      <c r="Y70" s="3" t="s">
        <v>409</v>
      </c>
      <c r="Z70" s="3" t="s">
        <v>415</v>
      </c>
      <c r="AA70" s="3" t="s">
        <v>413</v>
      </c>
      <c r="AB70" s="3"/>
      <c r="AC70" s="3" t="s">
        <v>429</v>
      </c>
      <c r="AD70" s="3" t="s">
        <v>483</v>
      </c>
      <c r="AE70" s="3" t="s">
        <v>416</v>
      </c>
      <c r="AF70" s="3" t="s">
        <v>450</v>
      </c>
      <c r="AG70" s="3"/>
      <c r="AH70" s="3" t="s">
        <v>416</v>
      </c>
      <c r="AI70" s="3" t="s">
        <v>408</v>
      </c>
      <c r="AJ70" s="3" t="s">
        <v>427</v>
      </c>
      <c r="AK70" s="3" t="s">
        <v>418</v>
      </c>
      <c r="AL70" s="3" t="s">
        <v>443</v>
      </c>
      <c r="AM70" s="3" t="s">
        <v>433</v>
      </c>
      <c r="AN70" s="3" t="s">
        <v>408</v>
      </c>
      <c r="AO70" s="3" t="s">
        <v>421</v>
      </c>
      <c r="AP70" s="3" t="s">
        <v>415</v>
      </c>
      <c r="AQ70" s="3" t="s">
        <v>455</v>
      </c>
      <c r="AR70" s="3" t="s">
        <v>419</v>
      </c>
      <c r="AS70" s="3" t="s">
        <v>405</v>
      </c>
    </row>
    <row r="71" spans="1:45">
      <c r="A71" s="4" t="s">
        <v>224</v>
      </c>
      <c r="B71" s="4" t="s">
        <v>225</v>
      </c>
      <c r="C71" s="3">
        <v>1153</v>
      </c>
      <c r="D71" s="3">
        <v>26</v>
      </c>
      <c r="E71" s="3">
        <v>61.5</v>
      </c>
      <c r="F71" s="3">
        <v>25.5</v>
      </c>
      <c r="G71" s="3">
        <v>36</v>
      </c>
      <c r="H71" s="3" t="s">
        <v>756</v>
      </c>
      <c r="I71" s="3" t="s">
        <v>757</v>
      </c>
      <c r="J71" s="3">
        <v>104</v>
      </c>
      <c r="K71" s="4">
        <v>46.11</v>
      </c>
      <c r="L71" s="3">
        <v>104</v>
      </c>
      <c r="M71" s="4" t="s">
        <v>447</v>
      </c>
      <c r="N71" s="3">
        <v>104</v>
      </c>
      <c r="O71" s="3" t="s">
        <v>448</v>
      </c>
      <c r="P71" s="3">
        <v>102</v>
      </c>
      <c r="Q71" s="3">
        <v>15</v>
      </c>
      <c r="R71" s="3" t="s">
        <v>405</v>
      </c>
      <c r="S71" s="3" t="s">
        <v>429</v>
      </c>
      <c r="T71" s="3" t="s">
        <v>410</v>
      </c>
      <c r="U71" s="3"/>
      <c r="V71" s="3" t="s">
        <v>442</v>
      </c>
      <c r="W71" s="3" t="s">
        <v>501</v>
      </c>
      <c r="X71" s="3" t="s">
        <v>758</v>
      </c>
      <c r="Y71" s="3" t="s">
        <v>543</v>
      </c>
      <c r="Z71" s="3" t="s">
        <v>416</v>
      </c>
      <c r="AA71" s="3" t="s">
        <v>485</v>
      </c>
      <c r="AB71" s="11" t="s">
        <v>759</v>
      </c>
      <c r="AC71" s="3" t="s">
        <v>458</v>
      </c>
      <c r="AD71" s="3" t="s">
        <v>486</v>
      </c>
      <c r="AE71" s="3" t="s">
        <v>760</v>
      </c>
      <c r="AF71" s="3" t="s">
        <v>500</v>
      </c>
      <c r="AG71" s="3"/>
      <c r="AH71" s="3" t="s">
        <v>501</v>
      </c>
      <c r="AI71" s="3" t="s">
        <v>501</v>
      </c>
      <c r="AJ71" s="3" t="s">
        <v>466</v>
      </c>
      <c r="AK71" s="3" t="s">
        <v>412</v>
      </c>
      <c r="AL71" s="3" t="s">
        <v>586</v>
      </c>
      <c r="AM71" s="3" t="s">
        <v>414</v>
      </c>
      <c r="AN71" s="3" t="s">
        <v>499</v>
      </c>
      <c r="AO71" s="3" t="s">
        <v>513</v>
      </c>
      <c r="AP71" s="3" t="s">
        <v>530</v>
      </c>
      <c r="AQ71" s="3" t="s">
        <v>519</v>
      </c>
      <c r="AR71" s="3" t="s">
        <v>608</v>
      </c>
      <c r="AS71" s="3" t="s">
        <v>521</v>
      </c>
    </row>
    <row r="72" spans="1:45">
      <c r="A72" s="3" t="s">
        <v>168</v>
      </c>
      <c r="B72" s="3" t="s">
        <v>169</v>
      </c>
      <c r="C72" s="3">
        <v>1748</v>
      </c>
      <c r="D72" s="3">
        <v>25</v>
      </c>
      <c r="E72" s="3">
        <v>58.5</v>
      </c>
      <c r="F72" s="3">
        <v>51.5</v>
      </c>
      <c r="G72" s="3">
        <v>7</v>
      </c>
      <c r="H72" s="3" t="s">
        <v>623</v>
      </c>
      <c r="I72" s="3" t="s">
        <v>761</v>
      </c>
      <c r="J72" s="3">
        <v>79</v>
      </c>
      <c r="K72" s="3" t="s">
        <v>762</v>
      </c>
      <c r="L72" s="3">
        <v>72</v>
      </c>
      <c r="M72" s="3" t="s">
        <v>763</v>
      </c>
      <c r="N72" s="3">
        <v>71</v>
      </c>
      <c r="O72" s="3" t="s">
        <v>764</v>
      </c>
      <c r="P72" s="3">
        <v>72</v>
      </c>
      <c r="Q72" s="3">
        <v>6</v>
      </c>
      <c r="R72" s="3" t="s">
        <v>405</v>
      </c>
      <c r="S72" s="3" t="s">
        <v>406</v>
      </c>
      <c r="T72" s="3" t="s">
        <v>428</v>
      </c>
      <c r="U72" s="3"/>
      <c r="V72" s="3" t="s">
        <v>443</v>
      </c>
      <c r="W72" s="3" t="s">
        <v>440</v>
      </c>
      <c r="X72" s="3" t="s">
        <v>444</v>
      </c>
      <c r="Y72" s="3" t="s">
        <v>411</v>
      </c>
      <c r="Z72" s="3" t="s">
        <v>416</v>
      </c>
      <c r="AA72" s="3" t="s">
        <v>419</v>
      </c>
      <c r="AB72" s="3"/>
      <c r="AC72" s="3" t="s">
        <v>477</v>
      </c>
      <c r="AD72" s="3" t="s">
        <v>454</v>
      </c>
      <c r="AE72" s="3" t="s">
        <v>432</v>
      </c>
      <c r="AF72" s="3" t="s">
        <v>416</v>
      </c>
      <c r="AG72" s="3"/>
      <c r="AH72" s="3" t="s">
        <v>520</v>
      </c>
      <c r="AI72" s="3" t="s">
        <v>413</v>
      </c>
      <c r="AJ72" s="3" t="s">
        <v>526</v>
      </c>
      <c r="AK72" s="3" t="s">
        <v>418</v>
      </c>
      <c r="AL72" s="3" t="s">
        <v>477</v>
      </c>
      <c r="AM72" s="3" t="s">
        <v>475</v>
      </c>
      <c r="AN72" s="3" t="s">
        <v>407</v>
      </c>
      <c r="AO72" s="3" t="s">
        <v>415</v>
      </c>
      <c r="AP72" s="3" t="s">
        <v>530</v>
      </c>
      <c r="AQ72" s="3" t="s">
        <v>456</v>
      </c>
      <c r="AR72" s="3" t="s">
        <v>430</v>
      </c>
      <c r="AS72" s="3" t="s">
        <v>449</v>
      </c>
    </row>
    <row r="73" spans="1:45">
      <c r="A73" s="3" t="s">
        <v>74</v>
      </c>
      <c r="B73" s="3" t="s">
        <v>75</v>
      </c>
      <c r="C73" s="3">
        <v>2002</v>
      </c>
      <c r="D73" s="3">
        <v>25</v>
      </c>
      <c r="E73" s="3">
        <v>58.5</v>
      </c>
      <c r="F73" s="3">
        <v>58.5</v>
      </c>
      <c r="G73" s="3">
        <v>0</v>
      </c>
      <c r="H73" s="3" t="s">
        <v>400</v>
      </c>
      <c r="I73" s="3" t="s">
        <v>765</v>
      </c>
      <c r="J73" s="3">
        <v>19</v>
      </c>
      <c r="K73" s="3" t="s">
        <v>727</v>
      </c>
      <c r="L73" s="3">
        <v>21</v>
      </c>
      <c r="M73" s="3" t="s">
        <v>648</v>
      </c>
      <c r="N73" s="3">
        <v>23</v>
      </c>
      <c r="O73" s="3" t="s">
        <v>649</v>
      </c>
      <c r="P73" s="3">
        <v>23</v>
      </c>
      <c r="Q73" s="3">
        <v>0</v>
      </c>
      <c r="R73" s="3" t="s">
        <v>449</v>
      </c>
      <c r="S73" s="3" t="s">
        <v>406</v>
      </c>
      <c r="T73" s="3" t="s">
        <v>428</v>
      </c>
      <c r="U73" s="3"/>
      <c r="V73" s="3" t="s">
        <v>407</v>
      </c>
      <c r="W73" s="3" t="s">
        <v>450</v>
      </c>
      <c r="X73" s="3" t="s">
        <v>415</v>
      </c>
      <c r="Y73" s="3" t="s">
        <v>409</v>
      </c>
      <c r="Z73" s="3" t="s">
        <v>409</v>
      </c>
      <c r="AA73" s="3" t="s">
        <v>416</v>
      </c>
      <c r="AB73" s="3"/>
      <c r="AC73" s="3" t="s">
        <v>466</v>
      </c>
      <c r="AD73" s="3" t="s">
        <v>450</v>
      </c>
      <c r="AE73" s="3" t="s">
        <v>421</v>
      </c>
      <c r="AF73" s="3" t="s">
        <v>408</v>
      </c>
      <c r="AG73" s="3"/>
      <c r="AH73" s="3" t="s">
        <v>444</v>
      </c>
      <c r="AI73" s="3" t="s">
        <v>429</v>
      </c>
      <c r="AJ73" s="3" t="s">
        <v>418</v>
      </c>
      <c r="AK73" s="3" t="s">
        <v>420</v>
      </c>
      <c r="AL73" s="3" t="s">
        <v>466</v>
      </c>
      <c r="AM73" s="3" t="s">
        <v>431</v>
      </c>
      <c r="AN73" s="3" t="s">
        <v>428</v>
      </c>
      <c r="AO73" s="3" t="s">
        <v>430</v>
      </c>
      <c r="AP73" s="3" t="s">
        <v>467</v>
      </c>
      <c r="AQ73" s="3" t="s">
        <v>530</v>
      </c>
      <c r="AR73" s="3" t="s">
        <v>413</v>
      </c>
      <c r="AS73" s="3" t="s">
        <v>405</v>
      </c>
    </row>
    <row r="74" spans="1:45">
      <c r="A74" s="3" t="s">
        <v>218</v>
      </c>
      <c r="B74" s="3" t="s">
        <v>219</v>
      </c>
      <c r="C74" s="3">
        <v>1457</v>
      </c>
      <c r="D74" s="3">
        <v>25</v>
      </c>
      <c r="E74" s="3">
        <v>58.5</v>
      </c>
      <c r="F74" s="3">
        <v>41</v>
      </c>
      <c r="G74" s="3">
        <v>17.5</v>
      </c>
      <c r="H74" s="3" t="s">
        <v>766</v>
      </c>
      <c r="I74" s="3" t="s">
        <v>767</v>
      </c>
      <c r="J74" s="3">
        <v>101</v>
      </c>
      <c r="K74" s="3" t="s">
        <v>768</v>
      </c>
      <c r="L74" s="3">
        <v>101</v>
      </c>
      <c r="M74" s="3" t="s">
        <v>769</v>
      </c>
      <c r="N74" s="3">
        <v>93</v>
      </c>
      <c r="O74" s="3" t="s">
        <v>556</v>
      </c>
      <c r="P74" s="3">
        <v>93</v>
      </c>
      <c r="Q74" s="3">
        <v>9</v>
      </c>
      <c r="R74" s="3" t="s">
        <v>461</v>
      </c>
      <c r="S74" s="3" t="s">
        <v>435</v>
      </c>
      <c r="T74" s="3" t="s">
        <v>414</v>
      </c>
      <c r="U74" s="3"/>
      <c r="V74" s="3" t="s">
        <v>430</v>
      </c>
      <c r="W74" s="3" t="s">
        <v>416</v>
      </c>
      <c r="X74" s="3" t="s">
        <v>518</v>
      </c>
      <c r="Y74" s="3" t="s">
        <v>458</v>
      </c>
      <c r="Z74" s="3" t="s">
        <v>415</v>
      </c>
      <c r="AA74" s="3" t="s">
        <v>432</v>
      </c>
      <c r="AB74" s="3"/>
      <c r="AC74" s="3" t="s">
        <v>770</v>
      </c>
      <c r="AD74" s="3" t="s">
        <v>408</v>
      </c>
      <c r="AE74" s="3" t="s">
        <v>771</v>
      </c>
      <c r="AF74" s="3" t="s">
        <v>409</v>
      </c>
      <c r="AG74" s="3"/>
      <c r="AH74" s="3" t="s">
        <v>501</v>
      </c>
      <c r="AI74" s="3" t="s">
        <v>440</v>
      </c>
      <c r="AJ74" s="3" t="s">
        <v>408</v>
      </c>
      <c r="AK74" s="3" t="s">
        <v>419</v>
      </c>
      <c r="AL74" s="3" t="s">
        <v>440</v>
      </c>
      <c r="AM74" s="3" t="s">
        <v>440</v>
      </c>
      <c r="AN74" s="3" t="s">
        <v>413</v>
      </c>
      <c r="AO74" s="3" t="s">
        <v>453</v>
      </c>
      <c r="AP74" s="3" t="s">
        <v>586</v>
      </c>
      <c r="AQ74" s="3" t="s">
        <v>575</v>
      </c>
      <c r="AR74" s="3" t="s">
        <v>500</v>
      </c>
      <c r="AS74" s="3" t="s">
        <v>473</v>
      </c>
    </row>
    <row r="75" spans="1:45">
      <c r="A75" s="3" t="s">
        <v>156</v>
      </c>
      <c r="B75" s="3" t="s">
        <v>157</v>
      </c>
      <c r="C75" s="3">
        <v>1768</v>
      </c>
      <c r="D75" s="3">
        <v>25</v>
      </c>
      <c r="E75" s="3">
        <v>58.5</v>
      </c>
      <c r="F75" s="3">
        <v>44.5</v>
      </c>
      <c r="G75" s="3">
        <v>14</v>
      </c>
      <c r="H75" s="3" t="s">
        <v>772</v>
      </c>
      <c r="I75" s="3" t="s">
        <v>773</v>
      </c>
      <c r="J75" s="3">
        <v>74</v>
      </c>
      <c r="K75" s="3" t="s">
        <v>774</v>
      </c>
      <c r="L75" s="3">
        <v>76</v>
      </c>
      <c r="M75" s="3" t="s">
        <v>775</v>
      </c>
      <c r="N75" s="3">
        <v>78</v>
      </c>
      <c r="O75" s="3" t="s">
        <v>776</v>
      </c>
      <c r="P75" s="3">
        <v>79</v>
      </c>
      <c r="Q75" s="3">
        <v>6</v>
      </c>
      <c r="R75" s="3" t="s">
        <v>449</v>
      </c>
      <c r="S75" s="3" t="s">
        <v>428</v>
      </c>
      <c r="T75" s="3" t="s">
        <v>428</v>
      </c>
      <c r="U75" s="3"/>
      <c r="V75" s="3" t="s">
        <v>408</v>
      </c>
      <c r="W75" s="3" t="s">
        <v>428</v>
      </c>
      <c r="X75" s="3" t="s">
        <v>440</v>
      </c>
      <c r="Y75" s="3" t="s">
        <v>413</v>
      </c>
      <c r="Z75" s="3" t="s">
        <v>483</v>
      </c>
      <c r="AA75" s="3" t="s">
        <v>426</v>
      </c>
      <c r="AB75" s="3"/>
      <c r="AC75" s="3" t="s">
        <v>586</v>
      </c>
      <c r="AD75" s="3" t="s">
        <v>486</v>
      </c>
      <c r="AE75" s="3" t="s">
        <v>416</v>
      </c>
      <c r="AF75" s="3" t="s">
        <v>450</v>
      </c>
      <c r="AG75" s="3"/>
      <c r="AH75" s="3" t="s">
        <v>459</v>
      </c>
      <c r="AI75" s="3" t="s">
        <v>440</v>
      </c>
      <c r="AJ75" s="3" t="s">
        <v>416</v>
      </c>
      <c r="AK75" s="3" t="s">
        <v>456</v>
      </c>
      <c r="AL75" s="3" t="s">
        <v>466</v>
      </c>
      <c r="AM75" s="3" t="s">
        <v>412</v>
      </c>
      <c r="AN75" s="3" t="s">
        <v>411</v>
      </c>
      <c r="AO75" s="3" t="s">
        <v>467</v>
      </c>
      <c r="AP75" s="3" t="s">
        <v>486</v>
      </c>
      <c r="AQ75" s="3" t="s">
        <v>460</v>
      </c>
      <c r="AR75" s="3" t="s">
        <v>492</v>
      </c>
      <c r="AS75" s="3" t="s">
        <v>449</v>
      </c>
    </row>
    <row r="76" spans="1:45">
      <c r="A76" s="3" t="s">
        <v>70</v>
      </c>
      <c r="B76" s="3" t="s">
        <v>71</v>
      </c>
      <c r="C76" s="3">
        <v>1983</v>
      </c>
      <c r="D76" s="3">
        <v>25</v>
      </c>
      <c r="E76" s="3">
        <v>58.5</v>
      </c>
      <c r="F76" s="3">
        <v>56.5</v>
      </c>
      <c r="G76" s="3">
        <v>2</v>
      </c>
      <c r="H76" s="3" t="s">
        <v>531</v>
      </c>
      <c r="I76" s="3" t="s">
        <v>614</v>
      </c>
      <c r="J76" s="3">
        <v>22</v>
      </c>
      <c r="K76" s="3" t="s">
        <v>777</v>
      </c>
      <c r="L76" s="3">
        <v>25</v>
      </c>
      <c r="M76" s="3" t="s">
        <v>778</v>
      </c>
      <c r="N76" s="3">
        <v>25</v>
      </c>
      <c r="O76" s="3" t="s">
        <v>779</v>
      </c>
      <c r="P76" s="3">
        <v>25</v>
      </c>
      <c r="Q76" s="3">
        <v>1</v>
      </c>
      <c r="R76" s="3" t="s">
        <v>405</v>
      </c>
      <c r="S76" s="3" t="s">
        <v>414</v>
      </c>
      <c r="T76" s="3" t="s">
        <v>431</v>
      </c>
      <c r="U76" s="3"/>
      <c r="V76" s="3" t="s">
        <v>435</v>
      </c>
      <c r="W76" s="3" t="s">
        <v>435</v>
      </c>
      <c r="X76" s="3" t="s">
        <v>466</v>
      </c>
      <c r="Y76" s="3" t="s">
        <v>413</v>
      </c>
      <c r="Z76" s="3" t="s">
        <v>409</v>
      </c>
      <c r="AA76" s="3" t="s">
        <v>409</v>
      </c>
      <c r="AB76" s="3"/>
      <c r="AC76" s="3" t="s">
        <v>410</v>
      </c>
      <c r="AD76" s="3" t="s">
        <v>483</v>
      </c>
      <c r="AE76" s="3" t="s">
        <v>483</v>
      </c>
      <c r="AF76" s="3" t="s">
        <v>433</v>
      </c>
      <c r="AG76" s="3"/>
      <c r="AH76" s="3" t="s">
        <v>430</v>
      </c>
      <c r="AI76" s="3" t="s">
        <v>432</v>
      </c>
      <c r="AJ76" s="3" t="s">
        <v>427</v>
      </c>
      <c r="AK76" s="3" t="s">
        <v>428</v>
      </c>
      <c r="AL76" s="3" t="s">
        <v>416</v>
      </c>
      <c r="AM76" s="3" t="s">
        <v>427</v>
      </c>
      <c r="AN76" s="3" t="s">
        <v>409</v>
      </c>
      <c r="AO76" s="3" t="s">
        <v>486</v>
      </c>
      <c r="AP76" s="3" t="s">
        <v>432</v>
      </c>
      <c r="AQ76" s="3" t="s">
        <v>415</v>
      </c>
      <c r="AR76" s="3" t="s">
        <v>455</v>
      </c>
      <c r="AS76" s="3" t="s">
        <v>405</v>
      </c>
    </row>
    <row r="77" spans="1:45">
      <c r="A77" s="3" t="s">
        <v>214</v>
      </c>
      <c r="B77" s="3" t="s">
        <v>215</v>
      </c>
      <c r="C77" s="3">
        <v>1492</v>
      </c>
      <c r="D77" s="3">
        <v>25</v>
      </c>
      <c r="E77" s="3">
        <v>58.5</v>
      </c>
      <c r="F77" s="3">
        <v>47</v>
      </c>
      <c r="G77" s="3">
        <v>11.5</v>
      </c>
      <c r="H77" s="3" t="s">
        <v>780</v>
      </c>
      <c r="I77" s="3" t="s">
        <v>781</v>
      </c>
      <c r="J77" s="3">
        <v>99</v>
      </c>
      <c r="K77" s="3" t="s">
        <v>782</v>
      </c>
      <c r="L77" s="3">
        <v>98</v>
      </c>
      <c r="M77" s="3" t="s">
        <v>783</v>
      </c>
      <c r="N77" s="3">
        <v>89</v>
      </c>
      <c r="O77" s="3" t="s">
        <v>784</v>
      </c>
      <c r="P77" s="3">
        <v>89</v>
      </c>
      <c r="Q77" s="3">
        <v>8</v>
      </c>
      <c r="R77" s="3" t="s">
        <v>405</v>
      </c>
      <c r="S77" s="3" t="s">
        <v>406</v>
      </c>
      <c r="T77" s="3" t="s">
        <v>483</v>
      </c>
      <c r="U77" s="3"/>
      <c r="V77" s="3" t="s">
        <v>409</v>
      </c>
      <c r="W77" s="3" t="s">
        <v>460</v>
      </c>
      <c r="X77" s="3" t="s">
        <v>460</v>
      </c>
      <c r="Y77" s="3" t="s">
        <v>485</v>
      </c>
      <c r="Z77" s="3" t="s">
        <v>421</v>
      </c>
      <c r="AA77" s="3" t="s">
        <v>411</v>
      </c>
      <c r="AB77" s="3"/>
      <c r="AC77" s="3" t="s">
        <v>569</v>
      </c>
      <c r="AD77" s="3" t="s">
        <v>785</v>
      </c>
      <c r="AE77" s="3" t="s">
        <v>458</v>
      </c>
      <c r="AF77" s="3" t="s">
        <v>409</v>
      </c>
      <c r="AG77" s="3"/>
      <c r="AH77" s="3" t="s">
        <v>622</v>
      </c>
      <c r="AI77" s="3" t="s">
        <v>501</v>
      </c>
      <c r="AJ77" s="3" t="s">
        <v>429</v>
      </c>
      <c r="AK77" s="3" t="s">
        <v>409</v>
      </c>
      <c r="AL77" s="3" t="s">
        <v>608</v>
      </c>
      <c r="AM77" s="3" t="s">
        <v>406</v>
      </c>
      <c r="AN77" s="3" t="s">
        <v>444</v>
      </c>
      <c r="AO77" s="3" t="s">
        <v>440</v>
      </c>
      <c r="AP77" s="3" t="s">
        <v>528</v>
      </c>
      <c r="AQ77" s="3" t="s">
        <v>440</v>
      </c>
      <c r="AR77" s="3" t="s">
        <v>477</v>
      </c>
      <c r="AS77" s="3" t="s">
        <v>461</v>
      </c>
    </row>
    <row r="78" spans="1:45">
      <c r="A78" s="3" t="s">
        <v>138</v>
      </c>
      <c r="B78" s="3" t="s">
        <v>139</v>
      </c>
      <c r="C78" s="3">
        <v>1850</v>
      </c>
      <c r="D78" s="3">
        <v>25</v>
      </c>
      <c r="E78" s="3">
        <v>58.5</v>
      </c>
      <c r="F78" s="3">
        <v>56.5</v>
      </c>
      <c r="G78" s="3">
        <v>2</v>
      </c>
      <c r="H78" s="3" t="s">
        <v>531</v>
      </c>
      <c r="I78" s="3" t="s">
        <v>556</v>
      </c>
      <c r="J78" s="3">
        <v>51</v>
      </c>
      <c r="K78" s="3" t="s">
        <v>786</v>
      </c>
      <c r="L78" s="3">
        <v>51</v>
      </c>
      <c r="M78" s="3" t="s">
        <v>787</v>
      </c>
      <c r="N78" s="3">
        <v>41</v>
      </c>
      <c r="O78" s="3" t="s">
        <v>788</v>
      </c>
      <c r="P78" s="3">
        <v>41</v>
      </c>
      <c r="Q78" s="3">
        <v>2</v>
      </c>
      <c r="R78" s="3" t="s">
        <v>449</v>
      </c>
      <c r="S78" s="3" t="s">
        <v>435</v>
      </c>
      <c r="T78" s="3" t="s">
        <v>414</v>
      </c>
      <c r="U78" s="3"/>
      <c r="V78" s="3" t="s">
        <v>409</v>
      </c>
      <c r="W78" s="3" t="s">
        <v>428</v>
      </c>
      <c r="X78" s="3" t="s">
        <v>419</v>
      </c>
      <c r="Y78" s="3" t="s">
        <v>415</v>
      </c>
      <c r="Z78" s="3" t="s">
        <v>483</v>
      </c>
      <c r="AA78" s="3" t="s">
        <v>415</v>
      </c>
      <c r="AB78" s="3"/>
      <c r="AC78" s="3" t="s">
        <v>483</v>
      </c>
      <c r="AD78" s="3" t="s">
        <v>528</v>
      </c>
      <c r="AE78" s="3" t="s">
        <v>467</v>
      </c>
      <c r="AF78" s="3" t="s">
        <v>427</v>
      </c>
      <c r="AG78" s="3"/>
      <c r="AH78" s="3" t="s">
        <v>460</v>
      </c>
      <c r="AI78" s="3" t="s">
        <v>411</v>
      </c>
      <c r="AJ78" s="3" t="s">
        <v>433</v>
      </c>
      <c r="AK78" s="3" t="s">
        <v>483</v>
      </c>
      <c r="AL78" s="3" t="s">
        <v>650</v>
      </c>
      <c r="AM78" s="3" t="s">
        <v>435</v>
      </c>
      <c r="AN78" s="3" t="s">
        <v>409</v>
      </c>
      <c r="AO78" s="3" t="s">
        <v>460</v>
      </c>
      <c r="AP78" s="3" t="s">
        <v>466</v>
      </c>
      <c r="AQ78" s="3" t="s">
        <v>485</v>
      </c>
      <c r="AR78" s="3" t="s">
        <v>415</v>
      </c>
      <c r="AS78" s="3" t="s">
        <v>405</v>
      </c>
    </row>
    <row r="79" spans="1:45">
      <c r="A79" s="3" t="s">
        <v>200</v>
      </c>
      <c r="B79" s="3" t="s">
        <v>201</v>
      </c>
      <c r="C79" s="3">
        <v>1612</v>
      </c>
      <c r="D79" s="3">
        <v>25</v>
      </c>
      <c r="E79" s="3">
        <v>58.5</v>
      </c>
      <c r="F79" s="3">
        <v>48.5</v>
      </c>
      <c r="G79" s="3">
        <v>10</v>
      </c>
      <c r="H79" s="3" t="s">
        <v>690</v>
      </c>
      <c r="I79" s="3" t="s">
        <v>789</v>
      </c>
      <c r="J79" s="3">
        <v>91</v>
      </c>
      <c r="K79" s="3" t="s">
        <v>790</v>
      </c>
      <c r="L79" s="3">
        <v>92</v>
      </c>
      <c r="M79" s="3" t="s">
        <v>791</v>
      </c>
      <c r="N79" s="3">
        <v>95</v>
      </c>
      <c r="O79" s="3" t="s">
        <v>792</v>
      </c>
      <c r="P79" s="3">
        <v>95</v>
      </c>
      <c r="Q79" s="3">
        <v>6</v>
      </c>
      <c r="R79" s="3" t="s">
        <v>405</v>
      </c>
      <c r="S79" s="3" t="s">
        <v>444</v>
      </c>
      <c r="T79" s="3" t="s">
        <v>408</v>
      </c>
      <c r="U79" s="3"/>
      <c r="V79" s="3" t="s">
        <v>435</v>
      </c>
      <c r="W79" s="3" t="s">
        <v>435</v>
      </c>
      <c r="X79" s="3" t="s">
        <v>440</v>
      </c>
      <c r="Y79" s="3" t="s">
        <v>432</v>
      </c>
      <c r="Z79" s="3" t="s">
        <v>411</v>
      </c>
      <c r="AA79" s="3" t="s">
        <v>443</v>
      </c>
      <c r="AB79" s="3"/>
      <c r="AC79" s="3" t="s">
        <v>785</v>
      </c>
      <c r="AD79" s="3" t="s">
        <v>458</v>
      </c>
      <c r="AE79" s="3" t="s">
        <v>430</v>
      </c>
      <c r="AF79" s="3" t="s">
        <v>484</v>
      </c>
      <c r="AG79" s="3"/>
      <c r="AH79" s="3" t="s">
        <v>430</v>
      </c>
      <c r="AI79" s="3" t="s">
        <v>440</v>
      </c>
      <c r="AJ79" s="3" t="s">
        <v>416</v>
      </c>
      <c r="AK79" s="3" t="s">
        <v>443</v>
      </c>
      <c r="AL79" s="3" t="s">
        <v>440</v>
      </c>
      <c r="AM79" s="3" t="s">
        <v>419</v>
      </c>
      <c r="AN79" s="3" t="s">
        <v>530</v>
      </c>
      <c r="AO79" s="3" t="s">
        <v>476</v>
      </c>
      <c r="AP79" s="3" t="s">
        <v>486</v>
      </c>
      <c r="AQ79" s="3" t="s">
        <v>440</v>
      </c>
      <c r="AR79" s="3" t="s">
        <v>541</v>
      </c>
      <c r="AS79" s="3" t="s">
        <v>473</v>
      </c>
    </row>
    <row r="80" spans="1:45">
      <c r="A80" s="3" t="s">
        <v>196</v>
      </c>
      <c r="B80" s="3" t="s">
        <v>197</v>
      </c>
      <c r="C80" s="3">
        <v>1681</v>
      </c>
      <c r="D80" s="3">
        <v>25</v>
      </c>
      <c r="E80" s="3">
        <v>58.5</v>
      </c>
      <c r="F80" s="3">
        <v>44.5</v>
      </c>
      <c r="G80" s="3">
        <v>14</v>
      </c>
      <c r="H80" s="3" t="s">
        <v>772</v>
      </c>
      <c r="I80" s="3" t="s">
        <v>793</v>
      </c>
      <c r="J80" s="3">
        <v>84</v>
      </c>
      <c r="K80" s="3" t="s">
        <v>794</v>
      </c>
      <c r="L80" s="3">
        <v>85</v>
      </c>
      <c r="M80" s="3" t="s">
        <v>795</v>
      </c>
      <c r="N80" s="3">
        <v>83</v>
      </c>
      <c r="O80" s="3" t="s">
        <v>796</v>
      </c>
      <c r="P80" s="3">
        <v>84</v>
      </c>
      <c r="Q80" s="3">
        <v>8</v>
      </c>
      <c r="R80" s="3" t="s">
        <v>473</v>
      </c>
      <c r="S80" s="3" t="s">
        <v>428</v>
      </c>
      <c r="T80" s="3" t="s">
        <v>414</v>
      </c>
      <c r="U80" s="3"/>
      <c r="V80" s="3" t="s">
        <v>428</v>
      </c>
      <c r="W80" s="3" t="s">
        <v>433</v>
      </c>
      <c r="X80" s="3" t="s">
        <v>520</v>
      </c>
      <c r="Y80" s="3" t="s">
        <v>484</v>
      </c>
      <c r="Z80" s="3" t="s">
        <v>419</v>
      </c>
      <c r="AA80" s="3" t="s">
        <v>413</v>
      </c>
      <c r="AB80" s="3"/>
      <c r="AC80" s="3" t="s">
        <v>500</v>
      </c>
      <c r="AD80" s="3" t="s">
        <v>428</v>
      </c>
      <c r="AE80" s="3" t="s">
        <v>797</v>
      </c>
      <c r="AF80" s="3" t="s">
        <v>426</v>
      </c>
      <c r="AG80" s="3"/>
      <c r="AH80" s="3" t="s">
        <v>459</v>
      </c>
      <c r="AI80" s="3" t="s">
        <v>421</v>
      </c>
      <c r="AJ80" s="3" t="s">
        <v>418</v>
      </c>
      <c r="AK80" s="3" t="s">
        <v>530</v>
      </c>
      <c r="AL80" s="3" t="s">
        <v>440</v>
      </c>
      <c r="AM80" s="3" t="s">
        <v>414</v>
      </c>
      <c r="AN80" s="3" t="s">
        <v>507</v>
      </c>
      <c r="AO80" s="3" t="s">
        <v>408</v>
      </c>
      <c r="AP80" s="3" t="s">
        <v>430</v>
      </c>
      <c r="AQ80" s="3" t="s">
        <v>441</v>
      </c>
      <c r="AR80" s="3" t="s">
        <v>476</v>
      </c>
      <c r="AS80" s="3" t="s">
        <v>521</v>
      </c>
    </row>
    <row r="81" spans="1:45">
      <c r="A81" s="3" t="s">
        <v>96</v>
      </c>
      <c r="B81" s="3" t="s">
        <v>97</v>
      </c>
      <c r="C81" s="3">
        <v>1954</v>
      </c>
      <c r="D81" s="3">
        <v>25</v>
      </c>
      <c r="E81" s="3">
        <v>58.5</v>
      </c>
      <c r="F81" s="3">
        <v>58.5</v>
      </c>
      <c r="G81" s="3">
        <v>0</v>
      </c>
      <c r="H81" s="3" t="s">
        <v>400</v>
      </c>
      <c r="I81" s="3" t="s">
        <v>798</v>
      </c>
      <c r="J81" s="3">
        <v>31</v>
      </c>
      <c r="K81" s="3" t="s">
        <v>799</v>
      </c>
      <c r="L81" s="3">
        <v>32</v>
      </c>
      <c r="M81" s="3" t="s">
        <v>800</v>
      </c>
      <c r="N81" s="3">
        <v>40</v>
      </c>
      <c r="O81" s="3" t="s">
        <v>801</v>
      </c>
      <c r="P81" s="3">
        <v>40</v>
      </c>
      <c r="Q81" s="3">
        <v>1</v>
      </c>
      <c r="R81" s="3" t="s">
        <v>405</v>
      </c>
      <c r="S81" s="3" t="s">
        <v>406</v>
      </c>
      <c r="T81" s="3" t="s">
        <v>414</v>
      </c>
      <c r="U81" s="3"/>
      <c r="V81" s="3" t="s">
        <v>435</v>
      </c>
      <c r="W81" s="3" t="s">
        <v>435</v>
      </c>
      <c r="X81" s="3" t="s">
        <v>477</v>
      </c>
      <c r="Y81" s="3" t="s">
        <v>466</v>
      </c>
      <c r="Z81" s="3" t="s">
        <v>419</v>
      </c>
      <c r="AA81" s="3" t="s">
        <v>442</v>
      </c>
      <c r="AB81" s="3"/>
      <c r="AC81" s="3" t="s">
        <v>444</v>
      </c>
      <c r="AD81" s="3" t="s">
        <v>407</v>
      </c>
      <c r="AE81" s="3" t="s">
        <v>444</v>
      </c>
      <c r="AF81" s="3" t="s">
        <v>428</v>
      </c>
      <c r="AG81" s="3"/>
      <c r="AH81" s="3" t="s">
        <v>419</v>
      </c>
      <c r="AI81" s="3" t="s">
        <v>442</v>
      </c>
      <c r="AJ81" s="3" t="s">
        <v>427</v>
      </c>
      <c r="AK81" s="3" t="s">
        <v>420</v>
      </c>
      <c r="AL81" s="3" t="s">
        <v>415</v>
      </c>
      <c r="AM81" s="3" t="s">
        <v>416</v>
      </c>
      <c r="AN81" s="3" t="s">
        <v>430</v>
      </c>
      <c r="AO81" s="3" t="s">
        <v>414</v>
      </c>
      <c r="AP81" s="3" t="s">
        <v>426</v>
      </c>
      <c r="AQ81" s="3" t="s">
        <v>415</v>
      </c>
      <c r="AR81" s="3" t="s">
        <v>432</v>
      </c>
      <c r="AS81" s="3" t="s">
        <v>461</v>
      </c>
    </row>
    <row r="82" spans="1:45">
      <c r="A82" s="3" t="s">
        <v>114</v>
      </c>
      <c r="B82" s="3" t="s">
        <v>115</v>
      </c>
      <c r="C82" s="3">
        <v>1901</v>
      </c>
      <c r="D82" s="3">
        <v>25</v>
      </c>
      <c r="E82" s="3">
        <v>58.5</v>
      </c>
      <c r="F82" s="3">
        <v>58.5</v>
      </c>
      <c r="G82" s="3">
        <v>0</v>
      </c>
      <c r="H82" s="3" t="s">
        <v>400</v>
      </c>
      <c r="I82" s="3" t="s">
        <v>587</v>
      </c>
      <c r="J82" s="3">
        <v>39</v>
      </c>
      <c r="K82" s="3" t="s">
        <v>802</v>
      </c>
      <c r="L82" s="3">
        <v>44</v>
      </c>
      <c r="M82" s="3" t="s">
        <v>803</v>
      </c>
      <c r="N82" s="3">
        <v>42</v>
      </c>
      <c r="O82" s="3" t="s">
        <v>620</v>
      </c>
      <c r="P82" s="3">
        <v>42</v>
      </c>
      <c r="Q82" s="3">
        <v>0</v>
      </c>
      <c r="R82" s="3" t="s">
        <v>405</v>
      </c>
      <c r="S82" s="3" t="s">
        <v>406</v>
      </c>
      <c r="T82" s="3" t="s">
        <v>407</v>
      </c>
      <c r="U82" s="3"/>
      <c r="V82" s="3" t="s">
        <v>409</v>
      </c>
      <c r="W82" s="3" t="s">
        <v>407</v>
      </c>
      <c r="X82" s="3" t="s">
        <v>415</v>
      </c>
      <c r="Y82" s="3" t="s">
        <v>428</v>
      </c>
      <c r="Z82" s="3" t="s">
        <v>415</v>
      </c>
      <c r="AA82" s="3" t="s">
        <v>419</v>
      </c>
      <c r="AB82" s="3"/>
      <c r="AC82" s="3" t="s">
        <v>444</v>
      </c>
      <c r="AD82" s="3" t="s">
        <v>442</v>
      </c>
      <c r="AE82" s="3" t="s">
        <v>467</v>
      </c>
      <c r="AF82" s="3" t="s">
        <v>410</v>
      </c>
      <c r="AG82" s="3"/>
      <c r="AH82" s="3" t="s">
        <v>485</v>
      </c>
      <c r="AI82" s="3" t="s">
        <v>467</v>
      </c>
      <c r="AJ82" s="3" t="s">
        <v>435</v>
      </c>
      <c r="AK82" s="3" t="s">
        <v>419</v>
      </c>
      <c r="AL82" s="3" t="s">
        <v>413</v>
      </c>
      <c r="AM82" s="3" t="s">
        <v>408</v>
      </c>
      <c r="AN82" s="3" t="s">
        <v>414</v>
      </c>
      <c r="AO82" s="3" t="s">
        <v>443</v>
      </c>
      <c r="AP82" s="3" t="s">
        <v>483</v>
      </c>
      <c r="AQ82" s="3" t="s">
        <v>419</v>
      </c>
      <c r="AR82" s="3" t="s">
        <v>455</v>
      </c>
      <c r="AS82" s="3" t="s">
        <v>461</v>
      </c>
    </row>
    <row r="83" spans="1:45">
      <c r="A83" s="3" t="s">
        <v>178</v>
      </c>
      <c r="B83" s="3" t="s">
        <v>179</v>
      </c>
      <c r="C83" s="3">
        <v>1757</v>
      </c>
      <c r="D83" s="3">
        <v>25</v>
      </c>
      <c r="E83" s="3">
        <v>58.5</v>
      </c>
      <c r="F83" s="3">
        <v>50</v>
      </c>
      <c r="G83" s="3">
        <v>8.5</v>
      </c>
      <c r="H83" s="3" t="s">
        <v>804</v>
      </c>
      <c r="I83" s="3" t="s">
        <v>805</v>
      </c>
      <c r="J83" s="3">
        <v>76</v>
      </c>
      <c r="K83" s="3" t="s">
        <v>806</v>
      </c>
      <c r="L83" s="3">
        <v>80</v>
      </c>
      <c r="M83" s="3" t="s">
        <v>748</v>
      </c>
      <c r="N83" s="3">
        <v>79</v>
      </c>
      <c r="O83" s="3" t="s">
        <v>749</v>
      </c>
      <c r="P83" s="3">
        <v>80</v>
      </c>
      <c r="Q83" s="3">
        <v>4</v>
      </c>
      <c r="R83" s="3" t="s">
        <v>405</v>
      </c>
      <c r="S83" s="3" t="s">
        <v>406</v>
      </c>
      <c r="T83" s="3" t="s">
        <v>426</v>
      </c>
      <c r="U83" s="3"/>
      <c r="V83" s="3" t="s">
        <v>407</v>
      </c>
      <c r="W83" s="3" t="s">
        <v>418</v>
      </c>
      <c r="X83" s="3" t="s">
        <v>444</v>
      </c>
      <c r="Y83" s="3" t="s">
        <v>455</v>
      </c>
      <c r="Z83" s="3" t="s">
        <v>415</v>
      </c>
      <c r="AA83" s="3" t="s">
        <v>430</v>
      </c>
      <c r="AB83" s="3"/>
      <c r="AC83" s="3" t="s">
        <v>580</v>
      </c>
      <c r="AD83" s="3" t="s">
        <v>409</v>
      </c>
      <c r="AE83" s="3" t="s">
        <v>492</v>
      </c>
      <c r="AF83" s="3" t="s">
        <v>413</v>
      </c>
      <c r="AG83" s="3"/>
      <c r="AH83" s="3" t="s">
        <v>807</v>
      </c>
      <c r="AI83" s="3" t="s">
        <v>440</v>
      </c>
      <c r="AJ83" s="3" t="s">
        <v>526</v>
      </c>
      <c r="AK83" s="3" t="s">
        <v>428</v>
      </c>
      <c r="AL83" s="3" t="s">
        <v>530</v>
      </c>
      <c r="AM83" s="3" t="s">
        <v>426</v>
      </c>
      <c r="AN83" s="3" t="s">
        <v>575</v>
      </c>
      <c r="AO83" s="3" t="s">
        <v>419</v>
      </c>
      <c r="AP83" s="3" t="s">
        <v>530</v>
      </c>
      <c r="AQ83" s="3" t="s">
        <v>460</v>
      </c>
      <c r="AR83" s="3" t="s">
        <v>440</v>
      </c>
      <c r="AS83" s="3" t="s">
        <v>461</v>
      </c>
    </row>
    <row r="84" spans="1:45">
      <c r="A84" s="3" t="s">
        <v>132</v>
      </c>
      <c r="B84" s="3" t="s">
        <v>133</v>
      </c>
      <c r="C84" s="3">
        <v>1814</v>
      </c>
      <c r="D84" s="3">
        <v>25</v>
      </c>
      <c r="E84" s="3">
        <v>58.5</v>
      </c>
      <c r="F84" s="3">
        <v>58.5</v>
      </c>
      <c r="G84" s="3">
        <v>0</v>
      </c>
      <c r="H84" s="3" t="s">
        <v>400</v>
      </c>
      <c r="I84" s="3" t="s">
        <v>644</v>
      </c>
      <c r="J84" s="3">
        <v>62</v>
      </c>
      <c r="K84" s="3" t="s">
        <v>808</v>
      </c>
      <c r="L84" s="3">
        <v>60</v>
      </c>
      <c r="M84" s="3" t="s">
        <v>809</v>
      </c>
      <c r="N84" s="3">
        <v>62</v>
      </c>
      <c r="O84" s="3" t="s">
        <v>525</v>
      </c>
      <c r="P84" s="3">
        <v>63</v>
      </c>
      <c r="Q84" s="3">
        <v>4</v>
      </c>
      <c r="R84" s="3" t="s">
        <v>405</v>
      </c>
      <c r="S84" s="3" t="s">
        <v>406</v>
      </c>
      <c r="T84" s="3" t="s">
        <v>428</v>
      </c>
      <c r="U84" s="3"/>
      <c r="V84" s="3" t="s">
        <v>408</v>
      </c>
      <c r="W84" s="3" t="s">
        <v>426</v>
      </c>
      <c r="X84" s="3" t="s">
        <v>443</v>
      </c>
      <c r="Y84" s="3" t="s">
        <v>419</v>
      </c>
      <c r="Z84" s="3" t="s">
        <v>434</v>
      </c>
      <c r="AA84" s="3" t="s">
        <v>421</v>
      </c>
      <c r="AB84" s="3"/>
      <c r="AC84" s="3" t="s">
        <v>528</v>
      </c>
      <c r="AD84" s="3" t="s">
        <v>476</v>
      </c>
      <c r="AE84" s="3" t="s">
        <v>413</v>
      </c>
      <c r="AF84" s="3" t="s">
        <v>483</v>
      </c>
      <c r="AG84" s="3"/>
      <c r="AH84" s="3" t="s">
        <v>475</v>
      </c>
      <c r="AI84" s="3" t="s">
        <v>466</v>
      </c>
      <c r="AJ84" s="3" t="s">
        <v>581</v>
      </c>
      <c r="AK84" s="3" t="s">
        <v>410</v>
      </c>
      <c r="AL84" s="3" t="s">
        <v>542</v>
      </c>
      <c r="AM84" s="3" t="s">
        <v>426</v>
      </c>
      <c r="AN84" s="3" t="s">
        <v>466</v>
      </c>
      <c r="AO84" s="3" t="s">
        <v>430</v>
      </c>
      <c r="AP84" s="3" t="s">
        <v>455</v>
      </c>
      <c r="AQ84" s="3" t="s">
        <v>419</v>
      </c>
      <c r="AR84" s="3" t="s">
        <v>430</v>
      </c>
      <c r="AS84" s="3" t="s">
        <v>405</v>
      </c>
    </row>
    <row r="85" spans="1:45">
      <c r="A85" s="3" t="s">
        <v>144</v>
      </c>
      <c r="B85" s="3" t="s">
        <v>145</v>
      </c>
      <c r="C85" s="3">
        <v>1827</v>
      </c>
      <c r="D85" s="3">
        <v>25</v>
      </c>
      <c r="E85" s="3">
        <v>58.5</v>
      </c>
      <c r="F85" s="3">
        <v>56.5</v>
      </c>
      <c r="G85" s="3">
        <v>2</v>
      </c>
      <c r="H85" s="3" t="s">
        <v>531</v>
      </c>
      <c r="I85" s="3" t="s">
        <v>810</v>
      </c>
      <c r="J85" s="3">
        <v>56</v>
      </c>
      <c r="K85" s="3" t="s">
        <v>811</v>
      </c>
      <c r="L85" s="3">
        <v>56</v>
      </c>
      <c r="M85" s="3" t="s">
        <v>812</v>
      </c>
      <c r="N85" s="3">
        <v>58</v>
      </c>
      <c r="O85" s="3" t="s">
        <v>813</v>
      </c>
      <c r="P85" s="3">
        <v>59</v>
      </c>
      <c r="Q85" s="3">
        <v>2</v>
      </c>
      <c r="R85" s="3" t="s">
        <v>449</v>
      </c>
      <c r="S85" s="3" t="s">
        <v>450</v>
      </c>
      <c r="T85" s="3" t="s">
        <v>406</v>
      </c>
      <c r="U85" s="3"/>
      <c r="V85" s="3" t="s">
        <v>406</v>
      </c>
      <c r="W85" s="3" t="s">
        <v>442</v>
      </c>
      <c r="X85" s="3" t="s">
        <v>432</v>
      </c>
      <c r="Y85" s="3" t="s">
        <v>430</v>
      </c>
      <c r="Z85" s="3" t="s">
        <v>434</v>
      </c>
      <c r="AA85" s="3" t="s">
        <v>444</v>
      </c>
      <c r="AB85" s="3"/>
      <c r="AC85" s="3" t="s">
        <v>520</v>
      </c>
      <c r="AD85" s="3" t="s">
        <v>650</v>
      </c>
      <c r="AE85" s="3" t="s">
        <v>421</v>
      </c>
      <c r="AF85" s="3" t="s">
        <v>411</v>
      </c>
      <c r="AG85" s="3"/>
      <c r="AH85" s="3" t="s">
        <v>442</v>
      </c>
      <c r="AI85" s="3" t="s">
        <v>416</v>
      </c>
      <c r="AJ85" s="3" t="s">
        <v>441</v>
      </c>
      <c r="AK85" s="3" t="s">
        <v>441</v>
      </c>
      <c r="AL85" s="3" t="s">
        <v>460</v>
      </c>
      <c r="AM85" s="3" t="s">
        <v>409</v>
      </c>
      <c r="AN85" s="3" t="s">
        <v>408</v>
      </c>
      <c r="AO85" s="3" t="s">
        <v>432</v>
      </c>
      <c r="AP85" s="3" t="s">
        <v>421</v>
      </c>
      <c r="AQ85" s="3" t="s">
        <v>428</v>
      </c>
      <c r="AR85" s="3" t="s">
        <v>444</v>
      </c>
      <c r="AS85" s="3" t="s">
        <v>461</v>
      </c>
    </row>
    <row r="86" spans="1:45">
      <c r="A86" s="3" t="s">
        <v>118</v>
      </c>
      <c r="B86" s="3" t="s">
        <v>119</v>
      </c>
      <c r="C86" s="3">
        <v>1869</v>
      </c>
      <c r="D86" s="3">
        <v>25</v>
      </c>
      <c r="E86" s="3">
        <v>58.5</v>
      </c>
      <c r="F86" s="3">
        <v>55.5</v>
      </c>
      <c r="G86" s="3">
        <v>3</v>
      </c>
      <c r="H86" s="3" t="s">
        <v>814</v>
      </c>
      <c r="I86" s="3" t="s">
        <v>802</v>
      </c>
      <c r="J86" s="3">
        <v>48</v>
      </c>
      <c r="K86" s="3" t="s">
        <v>815</v>
      </c>
      <c r="L86" s="3">
        <v>54</v>
      </c>
      <c r="M86" s="3" t="s">
        <v>812</v>
      </c>
      <c r="N86" s="3">
        <v>58</v>
      </c>
      <c r="O86" s="3" t="s">
        <v>816</v>
      </c>
      <c r="P86" s="3">
        <v>58</v>
      </c>
      <c r="Q86" s="3">
        <v>2</v>
      </c>
      <c r="R86" s="3" t="s">
        <v>449</v>
      </c>
      <c r="S86" s="3" t="s">
        <v>414</v>
      </c>
      <c r="T86" s="3" t="s">
        <v>408</v>
      </c>
      <c r="U86" s="3"/>
      <c r="V86" s="3" t="s">
        <v>428</v>
      </c>
      <c r="W86" s="3" t="s">
        <v>426</v>
      </c>
      <c r="X86" s="3" t="s">
        <v>416</v>
      </c>
      <c r="Y86" s="3" t="s">
        <v>410</v>
      </c>
      <c r="Z86" s="3" t="s">
        <v>443</v>
      </c>
      <c r="AA86" s="3" t="s">
        <v>430</v>
      </c>
      <c r="AB86" s="3"/>
      <c r="AC86" s="3" t="s">
        <v>476</v>
      </c>
      <c r="AD86" s="3" t="s">
        <v>460</v>
      </c>
      <c r="AE86" s="3" t="s">
        <v>432</v>
      </c>
      <c r="AF86" s="3" t="s">
        <v>408</v>
      </c>
      <c r="AG86" s="3"/>
      <c r="AH86" s="3" t="s">
        <v>528</v>
      </c>
      <c r="AI86" s="3" t="s">
        <v>419</v>
      </c>
      <c r="AJ86" s="3" t="s">
        <v>435</v>
      </c>
      <c r="AK86" s="3" t="s">
        <v>408</v>
      </c>
      <c r="AL86" s="3" t="s">
        <v>485</v>
      </c>
      <c r="AM86" s="3" t="s">
        <v>406</v>
      </c>
      <c r="AN86" s="3" t="s">
        <v>442</v>
      </c>
      <c r="AO86" s="3" t="s">
        <v>460</v>
      </c>
      <c r="AP86" s="3" t="s">
        <v>430</v>
      </c>
      <c r="AQ86" s="3" t="s">
        <v>421</v>
      </c>
      <c r="AR86" s="3" t="s">
        <v>443</v>
      </c>
      <c r="AS86" s="3" t="s">
        <v>405</v>
      </c>
    </row>
    <row r="87" spans="1:45">
      <c r="A87" s="3" t="s">
        <v>62</v>
      </c>
      <c r="B87" s="3" t="s">
        <v>63</v>
      </c>
      <c r="C87" s="3">
        <v>1896</v>
      </c>
      <c r="D87" s="3">
        <v>25</v>
      </c>
      <c r="E87" s="3">
        <v>58.5</v>
      </c>
      <c r="F87" s="3">
        <v>58.5</v>
      </c>
      <c r="G87" s="3">
        <v>0</v>
      </c>
      <c r="H87" s="3" t="s">
        <v>400</v>
      </c>
      <c r="I87" s="3" t="s">
        <v>817</v>
      </c>
      <c r="J87" s="3">
        <v>42</v>
      </c>
      <c r="K87" s="3" t="s">
        <v>818</v>
      </c>
      <c r="L87" s="3">
        <v>47</v>
      </c>
      <c r="M87" s="3" t="s">
        <v>546</v>
      </c>
      <c r="N87" s="3">
        <v>51</v>
      </c>
      <c r="O87" s="3" t="s">
        <v>547</v>
      </c>
      <c r="P87" s="3">
        <v>53</v>
      </c>
      <c r="Q87" s="3">
        <v>0</v>
      </c>
      <c r="R87" s="3" t="s">
        <v>405</v>
      </c>
      <c r="S87" s="3" t="s">
        <v>414</v>
      </c>
      <c r="T87" s="3" t="s">
        <v>407</v>
      </c>
      <c r="U87" s="3"/>
      <c r="V87" s="3" t="s">
        <v>428</v>
      </c>
      <c r="W87" s="3" t="s">
        <v>414</v>
      </c>
      <c r="X87" s="3" t="s">
        <v>466</v>
      </c>
      <c r="Y87" s="3" t="s">
        <v>408</v>
      </c>
      <c r="Z87" s="3" t="s">
        <v>415</v>
      </c>
      <c r="AA87" s="3" t="s">
        <v>443</v>
      </c>
      <c r="AB87" s="3"/>
      <c r="AC87" s="3" t="s">
        <v>440</v>
      </c>
      <c r="AD87" s="3" t="s">
        <v>414</v>
      </c>
      <c r="AE87" s="3" t="s">
        <v>455</v>
      </c>
      <c r="AF87" s="3" t="s">
        <v>466</v>
      </c>
      <c r="AG87" s="3"/>
      <c r="AH87" s="3" t="s">
        <v>530</v>
      </c>
      <c r="AI87" s="3" t="s">
        <v>432</v>
      </c>
      <c r="AJ87" s="3" t="s">
        <v>450</v>
      </c>
      <c r="AK87" s="3" t="s">
        <v>443</v>
      </c>
      <c r="AL87" s="3" t="s">
        <v>413</v>
      </c>
      <c r="AM87" s="3" t="s">
        <v>414</v>
      </c>
      <c r="AN87" s="3" t="s">
        <v>406</v>
      </c>
      <c r="AO87" s="3" t="s">
        <v>421</v>
      </c>
      <c r="AP87" s="3" t="s">
        <v>466</v>
      </c>
      <c r="AQ87" s="3" t="s">
        <v>460</v>
      </c>
      <c r="AR87" s="3" t="s">
        <v>455</v>
      </c>
      <c r="AS87" s="3" t="s">
        <v>405</v>
      </c>
    </row>
    <row r="88" spans="1:45">
      <c r="A88" s="3" t="s">
        <v>112</v>
      </c>
      <c r="B88" s="3" t="s">
        <v>113</v>
      </c>
      <c r="C88" s="3">
        <v>1893</v>
      </c>
      <c r="D88" s="3">
        <v>25</v>
      </c>
      <c r="E88" s="3">
        <v>58.5</v>
      </c>
      <c r="F88" s="3">
        <v>55.5</v>
      </c>
      <c r="G88" s="3">
        <v>3</v>
      </c>
      <c r="H88" s="3" t="s">
        <v>814</v>
      </c>
      <c r="I88" s="3" t="s">
        <v>707</v>
      </c>
      <c r="J88" s="3">
        <v>43</v>
      </c>
      <c r="K88" s="3" t="s">
        <v>819</v>
      </c>
      <c r="L88" s="3">
        <v>41</v>
      </c>
      <c r="M88" s="3" t="s">
        <v>820</v>
      </c>
      <c r="N88" s="3">
        <v>37</v>
      </c>
      <c r="O88" s="3" t="s">
        <v>821</v>
      </c>
      <c r="P88" s="3">
        <v>37</v>
      </c>
      <c r="Q88" s="3">
        <v>1</v>
      </c>
      <c r="R88" s="3" t="s">
        <v>473</v>
      </c>
      <c r="S88" s="3" t="s">
        <v>414</v>
      </c>
      <c r="T88" s="3" t="s">
        <v>450</v>
      </c>
      <c r="U88" s="3"/>
      <c r="V88" s="3" t="s">
        <v>435</v>
      </c>
      <c r="W88" s="3" t="s">
        <v>435</v>
      </c>
      <c r="X88" s="3" t="s">
        <v>440</v>
      </c>
      <c r="Y88" s="3" t="s">
        <v>432</v>
      </c>
      <c r="Z88" s="3" t="s">
        <v>432</v>
      </c>
      <c r="AA88" s="3" t="s">
        <v>415</v>
      </c>
      <c r="AB88" s="3"/>
      <c r="AC88" s="3" t="s">
        <v>530</v>
      </c>
      <c r="AD88" s="3" t="s">
        <v>408</v>
      </c>
      <c r="AE88" s="3" t="s">
        <v>608</v>
      </c>
      <c r="AF88" s="3" t="s">
        <v>428</v>
      </c>
      <c r="AG88" s="3"/>
      <c r="AH88" s="3" t="s">
        <v>443</v>
      </c>
      <c r="AI88" s="3" t="s">
        <v>419</v>
      </c>
      <c r="AJ88" s="3" t="s">
        <v>441</v>
      </c>
      <c r="AK88" s="3" t="s">
        <v>441</v>
      </c>
      <c r="AL88" s="3" t="s">
        <v>443</v>
      </c>
      <c r="AM88" s="3" t="s">
        <v>526</v>
      </c>
      <c r="AN88" s="3" t="s">
        <v>413</v>
      </c>
      <c r="AO88" s="3" t="s">
        <v>415</v>
      </c>
      <c r="AP88" s="3" t="s">
        <v>466</v>
      </c>
      <c r="AQ88" s="3" t="s">
        <v>431</v>
      </c>
      <c r="AR88" s="3" t="s">
        <v>485</v>
      </c>
      <c r="AS88" s="3" t="s">
        <v>461</v>
      </c>
    </row>
    <row r="89" spans="1:45">
      <c r="A89" s="3" t="s">
        <v>110</v>
      </c>
      <c r="B89" s="3" t="s">
        <v>111</v>
      </c>
      <c r="C89" s="3">
        <v>1900</v>
      </c>
      <c r="D89" s="3">
        <v>25</v>
      </c>
      <c r="E89" s="3">
        <v>58.5</v>
      </c>
      <c r="F89" s="3">
        <v>55.5</v>
      </c>
      <c r="G89" s="3">
        <v>3</v>
      </c>
      <c r="H89" s="3" t="s">
        <v>814</v>
      </c>
      <c r="I89" s="3" t="s">
        <v>822</v>
      </c>
      <c r="J89" s="3">
        <v>41</v>
      </c>
      <c r="K89" s="3" t="s">
        <v>823</v>
      </c>
      <c r="L89" s="3">
        <v>38</v>
      </c>
      <c r="M89" s="3" t="s">
        <v>824</v>
      </c>
      <c r="N89" s="3">
        <v>36</v>
      </c>
      <c r="O89" s="3" t="s">
        <v>825</v>
      </c>
      <c r="P89" s="3">
        <v>36</v>
      </c>
      <c r="Q89" s="3">
        <v>2</v>
      </c>
      <c r="R89" s="3" t="s">
        <v>405</v>
      </c>
      <c r="S89" s="3" t="s">
        <v>435</v>
      </c>
      <c r="T89" s="3" t="s">
        <v>428</v>
      </c>
      <c r="U89" s="3"/>
      <c r="V89" s="3" t="s">
        <v>450</v>
      </c>
      <c r="W89" s="3" t="s">
        <v>419</v>
      </c>
      <c r="X89" s="3" t="s">
        <v>443</v>
      </c>
      <c r="Y89" s="3" t="s">
        <v>430</v>
      </c>
      <c r="Z89" s="3" t="s">
        <v>415</v>
      </c>
      <c r="AA89" s="3" t="s">
        <v>430</v>
      </c>
      <c r="AB89" s="3"/>
      <c r="AC89" s="3" t="s">
        <v>467</v>
      </c>
      <c r="AD89" s="3" t="s">
        <v>486</v>
      </c>
      <c r="AE89" s="3" t="s">
        <v>475</v>
      </c>
      <c r="AF89" s="3" t="s">
        <v>428</v>
      </c>
      <c r="AG89" s="3"/>
      <c r="AH89" s="3" t="s">
        <v>431</v>
      </c>
      <c r="AI89" s="3" t="s">
        <v>419</v>
      </c>
      <c r="AJ89" s="3" t="s">
        <v>433</v>
      </c>
      <c r="AK89" s="3" t="s">
        <v>412</v>
      </c>
      <c r="AL89" s="3" t="s">
        <v>440</v>
      </c>
      <c r="AM89" s="3" t="s">
        <v>407</v>
      </c>
      <c r="AN89" s="3" t="s">
        <v>415</v>
      </c>
      <c r="AO89" s="3" t="s">
        <v>426</v>
      </c>
      <c r="AP89" s="3" t="s">
        <v>483</v>
      </c>
      <c r="AQ89" s="3" t="s">
        <v>429</v>
      </c>
      <c r="AR89" s="3" t="s">
        <v>440</v>
      </c>
      <c r="AS89" s="3" t="s">
        <v>461</v>
      </c>
    </row>
    <row r="90" spans="1:45">
      <c r="A90" s="3" t="s">
        <v>98</v>
      </c>
      <c r="B90" s="3" t="s">
        <v>99</v>
      </c>
      <c r="C90" s="3">
        <v>1893</v>
      </c>
      <c r="D90" s="3">
        <v>25</v>
      </c>
      <c r="E90" s="3">
        <v>58.5</v>
      </c>
      <c r="F90" s="3">
        <v>58.5</v>
      </c>
      <c r="G90" s="3">
        <v>0</v>
      </c>
      <c r="H90" s="3" t="s">
        <v>400</v>
      </c>
      <c r="I90" s="3" t="s">
        <v>707</v>
      </c>
      <c r="J90" s="3">
        <v>43</v>
      </c>
      <c r="K90" s="3" t="s">
        <v>826</v>
      </c>
      <c r="L90" s="3">
        <v>40</v>
      </c>
      <c r="M90" s="3" t="s">
        <v>827</v>
      </c>
      <c r="N90" s="3">
        <v>39</v>
      </c>
      <c r="O90" s="3" t="s">
        <v>828</v>
      </c>
      <c r="P90" s="3">
        <v>39</v>
      </c>
      <c r="Q90" s="3">
        <v>1</v>
      </c>
      <c r="R90" s="3" t="s">
        <v>405</v>
      </c>
      <c r="S90" s="3" t="s">
        <v>414</v>
      </c>
      <c r="T90" s="3" t="s">
        <v>406</v>
      </c>
      <c r="U90" s="3"/>
      <c r="V90" s="3" t="s">
        <v>428</v>
      </c>
      <c r="W90" s="3" t="s">
        <v>429</v>
      </c>
      <c r="X90" s="3" t="s">
        <v>455</v>
      </c>
      <c r="Y90" s="3" t="s">
        <v>434</v>
      </c>
      <c r="Z90" s="3" t="s">
        <v>421</v>
      </c>
      <c r="AA90" s="3" t="s">
        <v>466</v>
      </c>
      <c r="AB90" s="3"/>
      <c r="AC90" s="3" t="s">
        <v>443</v>
      </c>
      <c r="AD90" s="3" t="s">
        <v>440</v>
      </c>
      <c r="AE90" s="3" t="s">
        <v>460</v>
      </c>
      <c r="AF90" s="3" t="s">
        <v>408</v>
      </c>
      <c r="AG90" s="3"/>
      <c r="AH90" s="3" t="s">
        <v>419</v>
      </c>
      <c r="AI90" s="3" t="s">
        <v>409</v>
      </c>
      <c r="AJ90" s="3" t="s">
        <v>435</v>
      </c>
      <c r="AK90" s="3" t="s">
        <v>429</v>
      </c>
      <c r="AL90" s="3" t="s">
        <v>493</v>
      </c>
      <c r="AM90" s="3" t="s">
        <v>483</v>
      </c>
      <c r="AN90" s="3" t="s">
        <v>483</v>
      </c>
      <c r="AO90" s="3" t="s">
        <v>485</v>
      </c>
      <c r="AP90" s="3" t="s">
        <v>419</v>
      </c>
      <c r="AQ90" s="3" t="s">
        <v>419</v>
      </c>
      <c r="AR90" s="3" t="s">
        <v>443</v>
      </c>
      <c r="AS90" s="3" t="s">
        <v>405</v>
      </c>
    </row>
    <row r="91" spans="1:45">
      <c r="A91" s="3" t="s">
        <v>226</v>
      </c>
      <c r="B91" s="3" t="s">
        <v>227</v>
      </c>
      <c r="C91" s="3">
        <v>697</v>
      </c>
      <c r="D91" s="3">
        <v>16</v>
      </c>
      <c r="E91" s="3">
        <v>38.5</v>
      </c>
      <c r="F91" s="3">
        <v>20.5</v>
      </c>
      <c r="G91" s="3">
        <v>18</v>
      </c>
      <c r="H91" s="3" t="s">
        <v>829</v>
      </c>
      <c r="I91" s="3" t="s">
        <v>830</v>
      </c>
      <c r="J91" s="3">
        <v>105</v>
      </c>
      <c r="K91" s="3" t="s">
        <v>831</v>
      </c>
      <c r="L91" s="3">
        <v>105</v>
      </c>
      <c r="M91" s="3" t="s">
        <v>447</v>
      </c>
      <c r="N91" s="3">
        <v>104</v>
      </c>
      <c r="O91" s="3" t="s">
        <v>832</v>
      </c>
      <c r="P91" s="3">
        <v>105</v>
      </c>
      <c r="Q91" s="3">
        <v>7</v>
      </c>
      <c r="R91" s="3" t="s">
        <v>499</v>
      </c>
      <c r="S91" s="3" t="s">
        <v>410</v>
      </c>
      <c r="T91" s="3" t="s">
        <v>426</v>
      </c>
      <c r="U91" s="3"/>
      <c r="V91" s="3" t="s">
        <v>483</v>
      </c>
      <c r="W91" s="3"/>
      <c r="X91" s="3" t="s">
        <v>486</v>
      </c>
      <c r="Y91" s="3"/>
      <c r="Z91" s="3"/>
      <c r="AA91" s="3" t="s">
        <v>416</v>
      </c>
      <c r="AB91" s="3"/>
      <c r="AC91" s="3" t="s">
        <v>451</v>
      </c>
      <c r="AD91" s="3" t="s">
        <v>443</v>
      </c>
      <c r="AE91" s="3"/>
      <c r="AF91" s="3"/>
      <c r="AG91" s="3"/>
      <c r="AH91" s="3" t="s">
        <v>440</v>
      </c>
      <c r="AI91" s="3" t="s">
        <v>501</v>
      </c>
      <c r="AJ91" s="3" t="s">
        <v>499</v>
      </c>
      <c r="AK91" s="3" t="s">
        <v>499</v>
      </c>
      <c r="AL91" s="3" t="s">
        <v>516</v>
      </c>
      <c r="AM91" s="3"/>
      <c r="AN91" s="3"/>
      <c r="AO91" s="3" t="s">
        <v>443</v>
      </c>
      <c r="AP91" s="3" t="s">
        <v>444</v>
      </c>
      <c r="AQ91" s="3"/>
      <c r="AR91" s="3"/>
      <c r="AS91" s="3"/>
    </row>
    <row r="92" spans="1:45">
      <c r="A92" s="3" t="s">
        <v>40</v>
      </c>
      <c r="B92" s="3" t="s">
        <v>41</v>
      </c>
      <c r="C92" s="3">
        <v>2076</v>
      </c>
      <c r="D92" s="3">
        <v>25</v>
      </c>
      <c r="E92" s="3">
        <v>58.5</v>
      </c>
      <c r="F92" s="3">
        <v>58.5</v>
      </c>
      <c r="G92" s="3">
        <v>0</v>
      </c>
      <c r="H92" s="3" t="s">
        <v>400</v>
      </c>
      <c r="I92" s="3" t="s">
        <v>833</v>
      </c>
      <c r="J92" s="3">
        <v>7</v>
      </c>
      <c r="K92" s="3" t="s">
        <v>834</v>
      </c>
      <c r="L92" s="3">
        <v>9</v>
      </c>
      <c r="M92" s="3" t="s">
        <v>835</v>
      </c>
      <c r="N92" s="3">
        <v>7</v>
      </c>
      <c r="O92" s="3" t="s">
        <v>836</v>
      </c>
      <c r="P92" s="3">
        <v>7</v>
      </c>
      <c r="Q92" s="3">
        <v>0</v>
      </c>
      <c r="R92" s="3" t="s">
        <v>449</v>
      </c>
      <c r="S92" s="3" t="s">
        <v>435</v>
      </c>
      <c r="T92" s="3" t="s">
        <v>408</v>
      </c>
      <c r="U92" s="3"/>
      <c r="V92" s="3" t="s">
        <v>427</v>
      </c>
      <c r="W92" s="3" t="s">
        <v>433</v>
      </c>
      <c r="X92" s="3" t="s">
        <v>410</v>
      </c>
      <c r="Y92" s="3" t="s">
        <v>410</v>
      </c>
      <c r="Z92" s="3" t="s">
        <v>415</v>
      </c>
      <c r="AA92" s="3" t="s">
        <v>410</v>
      </c>
      <c r="AB92" s="3"/>
      <c r="AC92" s="3" t="s">
        <v>466</v>
      </c>
      <c r="AD92" s="3" t="s">
        <v>419</v>
      </c>
      <c r="AE92" s="3" t="s">
        <v>414</v>
      </c>
      <c r="AF92" s="3" t="s">
        <v>426</v>
      </c>
      <c r="AG92" s="3"/>
      <c r="AH92" s="3" t="s">
        <v>414</v>
      </c>
      <c r="AI92" s="3" t="s">
        <v>526</v>
      </c>
      <c r="AJ92" s="3" t="s">
        <v>415</v>
      </c>
      <c r="AK92" s="3" t="s">
        <v>418</v>
      </c>
      <c r="AL92" s="3" t="s">
        <v>407</v>
      </c>
      <c r="AM92" s="3" t="s">
        <v>431</v>
      </c>
      <c r="AN92" s="3" t="s">
        <v>431</v>
      </c>
      <c r="AO92" s="3" t="s">
        <v>444</v>
      </c>
      <c r="AP92" s="3" t="s">
        <v>421</v>
      </c>
      <c r="AQ92" s="3" t="s">
        <v>530</v>
      </c>
      <c r="AR92" s="3" t="s">
        <v>413</v>
      </c>
      <c r="AS92" s="3" t="s">
        <v>449</v>
      </c>
    </row>
    <row r="93" spans="1:45">
      <c r="A93" s="3" t="s">
        <v>80</v>
      </c>
      <c r="B93" s="3" t="s">
        <v>81</v>
      </c>
      <c r="C93" s="3">
        <v>1989</v>
      </c>
      <c r="D93" s="3">
        <v>25</v>
      </c>
      <c r="E93" s="3">
        <v>58.5</v>
      </c>
      <c r="F93" s="3">
        <v>58.5</v>
      </c>
      <c r="G93" s="3">
        <v>0</v>
      </c>
      <c r="H93" s="3" t="s">
        <v>400</v>
      </c>
      <c r="I93" s="3" t="s">
        <v>837</v>
      </c>
      <c r="J93" s="3">
        <v>21</v>
      </c>
      <c r="K93" s="3" t="s">
        <v>838</v>
      </c>
      <c r="L93" s="3">
        <v>19</v>
      </c>
      <c r="M93" s="3" t="s">
        <v>438</v>
      </c>
      <c r="N93" s="3">
        <v>21</v>
      </c>
      <c r="O93" s="3" t="s">
        <v>439</v>
      </c>
      <c r="P93" s="3">
        <v>20</v>
      </c>
      <c r="Q93" s="3">
        <v>0</v>
      </c>
      <c r="R93" s="3" t="s">
        <v>461</v>
      </c>
      <c r="S93" s="3" t="s">
        <v>450</v>
      </c>
      <c r="T93" s="3" t="s">
        <v>435</v>
      </c>
      <c r="U93" s="3"/>
      <c r="V93" s="3" t="s">
        <v>435</v>
      </c>
      <c r="W93" s="3" t="s">
        <v>440</v>
      </c>
      <c r="X93" s="3" t="s">
        <v>444</v>
      </c>
      <c r="Y93" s="3" t="s">
        <v>483</v>
      </c>
      <c r="Z93" s="3" t="s">
        <v>444</v>
      </c>
      <c r="AA93" s="3" t="s">
        <v>466</v>
      </c>
      <c r="AB93" s="3"/>
      <c r="AC93" s="3" t="s">
        <v>410</v>
      </c>
      <c r="AD93" s="3" t="s">
        <v>408</v>
      </c>
      <c r="AE93" s="3" t="s">
        <v>530</v>
      </c>
      <c r="AF93" s="3" t="s">
        <v>407</v>
      </c>
      <c r="AG93" s="3"/>
      <c r="AH93" s="3" t="s">
        <v>411</v>
      </c>
      <c r="AI93" s="3" t="s">
        <v>426</v>
      </c>
      <c r="AJ93" s="3" t="s">
        <v>526</v>
      </c>
      <c r="AK93" s="3" t="s">
        <v>526</v>
      </c>
      <c r="AL93" s="3" t="s">
        <v>419</v>
      </c>
      <c r="AM93" s="3" t="s">
        <v>455</v>
      </c>
      <c r="AN93" s="3" t="s">
        <v>442</v>
      </c>
      <c r="AO93" s="3" t="s">
        <v>450</v>
      </c>
      <c r="AP93" s="3" t="s">
        <v>434</v>
      </c>
      <c r="AQ93" s="3" t="s">
        <v>581</v>
      </c>
      <c r="AR93" s="3" t="s">
        <v>429</v>
      </c>
      <c r="AS93" s="3" t="s">
        <v>461</v>
      </c>
    </row>
    <row r="94" spans="1:45">
      <c r="A94" s="3" t="s">
        <v>120</v>
      </c>
      <c r="B94" s="3" t="s">
        <v>121</v>
      </c>
      <c r="C94" s="3">
        <v>1874</v>
      </c>
      <c r="D94" s="3">
        <v>25</v>
      </c>
      <c r="E94" s="3">
        <v>58.5</v>
      </c>
      <c r="F94" s="3">
        <v>54.5</v>
      </c>
      <c r="G94" s="3">
        <v>4</v>
      </c>
      <c r="H94" s="3" t="s">
        <v>839</v>
      </c>
      <c r="I94" s="3" t="s">
        <v>840</v>
      </c>
      <c r="J94" s="3">
        <v>47</v>
      </c>
      <c r="K94" s="3" t="s">
        <v>841</v>
      </c>
      <c r="L94" s="3">
        <v>42</v>
      </c>
      <c r="M94" s="3" t="s">
        <v>842</v>
      </c>
      <c r="N94" s="3">
        <v>44</v>
      </c>
      <c r="O94" s="3" t="s">
        <v>843</v>
      </c>
      <c r="P94" s="3">
        <v>46</v>
      </c>
      <c r="Q94" s="3">
        <v>5</v>
      </c>
      <c r="R94" s="3" t="s">
        <v>449</v>
      </c>
      <c r="S94" s="3" t="s">
        <v>406</v>
      </c>
      <c r="T94" s="3" t="s">
        <v>428</v>
      </c>
      <c r="U94" s="3"/>
      <c r="V94" s="3" t="s">
        <v>409</v>
      </c>
      <c r="W94" s="3" t="s">
        <v>428</v>
      </c>
      <c r="X94" s="3" t="s">
        <v>413</v>
      </c>
      <c r="Y94" s="3" t="s">
        <v>419</v>
      </c>
      <c r="Z94" s="3" t="s">
        <v>442</v>
      </c>
      <c r="AA94" s="3" t="s">
        <v>413</v>
      </c>
      <c r="AB94" s="3"/>
      <c r="AC94" s="3" t="s">
        <v>477</v>
      </c>
      <c r="AD94" s="3" t="s">
        <v>529</v>
      </c>
      <c r="AE94" s="3" t="s">
        <v>485</v>
      </c>
      <c r="AF94" s="3" t="s">
        <v>426</v>
      </c>
      <c r="AG94" s="3"/>
      <c r="AH94" s="3" t="s">
        <v>435</v>
      </c>
      <c r="AI94" s="3" t="s">
        <v>407</v>
      </c>
      <c r="AJ94" s="3" t="s">
        <v>450</v>
      </c>
      <c r="AK94" s="3" t="s">
        <v>435</v>
      </c>
      <c r="AL94" s="3" t="s">
        <v>432</v>
      </c>
      <c r="AM94" s="3" t="s">
        <v>416</v>
      </c>
      <c r="AN94" s="3" t="s">
        <v>414</v>
      </c>
      <c r="AO94" s="3" t="s">
        <v>466</v>
      </c>
      <c r="AP94" s="3" t="s">
        <v>492</v>
      </c>
      <c r="AQ94" s="3" t="s">
        <v>456</v>
      </c>
      <c r="AR94" s="3" t="s">
        <v>492</v>
      </c>
      <c r="AS94" s="3" t="s">
        <v>461</v>
      </c>
    </row>
    <row r="95" spans="1:45">
      <c r="A95" s="3" t="s">
        <v>88</v>
      </c>
      <c r="B95" s="3" t="s">
        <v>89</v>
      </c>
      <c r="C95" s="3">
        <v>1960</v>
      </c>
      <c r="D95" s="3">
        <v>25</v>
      </c>
      <c r="E95" s="3">
        <v>58.5</v>
      </c>
      <c r="F95" s="3">
        <v>55.5</v>
      </c>
      <c r="G95" s="3">
        <v>3</v>
      </c>
      <c r="H95" s="3" t="s">
        <v>814</v>
      </c>
      <c r="I95" s="3" t="s">
        <v>844</v>
      </c>
      <c r="J95" s="3">
        <v>29</v>
      </c>
      <c r="K95" s="3" t="s">
        <v>845</v>
      </c>
      <c r="L95" s="3">
        <v>33</v>
      </c>
      <c r="M95" s="3" t="s">
        <v>846</v>
      </c>
      <c r="N95" s="3">
        <v>34</v>
      </c>
      <c r="O95" s="3" t="s">
        <v>847</v>
      </c>
      <c r="P95" s="3">
        <v>34</v>
      </c>
      <c r="Q95" s="3">
        <v>2</v>
      </c>
      <c r="R95" s="3" t="s">
        <v>405</v>
      </c>
      <c r="S95" s="3" t="s">
        <v>414</v>
      </c>
      <c r="T95" s="3" t="s">
        <v>426</v>
      </c>
      <c r="U95" s="3"/>
      <c r="V95" s="3" t="s">
        <v>414</v>
      </c>
      <c r="W95" s="3" t="s">
        <v>409</v>
      </c>
      <c r="X95" s="3" t="s">
        <v>466</v>
      </c>
      <c r="Y95" s="3" t="s">
        <v>409</v>
      </c>
      <c r="Z95" s="3" t="s">
        <v>466</v>
      </c>
      <c r="AA95" s="3" t="s">
        <v>411</v>
      </c>
      <c r="AB95" s="3"/>
      <c r="AC95" s="3" t="s">
        <v>528</v>
      </c>
      <c r="AD95" s="3" t="s">
        <v>427</v>
      </c>
      <c r="AE95" s="3" t="s">
        <v>484</v>
      </c>
      <c r="AF95" s="3" t="s">
        <v>420</v>
      </c>
      <c r="AG95" s="3"/>
      <c r="AH95" s="3" t="s">
        <v>419</v>
      </c>
      <c r="AI95" s="3" t="s">
        <v>444</v>
      </c>
      <c r="AJ95" s="3" t="s">
        <v>526</v>
      </c>
      <c r="AK95" s="3" t="s">
        <v>418</v>
      </c>
      <c r="AL95" s="3" t="s">
        <v>432</v>
      </c>
      <c r="AM95" s="3" t="s">
        <v>428</v>
      </c>
      <c r="AN95" s="3" t="s">
        <v>442</v>
      </c>
      <c r="AO95" s="3" t="s">
        <v>421</v>
      </c>
      <c r="AP95" s="3" t="s">
        <v>426</v>
      </c>
      <c r="AQ95" s="3" t="s">
        <v>434</v>
      </c>
      <c r="AR95" s="3" t="s">
        <v>409</v>
      </c>
      <c r="AS95" s="3" t="s">
        <v>405</v>
      </c>
    </row>
    <row r="96" spans="1:45">
      <c r="A96" s="3" t="s">
        <v>210</v>
      </c>
      <c r="B96" s="3" t="s">
        <v>211</v>
      </c>
      <c r="C96" s="3">
        <v>1508</v>
      </c>
      <c r="D96" s="3">
        <v>25</v>
      </c>
      <c r="E96" s="3">
        <v>58.5</v>
      </c>
      <c r="F96" s="3">
        <v>41</v>
      </c>
      <c r="G96" s="3">
        <v>17.5</v>
      </c>
      <c r="H96" s="3" t="s">
        <v>766</v>
      </c>
      <c r="I96" s="3" t="s">
        <v>848</v>
      </c>
      <c r="J96" s="3">
        <v>97</v>
      </c>
      <c r="K96" s="3" t="s">
        <v>849</v>
      </c>
      <c r="L96" s="3">
        <v>95</v>
      </c>
      <c r="M96" s="3" t="s">
        <v>850</v>
      </c>
      <c r="N96" s="3">
        <v>97</v>
      </c>
      <c r="O96" s="3" t="s">
        <v>851</v>
      </c>
      <c r="P96" s="3">
        <v>97</v>
      </c>
      <c r="Q96" s="3">
        <v>9</v>
      </c>
      <c r="R96" s="3" t="s">
        <v>461</v>
      </c>
      <c r="S96" s="3" t="s">
        <v>435</v>
      </c>
      <c r="T96" s="3" t="s">
        <v>416</v>
      </c>
      <c r="U96" s="3"/>
      <c r="V96" s="3" t="s">
        <v>467</v>
      </c>
      <c r="W96" s="3" t="s">
        <v>467</v>
      </c>
      <c r="X96" s="3" t="s">
        <v>440</v>
      </c>
      <c r="Y96" s="3" t="s">
        <v>430</v>
      </c>
      <c r="Z96" s="3" t="s">
        <v>483</v>
      </c>
      <c r="AA96" s="3" t="s">
        <v>415</v>
      </c>
      <c r="AB96" s="3"/>
      <c r="AC96" s="3" t="s">
        <v>569</v>
      </c>
      <c r="AD96" s="3" t="s">
        <v>457</v>
      </c>
      <c r="AE96" s="3" t="s">
        <v>516</v>
      </c>
      <c r="AF96" s="3" t="s">
        <v>467</v>
      </c>
      <c r="AG96" s="3"/>
      <c r="AH96" s="3" t="s">
        <v>542</v>
      </c>
      <c r="AI96" s="3" t="s">
        <v>485</v>
      </c>
      <c r="AJ96" s="3" t="s">
        <v>409</v>
      </c>
      <c r="AK96" s="3" t="s">
        <v>409</v>
      </c>
      <c r="AL96" s="3" t="s">
        <v>529</v>
      </c>
      <c r="AM96" s="3" t="s">
        <v>477</v>
      </c>
      <c r="AN96" s="3" t="s">
        <v>476</v>
      </c>
      <c r="AO96" s="3" t="s">
        <v>443</v>
      </c>
      <c r="AP96" s="3" t="s">
        <v>468</v>
      </c>
      <c r="AQ96" s="3" t="s">
        <v>467</v>
      </c>
      <c r="AR96" s="3" t="s">
        <v>476</v>
      </c>
      <c r="AS96" s="3" t="s">
        <v>473</v>
      </c>
    </row>
    <row r="97" spans="1:45">
      <c r="A97" s="3" t="s">
        <v>216</v>
      </c>
      <c r="B97" s="3" t="s">
        <v>217</v>
      </c>
      <c r="C97" s="3">
        <v>1466</v>
      </c>
      <c r="D97" s="3">
        <v>25</v>
      </c>
      <c r="E97" s="3">
        <v>58.5</v>
      </c>
      <c r="F97" s="3">
        <v>41</v>
      </c>
      <c r="G97" s="3">
        <v>17.5</v>
      </c>
      <c r="H97" s="3" t="s">
        <v>766</v>
      </c>
      <c r="I97" s="3" t="s">
        <v>852</v>
      </c>
      <c r="J97" s="3">
        <v>100</v>
      </c>
      <c r="K97" s="3" t="s">
        <v>853</v>
      </c>
      <c r="L97" s="3">
        <v>100</v>
      </c>
      <c r="M97" s="3" t="s">
        <v>854</v>
      </c>
      <c r="N97" s="3">
        <v>99</v>
      </c>
      <c r="O97" s="3" t="s">
        <v>855</v>
      </c>
      <c r="P97" s="3">
        <v>99</v>
      </c>
      <c r="Q97" s="3">
        <v>10</v>
      </c>
      <c r="R97" s="3" t="s">
        <v>405</v>
      </c>
      <c r="S97" s="3" t="s">
        <v>409</v>
      </c>
      <c r="T97" s="3" t="s">
        <v>428</v>
      </c>
      <c r="U97" s="3"/>
      <c r="V97" s="3" t="s">
        <v>430</v>
      </c>
      <c r="W97" s="3" t="s">
        <v>410</v>
      </c>
      <c r="X97" s="3" t="s">
        <v>457</v>
      </c>
      <c r="Y97" s="3" t="s">
        <v>440</v>
      </c>
      <c r="Z97" s="3" t="s">
        <v>466</v>
      </c>
      <c r="AA97" s="3" t="s">
        <v>530</v>
      </c>
      <c r="AB97" s="3"/>
      <c r="AC97" s="3" t="s">
        <v>542</v>
      </c>
      <c r="AD97" s="3" t="s">
        <v>454</v>
      </c>
      <c r="AE97" s="3" t="s">
        <v>856</v>
      </c>
      <c r="AF97" s="3" t="s">
        <v>415</v>
      </c>
      <c r="AG97" s="3"/>
      <c r="AH97" s="3" t="s">
        <v>857</v>
      </c>
      <c r="AI97" s="3" t="s">
        <v>603</v>
      </c>
      <c r="AJ97" s="3" t="s">
        <v>426</v>
      </c>
      <c r="AK97" s="3" t="s">
        <v>420</v>
      </c>
      <c r="AL97" s="3" t="s">
        <v>459</v>
      </c>
      <c r="AM97" s="3" t="s">
        <v>451</v>
      </c>
      <c r="AN97" s="3" t="s">
        <v>486</v>
      </c>
      <c r="AO97" s="3" t="s">
        <v>432</v>
      </c>
      <c r="AP97" s="3" t="s">
        <v>432</v>
      </c>
      <c r="AQ97" s="3" t="s">
        <v>485</v>
      </c>
      <c r="AR97" s="3" t="s">
        <v>541</v>
      </c>
      <c r="AS97" s="3" t="s">
        <v>473</v>
      </c>
    </row>
    <row r="98" spans="1:45">
      <c r="A98" s="3" t="s">
        <v>128</v>
      </c>
      <c r="B98" s="3" t="s">
        <v>129</v>
      </c>
      <c r="C98" s="3">
        <v>1852</v>
      </c>
      <c r="D98" s="3">
        <v>25</v>
      </c>
      <c r="E98" s="3">
        <v>58.5</v>
      </c>
      <c r="F98" s="3">
        <v>55</v>
      </c>
      <c r="G98" s="3">
        <v>3.5</v>
      </c>
      <c r="H98" s="3" t="s">
        <v>858</v>
      </c>
      <c r="I98" s="3" t="s">
        <v>859</v>
      </c>
      <c r="J98" s="3">
        <v>50</v>
      </c>
      <c r="K98" s="3" t="s">
        <v>860</v>
      </c>
      <c r="L98" s="3">
        <v>49</v>
      </c>
      <c r="M98" s="3" t="s">
        <v>861</v>
      </c>
      <c r="N98" s="3">
        <v>49</v>
      </c>
      <c r="O98" s="3" t="s">
        <v>862</v>
      </c>
      <c r="P98" s="3">
        <v>51</v>
      </c>
      <c r="Q98" s="3">
        <v>2</v>
      </c>
      <c r="R98" s="3" t="s">
        <v>449</v>
      </c>
      <c r="S98" s="3" t="s">
        <v>414</v>
      </c>
      <c r="T98" s="3" t="s">
        <v>408</v>
      </c>
      <c r="U98" s="3"/>
      <c r="V98" s="3" t="s">
        <v>466</v>
      </c>
      <c r="W98" s="3" t="s">
        <v>530</v>
      </c>
      <c r="X98" s="3" t="s">
        <v>443</v>
      </c>
      <c r="Y98" s="3" t="s">
        <v>410</v>
      </c>
      <c r="Z98" s="3" t="s">
        <v>483</v>
      </c>
      <c r="AA98" s="3" t="s">
        <v>413</v>
      </c>
      <c r="AB98" s="3"/>
      <c r="AC98" s="3" t="s">
        <v>485</v>
      </c>
      <c r="AD98" s="3" t="s">
        <v>467</v>
      </c>
      <c r="AE98" s="3" t="s">
        <v>415</v>
      </c>
      <c r="AF98" s="3" t="s">
        <v>426</v>
      </c>
      <c r="AG98" s="3"/>
      <c r="AH98" s="3" t="s">
        <v>451</v>
      </c>
      <c r="AI98" s="3" t="s">
        <v>414</v>
      </c>
      <c r="AJ98" s="3" t="s">
        <v>407</v>
      </c>
      <c r="AK98" s="3" t="s">
        <v>429</v>
      </c>
      <c r="AL98" s="3" t="s">
        <v>603</v>
      </c>
      <c r="AM98" s="3" t="s">
        <v>406</v>
      </c>
      <c r="AN98" s="3" t="s">
        <v>413</v>
      </c>
      <c r="AO98" s="3" t="s">
        <v>415</v>
      </c>
      <c r="AP98" s="3" t="s">
        <v>421</v>
      </c>
      <c r="AQ98" s="3" t="s">
        <v>430</v>
      </c>
      <c r="AR98" s="3" t="s">
        <v>421</v>
      </c>
      <c r="AS98" s="3" t="s">
        <v>461</v>
      </c>
    </row>
    <row r="99" spans="1:45">
      <c r="A99" s="3" t="s">
        <v>194</v>
      </c>
      <c r="B99" s="3" t="s">
        <v>195</v>
      </c>
      <c r="C99" s="3">
        <v>1630</v>
      </c>
      <c r="D99" s="3">
        <v>25</v>
      </c>
      <c r="E99" s="3">
        <v>58.5</v>
      </c>
      <c r="F99" s="3">
        <v>48.5</v>
      </c>
      <c r="G99" s="3">
        <v>10</v>
      </c>
      <c r="H99" s="3" t="s">
        <v>690</v>
      </c>
      <c r="I99" s="3" t="s">
        <v>863</v>
      </c>
      <c r="J99" s="3">
        <v>88</v>
      </c>
      <c r="K99" s="3" t="s">
        <v>864</v>
      </c>
      <c r="L99" s="3">
        <v>87</v>
      </c>
      <c r="M99" s="3" t="s">
        <v>865</v>
      </c>
      <c r="N99" s="3">
        <v>90</v>
      </c>
      <c r="O99" s="3" t="s">
        <v>866</v>
      </c>
      <c r="P99" s="3">
        <v>90</v>
      </c>
      <c r="Q99" s="3">
        <v>8</v>
      </c>
      <c r="R99" s="3" t="s">
        <v>461</v>
      </c>
      <c r="S99" s="3" t="s">
        <v>435</v>
      </c>
      <c r="T99" s="3" t="s">
        <v>442</v>
      </c>
      <c r="U99" s="3"/>
      <c r="V99" s="3" t="s">
        <v>419</v>
      </c>
      <c r="W99" s="3" t="s">
        <v>413</v>
      </c>
      <c r="X99" s="3" t="s">
        <v>484</v>
      </c>
      <c r="Y99" s="3" t="s">
        <v>432</v>
      </c>
      <c r="Z99" s="3" t="s">
        <v>421</v>
      </c>
      <c r="AA99" s="3" t="s">
        <v>485</v>
      </c>
      <c r="AB99" s="3"/>
      <c r="AC99" s="3" t="s">
        <v>477</v>
      </c>
      <c r="AD99" s="3" t="s">
        <v>586</v>
      </c>
      <c r="AE99" s="3" t="s">
        <v>484</v>
      </c>
      <c r="AF99" s="3" t="s">
        <v>410</v>
      </c>
      <c r="AG99" s="3"/>
      <c r="AH99" s="3" t="s">
        <v>517</v>
      </c>
      <c r="AI99" s="3" t="s">
        <v>440</v>
      </c>
      <c r="AJ99" s="3" t="s">
        <v>408</v>
      </c>
      <c r="AK99" s="3" t="s">
        <v>411</v>
      </c>
      <c r="AL99" s="3" t="s">
        <v>493</v>
      </c>
      <c r="AM99" s="3" t="s">
        <v>440</v>
      </c>
      <c r="AN99" s="3" t="s">
        <v>442</v>
      </c>
      <c r="AO99" s="3" t="s">
        <v>484</v>
      </c>
      <c r="AP99" s="3" t="s">
        <v>426</v>
      </c>
      <c r="AQ99" s="3" t="s">
        <v>451</v>
      </c>
      <c r="AR99" s="3" t="s">
        <v>455</v>
      </c>
      <c r="AS99" s="3" t="s">
        <v>405</v>
      </c>
    </row>
    <row r="100" spans="1:45">
      <c r="A100" s="3" t="s">
        <v>54</v>
      </c>
      <c r="B100" s="3" t="s">
        <v>55</v>
      </c>
      <c r="C100" s="3">
        <v>1779</v>
      </c>
      <c r="D100" s="3">
        <v>25</v>
      </c>
      <c r="E100" s="3">
        <v>58.5</v>
      </c>
      <c r="F100" s="3">
        <v>50.5</v>
      </c>
      <c r="G100" s="3">
        <v>8</v>
      </c>
      <c r="H100" s="3" t="s">
        <v>478</v>
      </c>
      <c r="I100" s="3" t="s">
        <v>867</v>
      </c>
      <c r="J100" s="3">
        <v>69</v>
      </c>
      <c r="K100" s="3" t="s">
        <v>868</v>
      </c>
      <c r="L100" s="3">
        <v>63</v>
      </c>
      <c r="M100" s="3" t="s">
        <v>869</v>
      </c>
      <c r="N100" s="3">
        <v>60</v>
      </c>
      <c r="O100" s="3" t="s">
        <v>870</v>
      </c>
      <c r="P100" s="3">
        <v>60</v>
      </c>
      <c r="Q100" s="3">
        <v>5</v>
      </c>
      <c r="R100" s="3" t="s">
        <v>461</v>
      </c>
      <c r="S100" s="3" t="s">
        <v>407</v>
      </c>
      <c r="T100" s="3" t="s">
        <v>450</v>
      </c>
      <c r="U100" s="3"/>
      <c r="V100" s="3" t="s">
        <v>409</v>
      </c>
      <c r="W100" s="3" t="s">
        <v>414</v>
      </c>
      <c r="X100" s="3" t="s">
        <v>440</v>
      </c>
      <c r="Y100" s="3" t="s">
        <v>467</v>
      </c>
      <c r="Z100" s="3" t="s">
        <v>409</v>
      </c>
      <c r="AA100" s="3" t="s">
        <v>419</v>
      </c>
      <c r="AB100" s="3"/>
      <c r="AC100" s="3" t="s">
        <v>468</v>
      </c>
      <c r="AD100" s="3" t="s">
        <v>650</v>
      </c>
      <c r="AE100" s="3" t="s">
        <v>484</v>
      </c>
      <c r="AF100" s="3" t="s">
        <v>414</v>
      </c>
      <c r="AG100" s="3"/>
      <c r="AH100" s="3" t="s">
        <v>432</v>
      </c>
      <c r="AI100" s="3" t="s">
        <v>434</v>
      </c>
      <c r="AJ100" s="3" t="s">
        <v>429</v>
      </c>
      <c r="AK100" s="3" t="s">
        <v>435</v>
      </c>
      <c r="AL100" s="3" t="s">
        <v>477</v>
      </c>
      <c r="AM100" s="3" t="s">
        <v>435</v>
      </c>
      <c r="AN100" s="3" t="s">
        <v>434</v>
      </c>
      <c r="AO100" s="3" t="s">
        <v>442</v>
      </c>
      <c r="AP100" s="3" t="s">
        <v>484</v>
      </c>
      <c r="AQ100" s="3" t="s">
        <v>430</v>
      </c>
      <c r="AR100" s="3" t="s">
        <v>434</v>
      </c>
      <c r="AS100" s="3" t="s">
        <v>461</v>
      </c>
    </row>
    <row r="101" spans="1:45">
      <c r="A101" s="3" t="s">
        <v>176</v>
      </c>
      <c r="B101" s="3" t="s">
        <v>177</v>
      </c>
      <c r="C101" s="3">
        <v>1775</v>
      </c>
      <c r="D101" s="3">
        <v>25</v>
      </c>
      <c r="E101" s="3">
        <v>58.5</v>
      </c>
      <c r="F101" s="3">
        <v>51.5</v>
      </c>
      <c r="G101" s="3">
        <v>7</v>
      </c>
      <c r="H101" s="3" t="s">
        <v>623</v>
      </c>
      <c r="I101" s="3" t="s">
        <v>560</v>
      </c>
      <c r="J101" s="3">
        <v>70</v>
      </c>
      <c r="K101" s="3" t="s">
        <v>871</v>
      </c>
      <c r="L101" s="3">
        <v>69</v>
      </c>
      <c r="M101" s="3" t="s">
        <v>546</v>
      </c>
      <c r="N101" s="3">
        <v>51</v>
      </c>
      <c r="O101" s="3" t="s">
        <v>601</v>
      </c>
      <c r="P101" s="3">
        <v>55</v>
      </c>
      <c r="Q101" s="3">
        <v>3</v>
      </c>
      <c r="R101" s="3" t="s">
        <v>405</v>
      </c>
      <c r="S101" s="3" t="s">
        <v>435</v>
      </c>
      <c r="T101" s="3" t="s">
        <v>428</v>
      </c>
      <c r="U101" s="3"/>
      <c r="V101" s="3" t="s">
        <v>433</v>
      </c>
      <c r="W101" s="3" t="s">
        <v>412</v>
      </c>
      <c r="X101" s="3" t="s">
        <v>416</v>
      </c>
      <c r="Y101" s="3" t="s">
        <v>410</v>
      </c>
      <c r="Z101" s="3" t="s">
        <v>426</v>
      </c>
      <c r="AA101" s="3" t="s">
        <v>466</v>
      </c>
      <c r="AB101" s="3"/>
      <c r="AC101" s="3" t="s">
        <v>455</v>
      </c>
      <c r="AD101" s="3" t="s">
        <v>501</v>
      </c>
      <c r="AE101" s="3" t="s">
        <v>575</v>
      </c>
      <c r="AF101" s="3" t="s">
        <v>485</v>
      </c>
      <c r="AG101" s="3"/>
      <c r="AH101" s="3" t="s">
        <v>434</v>
      </c>
      <c r="AI101" s="3" t="s">
        <v>433</v>
      </c>
      <c r="AJ101" s="3" t="s">
        <v>483</v>
      </c>
      <c r="AK101" s="3" t="s">
        <v>416</v>
      </c>
      <c r="AL101" s="3" t="s">
        <v>650</v>
      </c>
      <c r="AM101" s="3" t="s">
        <v>440</v>
      </c>
      <c r="AN101" s="3" t="s">
        <v>426</v>
      </c>
      <c r="AO101" s="3" t="s">
        <v>411</v>
      </c>
      <c r="AP101" s="3" t="s">
        <v>434</v>
      </c>
      <c r="AQ101" s="3" t="s">
        <v>430</v>
      </c>
      <c r="AR101" s="3" t="s">
        <v>460</v>
      </c>
      <c r="AS101" s="3" t="s">
        <v>405</v>
      </c>
    </row>
    <row r="102" spans="1:45">
      <c r="A102" s="3" t="s">
        <v>50</v>
      </c>
      <c r="B102" s="3" t="s">
        <v>51</v>
      </c>
      <c r="C102" s="3">
        <v>2039</v>
      </c>
      <c r="D102" s="3">
        <v>25</v>
      </c>
      <c r="E102" s="3">
        <v>58.5</v>
      </c>
      <c r="F102" s="3">
        <v>58.5</v>
      </c>
      <c r="G102" s="3">
        <v>0</v>
      </c>
      <c r="H102" s="3" t="s">
        <v>400</v>
      </c>
      <c r="I102" s="3" t="s">
        <v>872</v>
      </c>
      <c r="J102" s="3">
        <v>13</v>
      </c>
      <c r="K102" s="3" t="s">
        <v>873</v>
      </c>
      <c r="L102" s="3">
        <v>12</v>
      </c>
      <c r="M102" s="3" t="s">
        <v>874</v>
      </c>
      <c r="N102" s="3">
        <v>12</v>
      </c>
      <c r="O102" s="3" t="s">
        <v>875</v>
      </c>
      <c r="P102" s="3">
        <v>12</v>
      </c>
      <c r="Q102" s="3">
        <v>0</v>
      </c>
      <c r="R102" s="3" t="s">
        <v>449</v>
      </c>
      <c r="S102" s="3" t="s">
        <v>450</v>
      </c>
      <c r="T102" s="3" t="s">
        <v>420</v>
      </c>
      <c r="U102" s="3"/>
      <c r="V102" s="3" t="s">
        <v>433</v>
      </c>
      <c r="W102" s="3" t="s">
        <v>450</v>
      </c>
      <c r="X102" s="3" t="s">
        <v>415</v>
      </c>
      <c r="Y102" s="3" t="s">
        <v>411</v>
      </c>
      <c r="Z102" s="3" t="s">
        <v>466</v>
      </c>
      <c r="AA102" s="3" t="s">
        <v>419</v>
      </c>
      <c r="AB102" s="3"/>
      <c r="AC102" s="3" t="s">
        <v>420</v>
      </c>
      <c r="AD102" s="3" t="s">
        <v>440</v>
      </c>
      <c r="AE102" s="3" t="s">
        <v>443</v>
      </c>
      <c r="AF102" s="3" t="s">
        <v>414</v>
      </c>
      <c r="AG102" s="3"/>
      <c r="AH102" s="3" t="s">
        <v>526</v>
      </c>
      <c r="AI102" s="3" t="s">
        <v>427</v>
      </c>
      <c r="AJ102" s="3" t="s">
        <v>418</v>
      </c>
      <c r="AK102" s="3" t="s">
        <v>433</v>
      </c>
      <c r="AL102" s="3" t="s">
        <v>443</v>
      </c>
      <c r="AM102" s="3" t="s">
        <v>429</v>
      </c>
      <c r="AN102" s="3" t="s">
        <v>414</v>
      </c>
      <c r="AO102" s="3" t="s">
        <v>411</v>
      </c>
      <c r="AP102" s="3" t="s">
        <v>455</v>
      </c>
      <c r="AQ102" s="3" t="s">
        <v>413</v>
      </c>
      <c r="AR102" s="3" t="s">
        <v>530</v>
      </c>
      <c r="AS102" s="3" t="s">
        <v>405</v>
      </c>
    </row>
    <row r="103" spans="1:45">
      <c r="A103" s="3" t="s">
        <v>92</v>
      </c>
      <c r="B103" s="3" t="s">
        <v>93</v>
      </c>
      <c r="C103" s="3">
        <v>1935</v>
      </c>
      <c r="D103" s="3">
        <v>25</v>
      </c>
      <c r="E103" s="3">
        <v>58.5</v>
      </c>
      <c r="F103" s="3">
        <v>58.5</v>
      </c>
      <c r="G103" s="3">
        <v>0</v>
      </c>
      <c r="H103" s="3" t="s">
        <v>400</v>
      </c>
      <c r="I103" s="3" t="s">
        <v>876</v>
      </c>
      <c r="J103" s="3">
        <v>34</v>
      </c>
      <c r="K103" s="3" t="s">
        <v>877</v>
      </c>
      <c r="L103" s="3">
        <v>34</v>
      </c>
      <c r="M103" s="3" t="s">
        <v>878</v>
      </c>
      <c r="N103" s="3">
        <v>32</v>
      </c>
      <c r="O103" s="3" t="s">
        <v>879</v>
      </c>
      <c r="P103" s="3">
        <v>32</v>
      </c>
      <c r="Q103" s="3">
        <v>2</v>
      </c>
      <c r="R103" s="3" t="s">
        <v>405</v>
      </c>
      <c r="S103" s="3" t="s">
        <v>435</v>
      </c>
      <c r="T103" s="3" t="s">
        <v>450</v>
      </c>
      <c r="U103" s="3"/>
      <c r="V103" s="3" t="s">
        <v>450</v>
      </c>
      <c r="W103" s="3" t="s">
        <v>428</v>
      </c>
      <c r="X103" s="3" t="s">
        <v>416</v>
      </c>
      <c r="Y103" s="3" t="s">
        <v>466</v>
      </c>
      <c r="Z103" s="3" t="s">
        <v>483</v>
      </c>
      <c r="AA103" s="3" t="s">
        <v>483</v>
      </c>
      <c r="AB103" s="3"/>
      <c r="AC103" s="3" t="s">
        <v>458</v>
      </c>
      <c r="AD103" s="3" t="s">
        <v>419</v>
      </c>
      <c r="AE103" s="3" t="s">
        <v>416</v>
      </c>
      <c r="AF103" s="3" t="s">
        <v>435</v>
      </c>
      <c r="AG103" s="3"/>
      <c r="AH103" s="3" t="s">
        <v>415</v>
      </c>
      <c r="AI103" s="3" t="s">
        <v>413</v>
      </c>
      <c r="AJ103" s="3" t="s">
        <v>431</v>
      </c>
      <c r="AK103" s="3" t="s">
        <v>431</v>
      </c>
      <c r="AL103" s="3" t="s">
        <v>475</v>
      </c>
      <c r="AM103" s="3" t="s">
        <v>450</v>
      </c>
      <c r="AN103" s="3" t="s">
        <v>483</v>
      </c>
      <c r="AO103" s="3" t="s">
        <v>415</v>
      </c>
      <c r="AP103" s="3" t="s">
        <v>415</v>
      </c>
      <c r="AQ103" s="3" t="s">
        <v>419</v>
      </c>
      <c r="AR103" s="3" t="s">
        <v>415</v>
      </c>
      <c r="AS103" s="3" t="s">
        <v>461</v>
      </c>
    </row>
    <row r="104" spans="1:45">
      <c r="A104" s="3" t="s">
        <v>38</v>
      </c>
      <c r="B104" s="3" t="s">
        <v>39</v>
      </c>
      <c r="C104" s="3">
        <v>2161</v>
      </c>
      <c r="D104" s="3">
        <v>25</v>
      </c>
      <c r="E104" s="3">
        <v>58.5</v>
      </c>
      <c r="F104" s="3">
        <v>58.5</v>
      </c>
      <c r="G104" s="3">
        <v>0</v>
      </c>
      <c r="H104" s="3" t="s">
        <v>400</v>
      </c>
      <c r="I104" s="3" t="s">
        <v>880</v>
      </c>
      <c r="J104" s="3">
        <v>1</v>
      </c>
      <c r="K104" s="3" t="s">
        <v>881</v>
      </c>
      <c r="L104" s="3">
        <v>1</v>
      </c>
      <c r="M104" s="3" t="s">
        <v>882</v>
      </c>
      <c r="N104" s="3">
        <v>1</v>
      </c>
      <c r="O104" s="3" t="s">
        <v>883</v>
      </c>
      <c r="P104" s="3">
        <v>1</v>
      </c>
      <c r="Q104" s="3">
        <v>0</v>
      </c>
      <c r="R104" s="3" t="s">
        <v>449</v>
      </c>
      <c r="S104" s="3" t="s">
        <v>406</v>
      </c>
      <c r="T104" s="3" t="s">
        <v>433</v>
      </c>
      <c r="U104" s="3"/>
      <c r="V104" s="3" t="s">
        <v>431</v>
      </c>
      <c r="W104" s="3" t="s">
        <v>420</v>
      </c>
      <c r="X104" s="3" t="s">
        <v>409</v>
      </c>
      <c r="Y104" s="3" t="s">
        <v>409</v>
      </c>
      <c r="Z104" s="3" t="s">
        <v>410</v>
      </c>
      <c r="AA104" s="3" t="s">
        <v>426</v>
      </c>
      <c r="AB104" s="3"/>
      <c r="AC104" s="3" t="s">
        <v>412</v>
      </c>
      <c r="AD104" s="3" t="s">
        <v>466</v>
      </c>
      <c r="AE104" s="3" t="s">
        <v>428</v>
      </c>
      <c r="AF104" s="3" t="s">
        <v>441</v>
      </c>
      <c r="AG104" s="3"/>
      <c r="AH104" s="3" t="s">
        <v>407</v>
      </c>
      <c r="AI104" s="3" t="s">
        <v>442</v>
      </c>
      <c r="AJ104" s="3" t="s">
        <v>418</v>
      </c>
      <c r="AK104" s="3" t="s">
        <v>441</v>
      </c>
      <c r="AL104" s="3" t="s">
        <v>409</v>
      </c>
      <c r="AM104" s="3" t="s">
        <v>417</v>
      </c>
      <c r="AN104" s="3" t="s">
        <v>409</v>
      </c>
      <c r="AO104" s="3" t="s">
        <v>409</v>
      </c>
      <c r="AP104" s="3" t="s">
        <v>409</v>
      </c>
      <c r="AQ104" s="3" t="s">
        <v>409</v>
      </c>
      <c r="AR104" s="3" t="s">
        <v>409</v>
      </c>
      <c r="AS104" s="3" t="s">
        <v>449</v>
      </c>
    </row>
    <row r="105" spans="1:45">
      <c r="A105" s="3" t="s">
        <v>24</v>
      </c>
      <c r="B105" s="3" t="s">
        <v>25</v>
      </c>
      <c r="C105" s="3">
        <v>2038</v>
      </c>
      <c r="D105" s="3">
        <v>25</v>
      </c>
      <c r="E105" s="3">
        <v>58.5</v>
      </c>
      <c r="F105" s="3">
        <v>58.5</v>
      </c>
      <c r="G105" s="3">
        <v>0</v>
      </c>
      <c r="H105" s="3" t="s">
        <v>400</v>
      </c>
      <c r="I105" s="3" t="s">
        <v>884</v>
      </c>
      <c r="J105" s="3">
        <v>14</v>
      </c>
      <c r="K105" s="3" t="s">
        <v>885</v>
      </c>
      <c r="L105" s="3">
        <v>8</v>
      </c>
      <c r="M105" s="3" t="s">
        <v>886</v>
      </c>
      <c r="N105" s="3">
        <v>5</v>
      </c>
      <c r="O105" s="3" t="s">
        <v>887</v>
      </c>
      <c r="P105" s="3">
        <v>5</v>
      </c>
      <c r="Q105" s="3">
        <v>0</v>
      </c>
      <c r="R105" s="3" t="s">
        <v>405</v>
      </c>
      <c r="S105" s="3" t="s">
        <v>406</v>
      </c>
      <c r="T105" s="3" t="s">
        <v>406</v>
      </c>
      <c r="U105" s="3"/>
      <c r="V105" s="3" t="s">
        <v>409</v>
      </c>
      <c r="W105" s="3" t="s">
        <v>419</v>
      </c>
      <c r="X105" s="3" t="s">
        <v>430</v>
      </c>
      <c r="Y105" s="3" t="s">
        <v>409</v>
      </c>
      <c r="Z105" s="3" t="s">
        <v>434</v>
      </c>
      <c r="AA105" s="3" t="s">
        <v>415</v>
      </c>
      <c r="AB105" s="3"/>
      <c r="AC105" s="3" t="s">
        <v>429</v>
      </c>
      <c r="AD105" s="3" t="s">
        <v>467</v>
      </c>
      <c r="AE105" s="3" t="s">
        <v>408</v>
      </c>
      <c r="AF105" s="3" t="s">
        <v>428</v>
      </c>
      <c r="AG105" s="3"/>
      <c r="AH105" s="3" t="s">
        <v>412</v>
      </c>
      <c r="AI105" s="3" t="s">
        <v>412</v>
      </c>
      <c r="AJ105" s="3" t="s">
        <v>429</v>
      </c>
      <c r="AK105" s="3" t="s">
        <v>433</v>
      </c>
      <c r="AL105" s="3" t="s">
        <v>434</v>
      </c>
      <c r="AM105" s="3" t="s">
        <v>435</v>
      </c>
      <c r="AN105" s="3" t="s">
        <v>409</v>
      </c>
      <c r="AO105" s="3" t="s">
        <v>415</v>
      </c>
      <c r="AP105" s="3" t="s">
        <v>430</v>
      </c>
      <c r="AQ105" s="3" t="s">
        <v>409</v>
      </c>
      <c r="AR105" s="3" t="s">
        <v>409</v>
      </c>
      <c r="AS105" s="3" t="s">
        <v>405</v>
      </c>
    </row>
    <row r="106" spans="1:45">
      <c r="A106" s="3" t="s">
        <v>84</v>
      </c>
      <c r="B106" s="3" t="s">
        <v>85</v>
      </c>
      <c r="C106" s="3">
        <v>1936</v>
      </c>
      <c r="D106" s="3">
        <v>25</v>
      </c>
      <c r="E106" s="3">
        <v>58.5</v>
      </c>
      <c r="F106" s="3">
        <v>52.5</v>
      </c>
      <c r="G106" s="3">
        <v>6</v>
      </c>
      <c r="H106" s="3" t="s">
        <v>888</v>
      </c>
      <c r="I106" s="3" t="s">
        <v>889</v>
      </c>
      <c r="J106" s="3">
        <v>33</v>
      </c>
      <c r="K106" s="3" t="s">
        <v>890</v>
      </c>
      <c r="L106" s="3">
        <v>36</v>
      </c>
      <c r="M106" s="3" t="s">
        <v>891</v>
      </c>
      <c r="N106" s="3">
        <v>38</v>
      </c>
      <c r="O106" s="3" t="s">
        <v>892</v>
      </c>
      <c r="P106" s="3">
        <v>38</v>
      </c>
      <c r="Q106" s="3">
        <v>2</v>
      </c>
      <c r="R106" s="3" t="s">
        <v>449</v>
      </c>
      <c r="S106" s="3" t="s">
        <v>406</v>
      </c>
      <c r="T106" s="3" t="s">
        <v>450</v>
      </c>
      <c r="U106" s="3"/>
      <c r="V106" s="3" t="s">
        <v>408</v>
      </c>
      <c r="W106" s="3" t="s">
        <v>409</v>
      </c>
      <c r="X106" s="3" t="s">
        <v>419</v>
      </c>
      <c r="Y106" s="3" t="s">
        <v>434</v>
      </c>
      <c r="Z106" s="3" t="s">
        <v>413</v>
      </c>
      <c r="AA106" s="3" t="s">
        <v>411</v>
      </c>
      <c r="AB106" s="3"/>
      <c r="AC106" s="3" t="s">
        <v>542</v>
      </c>
      <c r="AD106" s="3" t="s">
        <v>430</v>
      </c>
      <c r="AE106" s="3" t="s">
        <v>456</v>
      </c>
      <c r="AF106" s="3" t="s">
        <v>431</v>
      </c>
      <c r="AG106" s="3"/>
      <c r="AH106" s="3" t="s">
        <v>415</v>
      </c>
      <c r="AI106" s="3" t="s">
        <v>444</v>
      </c>
      <c r="AJ106" s="3" t="s">
        <v>581</v>
      </c>
      <c r="AK106" s="3" t="s">
        <v>407</v>
      </c>
      <c r="AL106" s="3" t="s">
        <v>413</v>
      </c>
      <c r="AM106" s="3" t="s">
        <v>450</v>
      </c>
      <c r="AN106" s="3" t="s">
        <v>430</v>
      </c>
      <c r="AO106" s="3" t="s">
        <v>409</v>
      </c>
      <c r="AP106" s="3" t="s">
        <v>415</v>
      </c>
      <c r="AQ106" s="3" t="s">
        <v>415</v>
      </c>
      <c r="AR106" s="3" t="s">
        <v>409</v>
      </c>
      <c r="AS106" s="3" t="s">
        <v>449</v>
      </c>
    </row>
    <row r="107" spans="1:45">
      <c r="A107" s="3" t="s">
        <v>106</v>
      </c>
      <c r="B107" s="3" t="s">
        <v>107</v>
      </c>
      <c r="C107" s="3">
        <v>1914</v>
      </c>
      <c r="D107" s="3">
        <v>25</v>
      </c>
      <c r="E107" s="3">
        <v>58.5</v>
      </c>
      <c r="F107" s="3">
        <v>58.5</v>
      </c>
      <c r="G107" s="3">
        <v>0</v>
      </c>
      <c r="H107" s="3" t="s">
        <v>400</v>
      </c>
      <c r="I107" s="3" t="s">
        <v>893</v>
      </c>
      <c r="J107" s="3">
        <v>37</v>
      </c>
      <c r="K107" s="3" t="s">
        <v>894</v>
      </c>
      <c r="L107" s="3">
        <v>37</v>
      </c>
      <c r="M107" s="3" t="s">
        <v>656</v>
      </c>
      <c r="N107" s="3">
        <v>30</v>
      </c>
      <c r="O107" s="3" t="s">
        <v>895</v>
      </c>
      <c r="P107" s="3">
        <v>31</v>
      </c>
      <c r="Q107" s="3">
        <v>1</v>
      </c>
      <c r="R107" s="3" t="s">
        <v>461</v>
      </c>
      <c r="S107" s="3" t="s">
        <v>431</v>
      </c>
      <c r="T107" s="3" t="s">
        <v>450</v>
      </c>
      <c r="U107" s="3"/>
      <c r="V107" s="3" t="s">
        <v>409</v>
      </c>
      <c r="W107" s="3" t="s">
        <v>419</v>
      </c>
      <c r="X107" s="3" t="s">
        <v>428</v>
      </c>
      <c r="Y107" s="3" t="s">
        <v>428</v>
      </c>
      <c r="Z107" s="3" t="s">
        <v>409</v>
      </c>
      <c r="AA107" s="3" t="s">
        <v>413</v>
      </c>
      <c r="AB107" s="3"/>
      <c r="AC107" s="3" t="s">
        <v>432</v>
      </c>
      <c r="AD107" s="3" t="s">
        <v>460</v>
      </c>
      <c r="AE107" s="3" t="s">
        <v>460</v>
      </c>
      <c r="AF107" s="3" t="s">
        <v>435</v>
      </c>
      <c r="AG107" s="3"/>
      <c r="AH107" s="3" t="s">
        <v>440</v>
      </c>
      <c r="AI107" s="3" t="s">
        <v>415</v>
      </c>
      <c r="AJ107" s="3" t="s">
        <v>429</v>
      </c>
      <c r="AK107" s="3" t="s">
        <v>426</v>
      </c>
      <c r="AL107" s="3" t="s">
        <v>421</v>
      </c>
      <c r="AM107" s="3" t="s">
        <v>410</v>
      </c>
      <c r="AN107" s="3" t="s">
        <v>443</v>
      </c>
      <c r="AO107" s="3" t="s">
        <v>428</v>
      </c>
      <c r="AP107" s="3" t="s">
        <v>468</v>
      </c>
      <c r="AQ107" s="3" t="s">
        <v>412</v>
      </c>
      <c r="AR107" s="3" t="s">
        <v>467</v>
      </c>
      <c r="AS107" s="3" t="s">
        <v>405</v>
      </c>
    </row>
    <row r="108" spans="1:45">
      <c r="A108" s="3" t="s">
        <v>52</v>
      </c>
      <c r="B108" s="3" t="s">
        <v>53</v>
      </c>
      <c r="C108" s="3">
        <v>2122</v>
      </c>
      <c r="D108" s="3">
        <v>25</v>
      </c>
      <c r="E108" s="3">
        <v>58.5</v>
      </c>
      <c r="F108" s="3">
        <v>58.5</v>
      </c>
      <c r="G108" s="3">
        <v>0</v>
      </c>
      <c r="H108" s="3" t="s">
        <v>400</v>
      </c>
      <c r="I108" s="3" t="s">
        <v>896</v>
      </c>
      <c r="J108" s="3">
        <v>3</v>
      </c>
      <c r="K108" s="3" t="s">
        <v>897</v>
      </c>
      <c r="L108" s="3">
        <v>5</v>
      </c>
      <c r="M108" s="3" t="s">
        <v>898</v>
      </c>
      <c r="N108" s="3">
        <v>4</v>
      </c>
      <c r="O108" s="3" t="s">
        <v>899</v>
      </c>
      <c r="P108" s="3">
        <v>4</v>
      </c>
      <c r="Q108" s="3">
        <v>1</v>
      </c>
      <c r="R108" s="3" t="s">
        <v>449</v>
      </c>
      <c r="S108" s="3" t="s">
        <v>406</v>
      </c>
      <c r="T108" s="3" t="s">
        <v>406</v>
      </c>
      <c r="U108" s="3"/>
      <c r="V108" s="3" t="s">
        <v>433</v>
      </c>
      <c r="W108" s="3" t="s">
        <v>435</v>
      </c>
      <c r="X108" s="3" t="s">
        <v>429</v>
      </c>
      <c r="Y108" s="3" t="s">
        <v>412</v>
      </c>
      <c r="Z108" s="3" t="s">
        <v>426</v>
      </c>
      <c r="AA108" s="3" t="s">
        <v>410</v>
      </c>
      <c r="AB108" s="3"/>
      <c r="AC108" s="3" t="s">
        <v>500</v>
      </c>
      <c r="AD108" s="3" t="s">
        <v>407</v>
      </c>
      <c r="AE108" s="3" t="s">
        <v>419</v>
      </c>
      <c r="AF108" s="3" t="s">
        <v>406</v>
      </c>
      <c r="AG108" s="3"/>
      <c r="AH108" s="3" t="s">
        <v>443</v>
      </c>
      <c r="AI108" s="3" t="s">
        <v>406</v>
      </c>
      <c r="AJ108" s="3" t="s">
        <v>417</v>
      </c>
      <c r="AK108" s="3" t="s">
        <v>429</v>
      </c>
      <c r="AL108" s="3" t="s">
        <v>419</v>
      </c>
      <c r="AM108" s="3" t="s">
        <v>466</v>
      </c>
      <c r="AN108" s="3" t="s">
        <v>428</v>
      </c>
      <c r="AO108" s="3" t="s">
        <v>427</v>
      </c>
      <c r="AP108" s="3" t="s">
        <v>427</v>
      </c>
      <c r="AQ108" s="3" t="s">
        <v>406</v>
      </c>
      <c r="AR108" s="3" t="s">
        <v>406</v>
      </c>
      <c r="AS108" s="3" t="s">
        <v>405</v>
      </c>
    </row>
    <row r="109" spans="1:45">
      <c r="A109" s="3" t="s">
        <v>164</v>
      </c>
      <c r="B109" s="3" t="s">
        <v>165</v>
      </c>
      <c r="C109" s="3">
        <v>1816</v>
      </c>
      <c r="D109" s="3">
        <v>25</v>
      </c>
      <c r="E109" s="3">
        <v>58.5</v>
      </c>
      <c r="F109" s="3">
        <v>56.5</v>
      </c>
      <c r="G109" s="3">
        <v>2</v>
      </c>
      <c r="H109" s="3" t="s">
        <v>531</v>
      </c>
      <c r="I109" s="3" t="s">
        <v>900</v>
      </c>
      <c r="J109" s="3">
        <v>61</v>
      </c>
      <c r="K109" s="3" t="s">
        <v>901</v>
      </c>
      <c r="L109" s="3">
        <v>66</v>
      </c>
      <c r="M109" s="3" t="s">
        <v>902</v>
      </c>
      <c r="N109" s="3">
        <v>66</v>
      </c>
      <c r="O109" s="3" t="s">
        <v>903</v>
      </c>
      <c r="P109" s="3">
        <v>68</v>
      </c>
      <c r="Q109" s="3">
        <v>3</v>
      </c>
      <c r="R109" s="3" t="s">
        <v>449</v>
      </c>
      <c r="S109" s="3" t="s">
        <v>406</v>
      </c>
      <c r="T109" s="3" t="s">
        <v>434</v>
      </c>
      <c r="U109" s="3"/>
      <c r="V109" s="3" t="s">
        <v>433</v>
      </c>
      <c r="W109" s="3" t="s">
        <v>427</v>
      </c>
      <c r="X109" s="3" t="s">
        <v>444</v>
      </c>
      <c r="Y109" s="3" t="s">
        <v>466</v>
      </c>
      <c r="Z109" s="3" t="s">
        <v>413</v>
      </c>
      <c r="AA109" s="3" t="s">
        <v>415</v>
      </c>
      <c r="AB109" s="3"/>
      <c r="AC109" s="3" t="s">
        <v>603</v>
      </c>
      <c r="AD109" s="3" t="s">
        <v>541</v>
      </c>
      <c r="AE109" s="3" t="s">
        <v>460</v>
      </c>
      <c r="AF109" s="3" t="s">
        <v>413</v>
      </c>
      <c r="AG109" s="3"/>
      <c r="AH109" s="3" t="s">
        <v>460</v>
      </c>
      <c r="AI109" s="3" t="s">
        <v>415</v>
      </c>
      <c r="AJ109" s="3" t="s">
        <v>441</v>
      </c>
      <c r="AK109" s="3" t="s">
        <v>428</v>
      </c>
      <c r="AL109" s="3" t="s">
        <v>444</v>
      </c>
      <c r="AM109" s="3" t="s">
        <v>406</v>
      </c>
      <c r="AN109" s="3" t="s">
        <v>434</v>
      </c>
      <c r="AO109" s="3" t="s">
        <v>467</v>
      </c>
      <c r="AP109" s="3" t="s">
        <v>484</v>
      </c>
      <c r="AQ109" s="3" t="s">
        <v>467</v>
      </c>
      <c r="AR109" s="3" t="s">
        <v>460</v>
      </c>
      <c r="AS109" s="3" t="s">
        <v>461</v>
      </c>
    </row>
    <row r="110" spans="1:45">
      <c r="A110" s="3" t="s">
        <v>22</v>
      </c>
      <c r="B110" s="3" t="s">
        <v>23</v>
      </c>
      <c r="C110" s="3">
        <v>2012</v>
      </c>
      <c r="D110" s="3">
        <v>25</v>
      </c>
      <c r="E110" s="3">
        <v>58.5</v>
      </c>
      <c r="F110" s="3">
        <v>58.5</v>
      </c>
      <c r="G110" s="3">
        <v>0</v>
      </c>
      <c r="H110" s="3" t="s">
        <v>400</v>
      </c>
      <c r="I110" s="3" t="s">
        <v>904</v>
      </c>
      <c r="J110" s="3">
        <v>18</v>
      </c>
      <c r="K110" s="3" t="s">
        <v>905</v>
      </c>
      <c r="L110" s="3">
        <v>18</v>
      </c>
      <c r="M110" s="3" t="s">
        <v>660</v>
      </c>
      <c r="N110" s="3">
        <v>16</v>
      </c>
      <c r="O110" s="3" t="s">
        <v>661</v>
      </c>
      <c r="P110" s="3">
        <v>15</v>
      </c>
      <c r="Q110" s="3">
        <v>0</v>
      </c>
      <c r="R110" s="3" t="s">
        <v>405</v>
      </c>
      <c r="S110" s="3" t="s">
        <v>406</v>
      </c>
      <c r="T110" s="3" t="s">
        <v>428</v>
      </c>
      <c r="U110" s="3"/>
      <c r="V110" s="3" t="s">
        <v>435</v>
      </c>
      <c r="W110" s="3" t="s">
        <v>435</v>
      </c>
      <c r="X110" s="3" t="s">
        <v>409</v>
      </c>
      <c r="Y110" s="3" t="s">
        <v>409</v>
      </c>
      <c r="Z110" s="3" t="s">
        <v>415</v>
      </c>
      <c r="AA110" s="3" t="s">
        <v>416</v>
      </c>
      <c r="AB110" s="3"/>
      <c r="AC110" s="3" t="s">
        <v>444</v>
      </c>
      <c r="AD110" s="3" t="s">
        <v>432</v>
      </c>
      <c r="AE110" s="3" t="s">
        <v>413</v>
      </c>
      <c r="AF110" s="3" t="s">
        <v>411</v>
      </c>
      <c r="AG110" s="3"/>
      <c r="AH110" s="3" t="s">
        <v>409</v>
      </c>
      <c r="AI110" s="3" t="s">
        <v>406</v>
      </c>
      <c r="AJ110" s="3" t="s">
        <v>408</v>
      </c>
      <c r="AK110" s="3" t="s">
        <v>429</v>
      </c>
      <c r="AL110" s="3" t="s">
        <v>443</v>
      </c>
      <c r="AM110" s="3" t="s">
        <v>434</v>
      </c>
      <c r="AN110" s="3" t="s">
        <v>409</v>
      </c>
      <c r="AO110" s="3" t="s">
        <v>409</v>
      </c>
      <c r="AP110" s="3" t="s">
        <v>409</v>
      </c>
      <c r="AQ110" s="3" t="s">
        <v>409</v>
      </c>
      <c r="AR110" s="3" t="s">
        <v>409</v>
      </c>
      <c r="AS110" s="3" t="s">
        <v>449</v>
      </c>
    </row>
    <row r="111" spans="1:45">
      <c r="A111" s="3" t="s">
        <v>36</v>
      </c>
      <c r="B111" s="3" t="s">
        <v>37</v>
      </c>
      <c r="C111" s="3">
        <v>2038</v>
      </c>
      <c r="D111" s="3">
        <v>25</v>
      </c>
      <c r="E111" s="3">
        <v>58.5</v>
      </c>
      <c r="F111" s="3">
        <v>56.5</v>
      </c>
      <c r="G111" s="3">
        <v>2</v>
      </c>
      <c r="H111" s="3" t="s">
        <v>531</v>
      </c>
      <c r="I111" s="3" t="s">
        <v>884</v>
      </c>
      <c r="J111" s="3">
        <v>14</v>
      </c>
      <c r="K111" s="3" t="s">
        <v>906</v>
      </c>
      <c r="L111" s="3">
        <v>13</v>
      </c>
      <c r="M111" s="3" t="s">
        <v>835</v>
      </c>
      <c r="N111" s="3">
        <v>7</v>
      </c>
      <c r="O111" s="3" t="s">
        <v>836</v>
      </c>
      <c r="P111" s="3">
        <v>7</v>
      </c>
      <c r="Q111" s="3">
        <v>1</v>
      </c>
      <c r="R111" s="3" t="s">
        <v>405</v>
      </c>
      <c r="S111" s="3" t="s">
        <v>406</v>
      </c>
      <c r="T111" s="3" t="s">
        <v>412</v>
      </c>
      <c r="U111" s="3"/>
      <c r="V111" s="3" t="s">
        <v>435</v>
      </c>
      <c r="W111" s="3" t="s">
        <v>435</v>
      </c>
      <c r="X111" s="3" t="s">
        <v>530</v>
      </c>
      <c r="Y111" s="3" t="s">
        <v>409</v>
      </c>
      <c r="Z111" s="3" t="s">
        <v>415</v>
      </c>
      <c r="AA111" s="3" t="s">
        <v>407</v>
      </c>
      <c r="AB111" s="3"/>
      <c r="AC111" s="3" t="s">
        <v>466</v>
      </c>
      <c r="AD111" s="3" t="s">
        <v>426</v>
      </c>
      <c r="AE111" s="3" t="s">
        <v>413</v>
      </c>
      <c r="AF111" s="3" t="s">
        <v>410</v>
      </c>
      <c r="AG111" s="3"/>
      <c r="AH111" s="3" t="s">
        <v>435</v>
      </c>
      <c r="AI111" s="3" t="s">
        <v>427</v>
      </c>
      <c r="AJ111" s="3" t="s">
        <v>526</v>
      </c>
      <c r="AK111" s="3" t="s">
        <v>429</v>
      </c>
      <c r="AL111" s="3" t="s">
        <v>409</v>
      </c>
      <c r="AM111" s="3" t="s">
        <v>416</v>
      </c>
      <c r="AN111" s="3" t="s">
        <v>426</v>
      </c>
      <c r="AO111" s="3" t="s">
        <v>413</v>
      </c>
      <c r="AP111" s="3" t="s">
        <v>430</v>
      </c>
      <c r="AQ111" s="3" t="s">
        <v>433</v>
      </c>
      <c r="AR111" s="3" t="s">
        <v>468</v>
      </c>
      <c r="AS111" s="3" t="s">
        <v>405</v>
      </c>
    </row>
  </sheetData>
  <sheetProtection sheet="1"/>
  <protectedRanges>
    <protectedRange sqref="$A1:$XFD1048576" name="Range1"/>
  </protectedRanges>
  <autoFilter xmlns:etc="http://www.wps.cn/officeDocument/2017/etCustomData" ref="D1:D111" etc:filterBottomFollowUsedRange="0">
    <extLst/>
  </autoFilter>
  <pageMargins left="0.75" right="0.75" top="1" bottom="1" header="0.5" footer="0.5"/>
  <headerFooter alignWithMargins="0"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2" master="" otherUserPermission="edit">
    <arrUserId title="Range1" rangeCreator="" othersAccessPermission="visible">
      <userID accessPermission="edit">524673066</userID>
    </arrUserId>
    <arrUserId title="Range2" rangeCreator="" othersAccessPermission="visible">
      <userID accessPermission="edit">524673066</userID>
    </arrUserId>
    <arrUserId title="Range3" rangeCreator="" othersAccessPermission="visible">
      <userID accessPermission="edit">524673066</userID>
    </arrUserId>
  </rangeList>
  <rangeList sheetStid="3" master="" otherUserPermission="edit">
    <arrUserId title="Range1" rangeCreator="" othersAccessPermission="visible">
      <userID accessPermission="edit">524673066</userID>
    </arrUserId>
    <arrUserId title="Range2" rangeCreator="" othersAccessPermission="visible">
      <userID accessPermission="edit">524673066</userID>
    </arrUserId>
  </rangeList>
  <rangeList sheetStid="4" master="" otherUserPermission="edit">
    <arrUserId title="Range1" rangeCreator="" othersAccessPermission="visible">
      <userID accessPermission="edit">524673066</userID>
    </arrUserId>
    <arrUserId title="Range2" rangeCreator="" othersAccessPermission="visible">
      <userID accessPermission="edit">524673066</userID>
    </arrUserId>
  </rangeList>
  <rangeList sheetStid="5" master="" otherUserPermission="edit">
    <arrUserId title="Range1" rangeCreator="" othersAccessPermission="visible">
      <userID accessPermission="edit">524673066</userID>
    </arrUserId>
    <arrUserId title="Range2" rangeCreator="" othersAccessPermission="visible">
      <userID accessPermission="edit">524673066</userID>
    </arrUserId>
  </rangeList>
  <rangeList sheetStid="6" master="524673066" otherUserPermission="edit">
    <arrUserId title="Range1" rangeCreator="" othersAccessPermission="visible">
      <userID accessPermission="edit">524673066</userID>
    </arrUserId>
  </rangeList>
</allowEditUser>
</file>

<file path=customXml/item2.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3.xml><?xml version="1.0" encoding="utf-8"?>
<pixelators xmlns="https://web.wps.cn/et/2018/main" xmlns:s="http://schemas.openxmlformats.org/spreadsheetml/2006/main">
  <pixelatorList sheetStid="2"/>
  <pixelatorList sheetStid="3"/>
  <pixelatorList sheetStid="4"/>
  <pixelatorList sheetStid="5"/>
  <pixelatorList sheetStid="6"/>
</pixelators>
</file>

<file path=customXml/item4.xml><?xml version="1.0" encoding="utf-8"?>
<independentViews xmlns="https://web.wps.cn/et/2018/main"/>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WWO_wpscloud_20250917204521-df8794bf1d</Application>
  <HeadingPairs>
    <vt:vector size="2" baseType="variant">
      <vt:variant>
        <vt:lpstr>工作表</vt:lpstr>
      </vt:variant>
      <vt:variant>
        <vt:i4>5</vt:i4>
      </vt:variant>
    </vt:vector>
  </HeadingPairs>
  <TitlesOfParts>
    <vt:vector size="5" baseType="lpstr">
      <vt:lpstr>综合素质测评成绩</vt:lpstr>
      <vt:lpstr>德育测评</vt:lpstr>
      <vt:lpstr>文体测评</vt:lpstr>
      <vt:lpstr>智育测评</vt:lpstr>
      <vt:lpstr>2023级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2025-09-23T12:59:09Z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E15AA725AC69B4A11D29D26840407AA7_41</vt:lpwstr>
  </property>
  <property fmtid="{D5CDD505-2E9C-101B-9397-08002B2CF9AE}" pid="3" name="KSOProductBuildVer">
    <vt:lpwstr>2052-12.9.0.23097</vt:lpwstr>
  </property>
</Properties>
</file>