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activeTab="3"/>
  </bookViews>
  <sheets>
    <sheet name="综合素质测评成绩" sheetId="1" r:id="rId1"/>
    <sheet name="智育测评" sheetId="2" r:id="rId2"/>
    <sheet name="德育测评" sheetId="3" r:id="rId3"/>
    <sheet name="文体测评" sheetId="4" r:id="rId4"/>
  </sheets>
  <definedNames>
    <definedName name="_xlnm._FilterDatabase" localSheetId="0" hidden="1">综合素质测评成绩!$A$1:$P$90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<sst xmlns="http://schemas.openxmlformats.org/spreadsheetml/2006/main" count="813" uniqueCount="213">
  <si>
    <t>人工智能学院2023级网络工程专业本科学生2024-2025学年 综合素质测评结果</t>
  </si>
  <si>
    <t>（学院盖章）</t>
  </si>
  <si>
    <t>序号</t>
  </si>
  <si>
    <t>学号</t>
  </si>
  <si>
    <t>姓名</t>
  </si>
  <si>
    <t>智育测评得分</t>
  </si>
  <si>
    <t>智育排名</t>
  </si>
  <si>
    <t>德育测评得分</t>
  </si>
  <si>
    <t>德育排名</t>
  </si>
  <si>
    <t>文体测评得分</t>
  </si>
  <si>
    <t>文体排名</t>
  </si>
  <si>
    <t>综合素质测评总分</t>
  </si>
  <si>
    <t>综合素质测评排名</t>
  </si>
  <si>
    <t>绩点</t>
  </si>
  <si>
    <t>四级成绩</t>
  </si>
  <si>
    <t>是否有挂科</t>
  </si>
  <si>
    <t>本人签字</t>
  </si>
  <si>
    <t>备注</t>
  </si>
  <si>
    <t>曹莉明</t>
  </si>
  <si>
    <t>无</t>
  </si>
  <si>
    <t>否</t>
  </si>
  <si>
    <t>亓福全</t>
  </si>
  <si>
    <t>刘思诺</t>
  </si>
  <si>
    <t>刘宇鹏</t>
  </si>
  <si>
    <t>袁梓皓</t>
  </si>
  <si>
    <t>崔心甜</t>
  </si>
  <si>
    <t>鲁煜</t>
  </si>
  <si>
    <t>乔楚</t>
  </si>
  <si>
    <t>廖恩琪</t>
  </si>
  <si>
    <t>吴雨霖</t>
  </si>
  <si>
    <t>宋瑞涵</t>
  </si>
  <si>
    <t>包译涵</t>
  </si>
  <si>
    <t>娄晶瑶</t>
  </si>
  <si>
    <t>付子怡</t>
  </si>
  <si>
    <t>肖瑶</t>
  </si>
  <si>
    <t>是</t>
  </si>
  <si>
    <t>刘思圻</t>
  </si>
  <si>
    <t>杨丰瑞</t>
  </si>
  <si>
    <t>李津宇</t>
  </si>
  <si>
    <t>于广兴</t>
  </si>
  <si>
    <t>苏嫣语</t>
  </si>
  <si>
    <t>杨明雨</t>
  </si>
  <si>
    <t>刘润泽</t>
  </si>
  <si>
    <t>田诗琦</t>
  </si>
  <si>
    <t>吕俊德</t>
  </si>
  <si>
    <t>周海翔</t>
  </si>
  <si>
    <t>王美骄</t>
  </si>
  <si>
    <t>何元石</t>
  </si>
  <si>
    <t>赵思玮</t>
  </si>
  <si>
    <t>刘易灵</t>
  </si>
  <si>
    <t>黄莹莹</t>
  </si>
  <si>
    <t>陈雪方</t>
  </si>
  <si>
    <t>裴佶睿</t>
  </si>
  <si>
    <t>袁赞霖</t>
  </si>
  <si>
    <t>闫锦江</t>
  </si>
  <si>
    <t>王祉懿</t>
  </si>
  <si>
    <t>李煜铭</t>
  </si>
  <si>
    <t>李多</t>
  </si>
  <si>
    <t>刘新瑶</t>
  </si>
  <si>
    <t>王冰冰</t>
  </si>
  <si>
    <t>徐佳</t>
  </si>
  <si>
    <t>朱婷</t>
  </si>
  <si>
    <t>唐绎峻</t>
  </si>
  <si>
    <t>林靖雯</t>
  </si>
  <si>
    <t>熊峯</t>
  </si>
  <si>
    <t>詹博翔</t>
  </si>
  <si>
    <t>杜泓博</t>
  </si>
  <si>
    <t>王紫妍</t>
  </si>
  <si>
    <t>刘济</t>
  </si>
  <si>
    <t>于子迅</t>
  </si>
  <si>
    <t>韩仡帆</t>
  </si>
  <si>
    <t>孙海桐</t>
  </si>
  <si>
    <t>段慧瑶</t>
  </si>
  <si>
    <t>张程皓</t>
  </si>
  <si>
    <t>张其轩</t>
  </si>
  <si>
    <t>朱玮</t>
  </si>
  <si>
    <t>徐耀</t>
  </si>
  <si>
    <t>李君豪</t>
  </si>
  <si>
    <t>谷家忆</t>
  </si>
  <si>
    <t>淡俊铭</t>
  </si>
  <si>
    <t>李静</t>
  </si>
  <si>
    <t>张若澈</t>
  </si>
  <si>
    <t>郭阳</t>
  </si>
  <si>
    <t>蒋雨宸</t>
  </si>
  <si>
    <t>师瑞浩</t>
  </si>
  <si>
    <t>燕奕浩</t>
  </si>
  <si>
    <t>邱文君</t>
  </si>
  <si>
    <t>钟永春</t>
  </si>
  <si>
    <t>朱志文</t>
  </si>
  <si>
    <t>屈泽皓</t>
  </si>
  <si>
    <t>高宇</t>
  </si>
  <si>
    <t>张小宇</t>
  </si>
  <si>
    <t>赵睿</t>
  </si>
  <si>
    <t>石瀚霖</t>
  </si>
  <si>
    <t>杨豪晋</t>
  </si>
  <si>
    <t>姚欣悦</t>
  </si>
  <si>
    <t>谢博</t>
  </si>
  <si>
    <t>纪钰</t>
  </si>
  <si>
    <t>孙海奎</t>
  </si>
  <si>
    <t>王晨</t>
  </si>
  <si>
    <t>陈龙</t>
  </si>
  <si>
    <t>郑飞</t>
  </si>
  <si>
    <t>陈舒浩</t>
  </si>
  <si>
    <t>徐淼</t>
  </si>
  <si>
    <t>王美蓉</t>
  </si>
  <si>
    <t>王善为</t>
  </si>
  <si>
    <t>海日汗</t>
  </si>
  <si>
    <t>辅导员：</t>
  </si>
  <si>
    <t>院综合素质测评工作领导小组组长：</t>
  </si>
  <si>
    <t>人工智能学院2023级网络工程专业本科学生2024-2025学年 综合素质测评结果 智育测评成绩</t>
  </si>
  <si>
    <t>基础分（学分加权平均分）</t>
  </si>
  <si>
    <t>奖励分</t>
  </si>
  <si>
    <t>总分</t>
  </si>
  <si>
    <t>智育测评排名</t>
  </si>
  <si>
    <t>奖励分、扣分明细</t>
  </si>
  <si>
    <t xml:space="preserve">1.华为辽宁省大学生信息化技能大赛省级三等奖个人（辽宁省教育厅，2024年12月）+4  
2.蓝桥杯省级三等奖个人（蓝桥杯大赛组委会，2024年5月）+4  
3.长风杯省级三等奖队长(1/2）（辽宁省教育厅，2024年12月）+4 
4.计算机博弈大赛省三队员（3/3)（沈阳师范大学，2025年6月）+2. 
5.首届全国人工智能应用创新大赛沈阳师范大学校赛校二（沈阳师范大学，2025年5月）1/3 +1                     </t>
  </si>
  <si>
    <t xml:space="preserve">1.2024年高教社杯全国大学生数学建模竞赛辽宁赛区本科组一等奖(1/3)（辽宁赛区组委会，中国工业与应用数学学会，2024年12月）+8
2.第八届“长风杯”全国大学生大数据分析与挖掘竞赛东北分赛区暨第五届辽宁省大学生大数据分析与挖掘竞赛三等奖（辽宁省教育厅，2024年12月）（2/2)队员+2
3.2024年第五届辽宁省“中软国际--卓越杯”AI 挑战赛省级二等奖(3/4)（辽宁省教育厅，2024年10月）队员+3
4.2024 年辽宁省第五届智能制造科普创意创新大赛二等奖（辽宁省智能制造科普创意创新大赛组委会、辽宁省教育厅，2024年12月）(4/5)队员+3
5.第十六届蓝桥杯全国软件和信息技术专业人才大赛辽宁赛区C/C++程序设计大学B组二等奖（工业和信息化部人才交流中心、蓝桥杯大赛组委会，2025年5月）+6
</t>
  </si>
  <si>
    <t>1，2025.5.26 第十六届蓝桥杯全国软件和信息技术专业人才大赛辽宁赛区C/C++程序设计大学B组三等奖（工业和信息化部人才交流中心、蓝桥杯大赛组委会，2025年5月） 1/1 +4                               2，2024年12月第八届“长风杯”全国大学生大数据分析与挖掘竞赛东北分赛区暨第五届辽宁省大学生大数据分析与挖掘竞赛省级三等奖（辽宁省教育厅，2024年12月） 1/3  +4
3，2025.6 计算机博弈大赛校级三等奖（物理科学与技术学院，2025.5) 1/3 +1                         4，2025团体程序设计天梯赛全国总决赛 成功参赛奖（2025.5.6 全国高等学校计算机教育研究会）+2</t>
  </si>
  <si>
    <t xml:space="preserve">1. 2025.5.26 第十六届蓝桥杯全国软件和信息技术专业人才大赛辽宁赛区C/C++程序设计大学B组一等奖 （工业和信息化部人才交流中心、蓝桥杯大赛组委会，2025年5月）1/1 +8
2. 2025.4 2025年(第二十届)计算机设计竞赛辽宁省三等奖（辽宁省教育厅） 2/5 +2
3. 2024.11 “长风杯”全国大学生数据挖掘竞赛东北分赛区暨第五届辽宁省大学生数据挖掘竞赛二等奖（辽宁省教育厅，2024.12） 2/4 +3
</t>
  </si>
  <si>
    <t>2025.5.26 辽宁省第十六届蓝桥杯省级三等奖  （工业和信息化部人才交流中心、蓝桥杯大赛组委会，2025年5月）+4
2024.10第五届辽宁省"中软国际--卓越杯"AI挑战赛省级三等奖(3/6)辽宁省教育厅，2024年10月） +2
2024.12辽宁省第五届智能制造科普创意创新大赛二等奖（辽宁省智能制造科普创意创新大赛组委会、辽宁省教育厅，2024年12月）(3/5) +3
2025.4 第二十届沈阳师范大学计算机设计竞赛二等奖(2/5) （沈阳师范大学教务处，2025.4）+1</t>
  </si>
  <si>
    <t>2025.5.26 第十六届蓝桥杯全国软件和信息技术专业人才大赛辽宁赛区 C / C +＋程序设计大学 B 组三等奖（工业和信息化部人才交流中心、蓝桥杯大赛组委会，2025年5月） 1/1 +4
2025.6 沈阳师范大学计算机博弈大赛校级一等奖（物理科学与技术学院，2025.5) 1/3 +4
2024.11 2024年辽宁省普通高等学校大学生微信小程序应用开发大赛省级优秀奖辽宁省教育厅，2024年11月） 4/4+0.5
2024.12沈阳师范大学大学中医药大健康产业创新创业大赛二等奖（沈阳师范大学教务处，2024.12） 3/8 +1</t>
  </si>
  <si>
    <t>2025.5.26 辽宁省第十六届蓝桥杯省级一等奖 1/1（工业和信息化部人才交流中心、蓝桥杯大赛组委会，2025年5月） +8</t>
  </si>
  <si>
    <t>1.2025年蓝桥杯省级三等奖个人（蓝桥杯大赛组委会，2025年5月26日）+4
2.2025年大学生创新创业大赛校级立项一般参赛者(1/4)（沈阳师范的大学生创新创业中心，2025年4月）+0.5
3.2025团体程序设计天梯赛全国总决赛 成功参赛奖（2025.5.6 全国高等学校计算机教育研究会） +2</t>
  </si>
  <si>
    <t xml:space="preserve">2024.12 全国大学生数学建模竞赛省级二等奖 （辽宁赛区组委会，中国工业与应用数学学会，2024年12月）1/3 +6
2024.10 辽宁省数学建模大赛校级三等奖（沈阳师范大学教务中心，2024.10）  1/3 +1
2025.6 计算机博弈大赛校级一等奖（物理科学与技术学院，2025.5) 2/3 +2  
2025年6月 首届全国人工智能应用创新大赛省级二等奖 3/3 +1.5              </t>
  </si>
  <si>
    <t xml:space="preserve">无             </t>
  </si>
  <si>
    <t xml:space="preserve">无            </t>
  </si>
  <si>
    <t xml:space="preserve">1.沈阳师范大学计算机博弈大赛校级三等奖（小组成员）(2/3)（物理科学与技术学院，2025.5)＋0.5   </t>
  </si>
  <si>
    <t>1.2024年12月辽宁省，辽宁省第五届智能制造科普创意创新大赛省二，（辽宁省智能制造科普创意创新大赛组委会、辽宁省教育厅，2024年12月）4/5  +3                         
2.2025年八月，中国大学生计算机设计大赛，国三（中国大学生计算机设计大赛组织委员会，2025.7-8）4/5 +3</t>
  </si>
  <si>
    <t xml:space="preserve">           
2025年全国大学生信息安全与对抗技术竞赛国家三等奖(中国兵工学会,北京理工大学,中国兵工学会信息安全与对抗专业委员会, 2025年7月)(4/4)队员+3</t>
  </si>
  <si>
    <t>1.2024年12月第八届“长风杯”全国大学生大数据分析与挖掘竞赛东北分赛区暨第五届辽宁省大学生大数据分析与挖掘竞赛省级三等奖（辽宁省教育厅，2024年12月） 3/3  +2</t>
  </si>
  <si>
    <t>人工智能学院2023级网络工程专业学院本科学生2024-2025学年 综合素质测评结果 德育测评成绩</t>
  </si>
  <si>
    <t>基础分（满分60）</t>
  </si>
  <si>
    <t>奖励分（满分40）</t>
  </si>
  <si>
    <t>扣分</t>
  </si>
  <si>
    <t>德育测评排名</t>
  </si>
  <si>
    <t>1.2024年暑假社会实践先进个人（共青团沈阳师范大学委员会，2024年10月）+4
2.2024年暑期社会实践优秀团队负责人（共青团沈阳师范大学委员会，2024年10月）+4
3.2024-2025年人工智能学院团委组织部部长（沈阳师范大学人工智能学院，2024年10月）+4
4.2024年暑期“返家乡”社会实践活动先进个人（沈阳师范大学。2024年11月）+4
5.2025年寒假社会实践优秀团队（5/8)（共青团沈阳师范大学委员会，2025年13月）+2
6.2024级新生军训优秀学生助理教官（沈阳师范大学学生处，沈阳师范大学武装部，2024年9月）+4
7.2024级新生军训优秀学生教官（沈阳师范大学学生处，沈阳师范大学武装部，2024年9月）+4
8.2024届新生军训教练员（沈阳师范大学软件学院，2024年10月）+1
9. 软件学院新生大创项目培训课程（软件学院团委学生会，2024.10.11）+0.5
10. 软件学院暑期三下乡答辩决赛（软件学院团委学生会，2024.10.11）+0.5
11. 软件学院寝室文化节展演初赛彩排（软件学院团委学生会，2024.10.15）+0.5
12. 软件学院寝室文化节展演初赛（软件学院团委学生会，2024.10.16）+0.5
13. 软件学院迎新晚会主持人二轮面试（软件学院团委学生会，2024.10.21）+0.5
14. 软件学院双十心理比赛大众评审活动（软件学院团委学生会，2024.10.24）+0.5
15. 软件学院暑期返家乡答辩（软件学院团委学生会，2024.10.24）+0.5
16. 软件学院迎新晚会演员选拔（软件学院团委学生会，2024.10.25）+0.5
17. 第六次学生代表大会软件学院代表选举会（软件学院团委学生会，2024.11.26）+0.5
18. 软件学院基层学院调查（软件学院团委学生会，2025.3.7）+0.5
19. “乐享学行•智趣挑战”四部曲初赛（软件学院团委学生会，2025.3.12）+0.5
20. 软件学院寒假返家乡社会实践答辩（软件学院团委学生会，2025.4.1）+0.5
21.精技办公，慧聚青春（软件学院团委学生会，2025.4.10）+0.5
22.软件学院暑期“三下乡”答辩初赛（软件学院团委学生会，2024.10.11）+0.5
23.“乐享学行•智趣挑战”四部曲决赛（软件学院团委学生会，2025.4.10）+0.5
24.软件学院寒假社会实践答辩初赛（软件学院团委学生会，2025.3.19）+0.5
25.软件学院反电诈宣传教育报告（软件学院团委学生会，2025.3.13）+0.5
26.寝室文化节展演决赛（二）（软件学院团委学生会，2024.10.22）+0.5
27.寝室安全展演大赛初赛彩排（软件学院团委学生会，2024.10.10）+0.5
28.寝室文化节展演决赛彩排（软件学院团委学生会，2024.10.21）+0.5</t>
  </si>
  <si>
    <t xml:space="preserve">1.优秀学生（沈阳师范大学，2024年12月）+4
2.优秀学生干部（沈阳师范大学，2024年12月）+4
3.优秀学生助理辅导员（沈阳师范大学学生处、沈阳师范大学武装部，2024年9月）+4
4.新生助理辅导员（沈阳师范大学人工智能学院，2024年10月）+1
5.班级团支书+4
6.“淬炼应变思维，磨砺临场锋芒”大赛决赛（沈阳师范大学人工智能学院团委学生会，2025年5月）+0.5
7.人工智能学院大学生心理素质拓展大赛初赛（沈阳师范大学人工智能学院团委学生会，2025年5月）+0.5
8.“春风化语 剧映韶华”校园心理情景剧初赛 （沈阳师范大学人工智能学院团委学生会，2025年4月）+0.5
9.“淬炼应变思维，磨砺临场锋芒”大赛初赛（沈阳师范大学人工智能学院团委学生会，2025年5月）+0.5
10.人工智能学院第二课堂培训会（沈阳师范大学人工智能学院团委学生会，2025年5月） +0.5
11.“乐享学行·智趣挑战”四部曲决赛（沈阳师范大学人工智能学院团委学生会，2025年4月）+0.5 
12.“乐享学行·智趣挑战”四部曲初赛 （沈阳师范大学人工智能学院团委学生会，2025年3月）+0.5
13.兰亭书法协会第四次硬笔常规活动（沈阳师范大学兰亭书法协会，2025年4月） +0.5
14.第一届智渊杯象棋比赛（沈阳师范大学棋类联盟，2025年4月） +0.5
15.镂纸鎏光，剪艺传情一民间手工艺剪纸活动（沈阳师范大学民间手艺协会，2025年4月）+0.5 
16.第十三届形象礼仪培训讲座 （沈阳师范大学人工智能学院团委学生会，2025年3月）+0.5
17.软件学院暑期“三下乡”答辩初赛（沈阳师范大学人工智能学院团委学生会，2024年10月）+0.5 
18.第六次学生代表大会软件学院代表选举会（沈阳师范大学人工智能学院团委学生会，2024年11月）+0.5 
19.软件学院暑期三下乡答辩决赛 （沈阳师范大学人工智能学院团委学生会，2024年10月）+0.5
20.寝室文化节寝室安全展演大赛初赛彩排（沈阳师范大学人工智能学院团委学生会，2024年10月）+0.5  
21.软件学院“青蓝相承，助梦新翼”辅导活动（沈阳师范大学人工智能学院团委学生会，2024年12月） +0.5
22.软件学院反电诈宣传教育报告（沈阳师范大学人工智能学院团委学生会，2025年3月）+0.5
23.“青春领航”党史知识竞赛（沈阳师范大学管理学院团委学生会，2024年11月） +0.5
24.软件学院扫雪志愿活动(二)（沈阳师范大学人工智能学院团委学生会，2025年2月）+0.5
25.兰亭书法协会第四次软笔常规活动 （沈阳师范大学兰亭书法协会，2025年4月）+0.5 
26.沈阳皇姑第三届半程马拉松优秀志愿者（沈阳皇姑第三届半程马拉松组委会，2025年5月）+0.5                        </t>
  </si>
  <si>
    <t>1.2024.12 “优秀学生干部”（沈阳师范大学，2024.12）+4  
2.2024.12 “优秀学生”（沈阳师范大学，2024.12）+4      
3.2024.9-2025.9 沈阳师范大学大学生创新创业中心双创精英联盟工场运营部部长 +5                          4.2024.10沈阳师范大学软件学院新生助理辅导员+1
5，2025.6.27 人工智能学院团学第21届部长换届选举大会 +0.5
6，2025.6.6 人工智能学院消防安全培训 +0.5
7，2025.6.5 2025年学生资助诚信教育活动主题宣讲 +0.5
8，2025.5.30 第二十届“自强之星大学生”颁奖典礼报告会+0.5
9，2025.4.23 人工智能学院第二课堂培训会+0.5
10，2025.4.14 “精技办公，慧聚青春”+0.5
11，2025.3.20 “大学生创新创业项目经费报销培训会第二场”+0.5
12，2025.3.18 “大学生创新创业项目经费报销培训会第一场”+0.5
13，2025.3.13 “软件学院反电诈宣传教育报告”+0.5
14，2024.12.3 软件学院“青蓝相承，助梦新翼”辅导活动+0.5
15，2024.11.26 第六次学生代表大会软件学院代表选举会+0.5
16，2024.11.14 易班app使用培训+0.5
17，2024.10.30 软件学院迎新晚会演员选拔+0.5
18，2024.10.25 软件学院暑期返家乡答辩+0.5
19，2024.10.14 天文社团纳新活动+0.5
20，2024.10.11 大创项目培训、纳新宣讲、往届优秀项目分享+0.5
21，2024.11 第九届全国大学生预防艾滋病知识竞赛+0.5
22，2024.11.02 马拉松公益活动+0.5
23，2025.5.19 开幕式志愿者+0.5
24，2025.4.10 双选会志愿者+0.5</t>
  </si>
  <si>
    <t>2024.06-2025.06校大学生心理协会媒体工作部部长，+5
2025.06校大学生心理协会优秀学生干部，+4
2025.05.28大学生心理协会“春风化雨 剧映韶华”校园情景剧决赛，+0.5
2025.05.21大学生心理协会“心彩飞扬·绘愈时光”心理健康创意活动，+0.5
2024.11.21大学生心理协会“解码心灵，视屏心声”情景剧短视频决赛，+0.5
2024.11.19大学生心理协会“聚焦光影，心影相映”摄影心灵故事决赛，+0.5
2025.03.24大学生心理协会全体大会，+0.5
2024.12.13大学生心理协会年度总结大会，+0.5
2025.04.01大学生心理协会团辅，+0.5
2024.11.14大学生心理协会“解码心灵，视屏心声”短视频复赛，+0.5
2024.11.14大学生心理协会“聚焦光影，心影相映”摄影心灵故事复赛，+0.5
2024.11.11大学生心理协会“心灵之叶，创意绽放”树叶贴画复赛，+0.5
2024.11.28大学生心理协会世界精神卫生日宣传活动闭幕式彩排，+0.5
2024.11.01大学生心理协会“10·10”剧本大赛选手培训会，+0.5
2024.10.30人工智能学院迎新晚会演员选拔，+0.5
2024.11.29大学生心理协会世界精神卫生日宣传活动闭幕式，+0.5
2021.10.14大学生心理协会全体培训会，+0.5
2024.10.10大学生心理协会分会长大会，+0.5
2024.10.18大学生心理协会素质拓展，+0.5
2025.05.21大学生心理协会心理嘉年华活动，+0.5 
2024.10.22人工智能学院寝室文化节展演决赛，+0.5
2024.10.16人工智能学院寝室文化节展演初赛，+0.5</t>
  </si>
  <si>
    <t>1.优秀退役大学生（沈阳师范大学，2024年12月）+4
2.优秀学生教官标兵（沈阳师范大学学生处，2024年9月）+4
3.任沈阳师范大学“雷锋兵”预征班队长一职（沈阳师范大学武装部，2024年10月）+5
4.任沈阳师范大学软件学院军训教练员（沈阳师范大学软件学院，2024年10月）+1
5.参加退役士兵在校生军训教官考核（沈阳师范大学武装部，2025年3月）+0.5
6.沈阳师范大学学生军训工作调研汇报表演展示志愿者（沈阳师范大学武装部，2024年12月）+0.5
7.参加辽宁省高校征兵宣传进校园活动（沈阳师范大学武装部，2024年11月）+0.5</t>
  </si>
  <si>
    <r>
      <rPr>
        <sz val="11"/>
        <color rgb="FF000000"/>
        <rFont val="宋体"/>
        <charset val="134"/>
      </rPr>
      <t>1.三下乡答辩初赛第一次观众（沈阳师范大学人工智能学院，2024年9月）+0.5  
2.三下乡答辩初赛第二次观众（沈阳师范大学人工智能学院，2024年10月）+0.5  
3.寝室文化节初赛彩排观众（沈阳师范大学人工智能学院，2024年10月）+0.5  
4.三下乡答辩决赛观众（沈阳师范大学人工智能学院，2024年10月）+0.5  
5.天文社纳新活动（沈阳师范大学星空物语天文社团，2024年10月）+0.5  
6.迎新晚会演员选拔（沈阳师范大学人工智能学院，2024年10月）+0.5  
7.迎新晚会第一次彩排（沈阳师范大学人工智能学院，2024年11月）+0.5  
8.“青春领航”党史知识竞赛（沈阳师范大学管理学院团委学生会，2024年11月）+0.5  
9.第六次学代会软件学院代表选举会（沈阳师范大学人工智能学院，2024年11月）+0.5  
10.兰亭书法协会第三次硬笔常规活动（沈阳师范大学兰亭书法协会，2025年3月）+0.5  
11.软件学院反电诈教育活动（沈阳师范大学人工智能学院，2025年3月）+0.5  
12.兰亭书法协会第四次硬笔常规活动（沈阳师范大学兰亭书法协会，2025年4月）+0.5  
13.兰亭书法协会第四次软笔常规活动（沈阳师范大学兰亭书法协会，2025年4月）+0.5  
14.“乐享学行智趣挑战”四部曲初赛（沈阳师范大学人工智能学院，2025年3月）+0.5  
15.“镂纸鎏光，剪艺传情”民间手工艺剪纸活动（沈阳师范大学民间手工艺协会，2025年4月）+0.5  
16.第一届“智渊杯”象棋比赛（沈阳师范大学棋类联盟，2025年4月）+0.5  
17.“乐享学行智趣挑战”四部曲决赛（沈阳师范大学人工智能学院，2025年4月）+0.5  
18.“春风化语 剧映韶华”校园心理情景剧初赛（沈阳师范大学人工智能学院，2025年4月）+0.5  
19.人工智能学院体育文化节抽签活动（沈阳师范大学人工智能学院，2025年5月）+0.5  
20.助学贷款知识竞赛（沈阳师范大学人工智能学院，2025年6月）+0.5  
21.新生助理辅导员(沈阳师范大学人工智能学院，2024年10月)+1  
22.优秀助理辅导员（沈阳师范大学学生处，2024年9月）+4</t>
    </r>
    <r>
      <rPr>
        <sz val="12"/>
        <color rgb="FF000000"/>
        <rFont val="宋体"/>
        <charset val="134"/>
      </rPr>
      <t xml:space="preserve">
</t>
    </r>
  </si>
  <si>
    <t>2024.9-2025.6任职班长 +4 
2024.9.1 SVS健身协会迎新生 +0.5
2024.8.31 SVS健身协会迎新生 +0.5
2024.10.15 软件学院寝室文化节展演初赛彩排 +0.5
2024.10.16 软件学院寝室文化节展演初赛 +0.5
2024.10.21 软件学院寝室文化节展演决赛彩排 +0.5
2024.10.22 软件学院寝室文化节展演决赛 +0.5
2024.10.25 第二生活区自我管理委员会见面大会 +0.5
2024.10.30 软件学院迎新晚会演员选拔 +0.5
2024.11.16 svs健身健体活动 +0.5
2024.11.22 第二生活区自管会月例会 +0.5
2024.11.22 第二生活区自管会周例会 +0.5
2024.11.26 第六次学生代表大会软件学院代表选举会 +0.5
2025.3.21 第二生活区自管会月例会 +0.5
2025.3.21 第二生活区自管会培训会 +0.5
2025.4.23 人工智能学院第二课堂培训会 +0.5
2025.5.7 毕业设计答辩秘书筛选工作 +0.5
2025.5.10 2021级毕业设计答辩秘书（一） +0.5
2025.5.11 2021级毕业设计答辩秘书（二） +0.5
2025.6.6 人工智能学院消防安全 +0.5</t>
  </si>
  <si>
    <t>1.寝室长+2
2.人工智能学院8月31日迎新活动（人工智能学院，2024年8月）+0.5
3.人工智能学院9月30日欢度国庆敬老院志愿活动（人工智能学院，2024年9月）+0.5
4.人工智能学院情暖敬老院欢度重阳节志愿活动（人工智能学院，2024年10月）+0.5
5.人工智能学院暑期“三下乡”答辩初赛（人工智能学院，2024年10月）+0.5
6.人工智能学院暑期“三下乡”答辩决赛（人工智能学院，2024年10月）+0.5
7.人工智能学院机房整理工作志愿活动（人工智能学院，2024年10月）+0.5
8.人工智能学院迎新晚会主持人二轮面试（人工智能学院，2024年10月）+0.5
9.人工智能学院双十心理比赛大众评审活动（人工智能学院，2024年10月）+0.5
10.人工智能学院暑期“返家乡”答辩（人工智能学院，2024年10月）+0.5
11.人工智能学院希望工程圆梦行动助力方式一活动志愿者（人工智能学院，2024年11月）+0.5
12.人工智能学院希望工程圆梦行动助力方式二（人工智能学院，2024年11月）+0.5
13.第十三届“家教之星”评选决赛（人工智能学院，2024年11月）+0.5
14.2025年暑期“扬帆计划”社会实践活动（人工智能学院，2025年7月）+0.5
15.人工智能学院“青蓝相承，助梦新翼”辅导活动一（人工智能学院，2024年12月）+0.5
16.人工智能学院反电诈宣传教育报告（人工智能学院，2025年3月）+0.5
17.校友话生涯，榜样面对面，校友讲座（人工智能学院，2025年5月）+0.5
18.5月9日-11日“衣脉相承，爱起未来”捐衣活动志愿者（人工智能学院，2025年5月）+0.5
19.辽宁省暨沈阳市第二十三届社会科学普及周志愿服务（沈阳师范大学，2025年5月）+0.5
20.人工智能学院消防安全培训（人工智能学院，2025年6月）+0.5
21.2025年暑期“返家乡”社会实践活动（人工智能学院，2025年7月）+0.5</t>
  </si>
  <si>
    <t xml:space="preserve">1.女子防身社成员+1
2.希望工程圆梦行动方式二志愿者（2024年10月26日）+0.5
3.2025届毕业生秋季校园就业双选会志愿者（2024年11月13日）+0.5
4.皇姑第三届半程马拉松志愿者（2025年5月31日）+0.5
5.“沈城有爱，阳光沐童”六一主题活动志愿者（2025年6月1日）+0.5
6.希望工程圆梦行动方式一志愿者（2024年10月26日）+0.5
7.参加“红色精神耀中华，传承爱党爱国之魂”（沈阳师范大学音乐学院，2024年11月15日）+0.5
8.参加“软件学院暑期‘三下乡’社会实践答辩赛初赛”（沈阳师范大学人工智能学院，2024年9月27日）+0.5
9.参加“第十三届‘勤工助学文化节’系列活动分会场”（沈阳师范大学人工智能学院，2024年11月1日）+0.5
10.参加“‘青色’梦启航，‘月’照创新章创业分享会”（沈阳师范大学校团委，2024年10月25日）+0.5
11.参加“‘领航新时代 逐梦新征程’主题微宣讲大赛”（沈阳师范大学校团委，2024年11月19日）+0.5
12.参加“第十三届‘家教之星’评选决赛”（沈阳师范大学人工智能学院，2024年11月15日）+0.5
13.参加“‘我与名嘴面对面’访谈活动”（沈阳师范大学戏剧艺术学院，2024年11月21日）+0.5
14.参加“软件学院迎新晚会演员选拔”（沈阳师范大学人工智能学院，2024年10月30日）+0.5
15.参加“水墨丹青培训会”（沈阳师范大学校团委，2024年11月1日）+0.5
16.参加“‘易’活动——国庆音乐节”（沈阳师范大学学生处，2024年10月3日）+0.5
17.参加“2024青春领航旅游管理竞赛”（沈阳师范大学旅游管理学院，2024年11月15日）+0.5
18.参加“第二十届球类运动会-羽毛球”（沈阳师范大学体育科学学院，2024年10月10日）+0.5
19.参加“精技办公，慧聚青春”（沈阳师范大学招生就业指导处，2025年4月14日）+0.5
20.参加“人工智能学院消防安全培训”（沈阳师范大学人工智能学院，2025年6月6日）+0.5
21.参加“话剧创作艺术指导宣讲”（沈阳师范大学戏剧艺术学院，2024年11月24日）+0.5
</t>
  </si>
  <si>
    <t>2024.10.10 沈阳师范大学羽毛球协会第二十届球类运动会-羽毛球 +0.5
2024.10.30 软件学院团委学生会软件学院迎新晚会演员选拔 +0.5
2024.11.08 软件学院团委学生会软件学院迎新晚会第一次彩排 +0.5
2024.11.15 软件学院团委学生会第十三届“家教之星”评选决赛 +0.5
2024.11.22 沈阳师范大学古籍保护协会“她要响彻天地”古籍知识分享活动决赛 +0.5
2024.11.22 文学院团委学生会文学院文苑英华古诗文大赛初赛 +0.5
2024.11.26 文学院团委学生会文学院文苑英华古诗文决赛参与观众 +0.5
2025.03.13 软件学院团委学生会软件学院反电诈宣传教育报告 +0.5
2025.05.14 校友会基金会志愿者社团校史知识竞答 +0.5
2025.05.28 音乐学院团委学生会“师”说“青”听系列活动-博士与你有约 +0.5
2025.05.29 沈阳师范大学团委沈阳师范大学2025年校园音乐节海选 +0.5
2025.06.05 软件学院团委学生会2025年学生资助诚信教育活动主题宣讲 +0.5
2025.06.07 第二生活区自管会跳蚤市场 +0.5
2025.06.08 第三生活区自管会跳蚤市场活动 +0.5
2025.06.16 音乐学院团委学生会音脉长成·学长大讲堂（刘磊老师） +0.5
2025.06.23 音乐学院团委学生会民生系教学实践音乐会 +0.5
2025.06.24 音乐学院团委学生会用心歌唱-刘治岩张峰本科毕业音乐会 +0.5
2025.06.24 戏剧艺术学院团委学生会“校校合作”民族器乐专场音乐会 +0.5
2025.06.25 学前与初等教育学院团委学生会青春领航手工艺品展示活动 +0.5
2025.06.25 沈阳师范大学团委2025年全民禁毒宣传月集中宣传教育活动 +0.5</t>
  </si>
  <si>
    <t>2024.10.10 沈阳师范大学羽毛球协会第二十届球类运动会-羽毛球 +0.5
2024.10.30 软件学院团委学生会软件学院迎新晚会演员选拔 +0.5
2024.11.08 软件学院团委学生会软件学院迎新晚会第一次彩排 +0.5
2024.11.15 软件学院团委学生会第十三届“家教之星”评选决赛 +0.5
2024.11.22 沈阳师范大学古籍保护协会“她要响彻天地”古籍知识分享活动决赛 +0.5
2024.11.26 文学院团委学生会文学院文苑英华古诗文决赛参与观众 +0.5
2025.03.13 软件学院团委学生会软件学院反电诈宣传教育报告 +0.5
2025.05.14 校友会基金会志愿者社团校史知识竞答 +0.5
2025.05.28 音乐学院团委学生会“师”说“青”听系列活动-博士与你有约 +0.5
2025.05.29 沈阳师范大学团委沈阳师范大学2025年校园音乐节海选 +0.5
2025.06.05 软件学院团委学生会2025年学生资助诚信教育活动主题宣讲 +0.5
2025.06.07 第二生活区自管会跳蚤市场 +0.5
2025.06.08 第三生活区自管会跳蚤市场活动 +0.5
2025.06.16 音乐学院团委学生会音脉长成·学长大讲堂（刘磊老师） +0.5
2025.06.23 音乐学院团委学生会民生系教学实践音乐会 +0.5
2025.06.24 音乐学院团委学生会用心歌唱-刘治岩张峰本科毕业音乐会 +0.5
2025.06.25 学前与初等教育学院团委学生会青春领航手工艺品展示活动 +0.5
2025.06.25 沈阳师范大学团委2025年全民禁毒宣传月集中宣传教育活动 +0.5
2025.06.26体育科学学院团委学生会 25.6.26沈师足球联赛+0.5
2025.06.11沈阳师范大学播音主持协会 “血色铭青史·诗韵颂华章”十五届新诗会+0.5</t>
  </si>
  <si>
    <t>1.全民禁毒宣传月集中宣传教育活动（沈阳师范大学团委，2025.6.25）+0.5
2.钢琴系优秀学生舞蹈实践（音乐学院，2025.6.25）+0.5
3.青春领航手工艺作品展示活动（学前与初等教育学院，2025.6.25）+0.5
4.第二课堂培训会第二场（沈阳师范大学团委，2025.6.24）+0.5
5.研究生思政育人实践音乐会（音乐学院，2025.6.25）+0.5
6.音乐教育系音乐会（音乐学院，2025.6.25）+0.5
7.跳蚤市场（第二生活区自管会，2025.6.7）+0.5
8.第三生活区自管会跳蚤市场活动（第三生活区自管会，2025.6.8）+0.5
9.依"旧"寄情，留"夏"欢盈——旧物捐卖换（第二生活区自管会，2025.6.7）+0.5
10.一站式育人工程之旧物义捐、义换、易卖活动（第三生活区自管会，2025.6.7）+0.5
11.消防安全培训（人工智能学院，2025.6.6）+0.5
12.“依旧寄情，留夏欢盈”跳蚤市场活动（第三生活区自管会，2025.6.6）+0.5
13.校友话生涯，榜样面对面，校友讲座（人工智能学院，2025.5.25）+0.5
14.沈阳农业博物馆参观活动（易班工作室，2025.5.2）+0.5
15.校友话生涯，榜样面对面（教育科学学院，2025.4.26）+0.5
16.精技办公，慧聚青春（人工智能学院，2025.4.14）+0.5
17.健美操训练活动（沈阳师范大学健美操协会，2025.4.2）+0.5
18.反电诈宣传教育报告（人工智能学院，2025.3.13）+0.5
19.“青蓝相承，助梦新翼”辅导活动（人工智能学院，2024.12.3）+0.5
20.易班app使用培训（人工智能学院，2024.11.14）+0.5</t>
  </si>
  <si>
    <t>1. 2024.10.25 软件学院暑期返家乡答辩 +0.5
2. 2024.10.30 软件学院迎新晚会演员选拔 +0.5
3. 2024.11.14 易班app使用培训 +0.5
4. 2024.12.03 软件学院“青蓝相承，助梦新翼”辅导活动一 +0.5
5. 2025.03.11 “雷锋知识竞答决赛”活动 +0.5
6. 2025.03.13 软件学院反电诈宣传教育报告 +0.5
7. 2025.03.21 第十三届形象礼仪培训讲座 +0.5
8. 2025.03.28 沈阳师范大学形象礼仪培训会 +0.5
9.2025.05.07 毕业设计答辩秘书筛选工作 +0.5
10.2025.05.11 2021级毕业设计答辩秘书（二）+0.5
11.2025.05.30 第十二届“自强之星大学生”颁奖典礼报告会 +0.5
12.2025.06.30 2025年学生资助诚信教育活动主题宣讲 +0.5
13.2025.06.06 人工智能学院消防安全培训 +0.5
14.2025.06.12 2025年助学贷款知识竞赛 +0.5.
15.2025.06.19 辽宁省暨沈阳市第二十三届社会科学普及周志愿服务 +0.5
16.2025.06.19 5月10至11日毕设答辩工作志愿服务活动 +0.5
17.2025.06.19 2025届毕业生秋季校园就业双选会志愿服务 +0.5
18.2025.06.19 4月10日2025届毕业生春季就业双选会志愿服务 +0.5
19.2024.12.21 软件学院8月31日迎新活动 +0.5
20.2024.11.19 软件学院希望工程圆梦行动助力方式一活动志愿者 +0.5</t>
  </si>
  <si>
    <t xml:space="preserve">1.校图书馆朗读协会副部长（沈阳师范大学图书馆，2024年9月）+3
2.人工智能学院消防安全培训（人工智能学院，2025年6月）+0.5
3.朗读协会迎新活动（校图书馆，2024年8月）+0.5
4.小青杨义工团迎新活动（小青杨义工团社团，2024年8月）+0.5
5.聆阅“选择”（朗读协会，2024年9月）+0.5
6.校大学生勤工助学中心纳新初试（学生处、校勤工助学中心，2024年9月）+0.5
7.校大学生勤工助学中心纳新复试（学生处、校勤工助学中心，2024年10月）+0.5
8.聆阅“第一次”（朗读协会，2024年10月）+0.5
9.“玩转名著 悦读闯关”名著阅读嘉年华（朗读协会，2024年10月）+0.5
10.“先贤烁语，古韵回响”师大朗读者决赛（朗读协会，2024年11月）+0.5
11.聆阅“坚持”（朗读协会，2024年9月）+0.5
12.软件学院反电诈宣传教育报告（人工智能学院，2025年3月）+0.5
13..聆阅“味道”（朗读协会，2025年3月）+0.5
14.“感遇成长，奋楫不辍”师大朗读者决赛（朗读协会，2025年5月）+0.5
</t>
  </si>
  <si>
    <t xml:space="preserve">1.2024.10.19-2024.10.212024年辽宁省第十届国防体育运动锦标赛志愿者 +0.5
2.2024.9.1-2025.7.1校国旗护卫队队员 +2
3.2024.9.1-2024.9.30军训助教 +1     
4.2024.11.1水墨丹青培训会 +0.5
5.2.24.10.31导游考试经验分享会 +0.5
6. 2024.10.30软件学院迎新晚会演员选拔 +0.5
7.2024.11.8“丹青溢彩”第十届古诗文竞演大赛决赛 +0.5
8.2024.11.21“我与名嘴面对面”访谈活动 +0.5
9. 2024.11.14易班app使用培训 +0.5
10.2024.11.29兰亭子书法协会第三次软笔常规活动 +0.5
11.2024.11.15第十三届“家教之星”评选决赛 +0.5
12.2024.11.26绿色步伐，共筑青春（低碳青年计划）+0.5
13.2024.11.27征兵宣传活动 +0.5
14.2025.3.13软件学院反电诈宣传教育报告 +0.5
15.2025.6.6人工智能学院消防安全培训 +0.5
</t>
  </si>
  <si>
    <t xml:space="preserve">2025 5.19  社科联开幕式活动志愿者  +0.5
2024.11.14  双选会志愿者   +0.5
班级纪律委员 +2 
2024.11.08 软件学院迎新晚会第一次彩排 +0.5
2024.11.14 易班app使用培训 +0.5
2024.11.15 软件学院团委学生会第十三届“家教之星”评选决赛  +0.5
2024.12.03 软件学院“青蓝相承，助梦新翼”辅导活动一 +0.5
2025.3.13  软件学院团委学生会软件学院反电诈宣传教育报告  +0.5
2025.5.15 人工智能学院大学生心理素质扩展大赛初赛 +0.5
2025.5.29 沈阳师范大学团委沈阳师范大学2025年校园音乐节海选  +0.5
2025.6.06 “依旧寄情，留夏欢盈”跳蚤市场活动  +0.5
2025.6.06   人工智能学院消防安全培训  +0.5
2025.6.17 音脉相承 优秀校友音乐会     +0.5                                           2024.10沈阳师范大学软件学院新生助理辅导员+1  </t>
  </si>
  <si>
    <t>1.天文社团纳新活动（星空物语天文社社团，2024年10月24日）+0.5
2.“雷锋知识竞答决赛”活动观众（人工智能学院，2025年3月11日）+0.5
3.软件学院反电炸宣传教育报告（人工智能学院，2025年3月13日）+0.5
4.人工智能学院消防安全培训（人工智能学院，2025年6月6日）+0.5
5.“乐享学行，智趣挑战”四部曲初赛活动（人工智能学院，2025年3月27日）+0.5
6.软件学院迎新晚会演员选拔（人工智能学院，2024年10月30日）+0.5
7.软件学院迎新晚会第一次彩排（人工智能学院，2024年11月22日）+0.5
8.2024年沈阳师范大学第三届师大达人秀（沈阳师范大学团委，2024年11月6日）+0.5
9.“星光璀璨青春正好”迎新晚会演员（人工智能学院，2024年11月29日）+0.5
10.2024年寒假返校宣传（人工智能学院，2024年1月4日）+0.5
11.软件学院希望工程圆梦行动助力方式二（人工智能学院，2024年11月19日）+0.5
12.2025届毕业生春季校园就业双选会（人工智能学院，2025年6月19日）+0.5
13.辽宁省沈阳市第二十三届社会科学普及周志愿服务（人工智能学院，2025年6月19日）+0.5
14.6月6日双选会志愿服务（人工智能学院，2025年6月19日）+0.5
15.全国市场调查与分析专业技能证书（中国商业统计学会，2024年12月30日）+0.5
16.“乐享学行，智趣挑战”四部曲决赛活动（人工智能学院，2025年4月10日）+0.5</t>
  </si>
  <si>
    <t xml:space="preserve">2024.10.24 软件学院双十心理比赛大众评审活动 +0.5
2024.11.06 沈师第三季师大达人秀 +0.5
2024.11.14 易班app使用培训 +0.5
2024.11.14第二课堂成绩单培训会 +0.5
2025.5.7毕业设计答辩秘书筛选工作 +0.5
2025.5.10 2021级毕业设计答辩秘书（一） +0.5
2025. 5.11 2021级毕业设计答辩秘书（二） +0.5
2025.5.15 人工智能学院大学生心理素质拓展大赛初赛 +0.5
2025.6.6 人工智能学院消防安全培训 +0.5
2024.9.10 线上志愿服务活动 +0.5
2024.11.04 国防运动会志愿者 +0.5
2024.12.21 四六级考试物品寄存志愿者 +0.5
2025.6.19 毕设答辩工作志愿者+0.5
2025.6.19 第二十三届社会科学普及周志愿者 +0.5
2025.8.13 国防军事运动会志愿者+0.5
2025.52025沈阳皇姑第三届半程马拉松志愿+0.5
</t>
  </si>
  <si>
    <t>2025.3.13软件学院反电诈宣传教育报告+0.5
2025.6.6人工智能学院消防安全培训+0.5
2025.4.23人工智能学院第二课堂培训会+0.5
2024.11.16svs健身健体活动+0.5
2024.10.30软件学院迎新晚会演员选拔+0.5
2024.8.31svs迎新生+0.5
2024-2025班级团支书+4
2024级助理辅导员+1</t>
  </si>
  <si>
    <t>2024-2025棋类联盟协会社团部长+3  
2025.6.30沈师足球联赛+0.5
2025.6.26沈师足球联赛+0.5
2025.6.6 人工智能消防安全培训+0.5
2025.4.12 第一届智渊杯象棋比赛+0.5
2025.3.21第十三届礼仪培训讲座+0.5
2024.11.08软件学院迎新晚会彩排+0.5
2024.11.21棋类社团线下交流活动+0.5
2024.10.30软件学院迎新晚会选拔+0.5
2024.10.10寝室文化节+0.5</t>
  </si>
  <si>
    <t>1.音乐教育系音乐会（二）的观摩活动（音乐学院，2025.6.25）+0.5，
2.沈阳师范大学研究生思政育人实践音乐会的观摩活动（音乐学院，2025.6.25）+0.5，
3.第二课堂培训会6.24第二场的观摩活动（校团委，2025.6.24）+0.5，
4.2025年全民禁毒宣传月集中宣传教育活动的观摩活动（校园安全与管理处，2025.6.25）+0.5
5.钢琴系优秀学生舞台实践的观摩活动（音乐学院，2025.6.25）+0.5，
6.精技办公，慧聚青春的观摩活动（招生就业指导处，2025.4.14）+0.5，
7.人工智能学院消防安全培训的观摩活动（人工智能学院，2025.6.7）—+0.5，
8.软件学院发电诈宣传教育报告的观摩活动（人工值呢各学院，2025.3.13）+0.5,
9.健美操训练活动的观摩活动（校团委，2025.4.2）+0.5，
10.第一届智渊杯象棋比赛的观摩活动（体育科学学院，2025.4.12）+0.5，
11.青春领航手工艺作品展示活动的观摩活动（学前与初等教育学院，2025.6.25）+0.5，
12.软件学院“青蓝相承，筑梦新翼”辅导活动一（人工智能学院，2024.12.3）+0.5,
13.DIY电子协会纳新活动（物理科学与技术学院，2024.10.12）+0.5,
14.软件学院暑假&amp;ldquo;三下乡&amp;rdquo;社会实践答辩赛初赛（人工智能学院，2024.9.27）+0.5</t>
  </si>
  <si>
    <t>1.24年希望工程圆梦行动一（人工智能学院，2024年11月）+0.5
2.24年希望工程圆梦行动二（人工智能学院，2024年10月）+0.5
3.青少年“传承雷锋精神，弘扬榜样力量”公益讲座（雷锋杂志社，2025年3月）+0.5
4.人工智能学院消防安全培训（人工智能学院，2025年6月）+0.5
5.25年感谢恩师公益活动（沈阳师范大学团委，2025年3月）+0.5
6.6月6日双选会志愿者（人工智能学院，2025年6月6日）+0.5
7.沈阳市第二十三届社会科学普及周志愿者（人工智能学院，2025年5月）+0.5
8.“衣脉相承，爱启未来”捐衣活动志愿者（人工智能学院，2025年5月）+0.5
9.“青蓝相承，筑梦新翼”辅导活动一（人工智能学院，2024年12月）+0.5
10.软件学院反电诈宣传教育报告（人工智能学院，2025年3月）+0.5
11.“乐享学行·智趣挑战”四部曲初赛（人工智能学院，2025年3月）+0.5
12.“乐享学行·智趣挑战”四部曲决赛（人工智能学院，2025年4月）+0.5
13.“校友话生涯 榜样面对面”校友讲座（人工智能学院，2025年5月）+0.5</t>
  </si>
  <si>
    <t>2025.06.06人工智能学院消防安全培训 +0.5
2025.03.26校团委自主报名培训会（周三1场）+0.5
2025.03.20校团委自主培训会（周四第3场）+0.5
2024.11.08新闻采写培训会+0.5
2024.10.30软件学院迎新晚会演员选拔+0.5
2024.08.31迎新生+0.5          
2025.06.19辽宁省暨沈阳市第23届社会科学普及周志愿服务 +0.5
2024.12.21软件学院校园开放日志愿活动+0.5
2024.09.04本科教学质量监控学生管委会志愿时数补录 +0.5
心理委员  +2</t>
  </si>
  <si>
    <t>1.宣传委员+2分；
2.第二生活区跳蚤市场（沈阳师范大学，2025.6）0.5分；
3.第三生活区跳蚤市场（沈阳师范大学，2025.6）0.5分；
4.捐衣活动（沈阳师范大学人工智能学院，2025.6）0.5分；
5.软件学院反诈宣传活动（沈阳师范大学人工智能学院，2025.3）0.5分；
6.软件学院迎新晚会演员选拔（沈阳师范大学人工智能学院，2024.10）0.5分；
7.10月8号舞蹈社团活动（沈阳师范大学，2024.10）0.5分；
8.10月10号舞蹈社团活动（沈阳师范大学，2024.10）0.5分；
9.三下乡答辩（沈阳师范大学人工智能学院，2024.9）0.5分；</t>
  </si>
  <si>
    <t>1 任职寝室长＋2 
2 2024年迎新志愿者（沈阳师范大学青年志愿者联合会，2025年9月）＋0.5 
3 2024年希望工程圆梦（1）（沈阳师范大学青年志愿者联合会，2024年11月）＋0.5
4 2024念希望工程圆梦（2）（沈阳师范大学青年志愿者联合会，2024年11月）＋0.5 
5 沈阳市第23届社会科学普及周志愿服务（沈阳师范大学青年志愿者联合会，2025年6月） ＋0.5 
6 雷锋知识竞答决赛活动（沈阳师范大学雷锋杂志社，2025年3月）＋0.5 
7 软件学院反电诈宣传教育报告（沈阳师范大学人工智能学院，2025年3月） ＋0.5
8 雷锋第二课堂公益讲座（沈阳师范大学人工智能学院，2025年3月）＋0.5
9 软件学院四六级考试物品寄存志愿服务（沈阳师范大学青年志愿者联合会，2024年12月）＋0.5</t>
  </si>
  <si>
    <t xml:space="preserve">1.团支书+4
2.辽宁省暨沈阳市第二十三届社会科学普及周志愿服务（沈阳师范大学，2025年6月）+0.5
3.软件学院希望工程圆梦行动助力方式二（沈阳师范大学，2024年11月）+0.5
4.软件学院希望工程圆梦行动助力方式一（沈阳师范大学，2024年11月）+0.5
活动志愿者
5.参加软件学院反电诈宣传教育活动（沈阳师范大学，2025年3月）+0.5
</t>
  </si>
  <si>
    <t>1.班长+4
2.软件学院迎新晚会演员选拔（人工智能学院，2024年10月）+0.5
3.第六次学生代表大会软件学院代表选举会（人工智能学院，2024年11月）+0.5
4.人工智能学院第21届部长换届选举大会（人工智能学院，2025年6月）+0.5</t>
  </si>
  <si>
    <t>2024.10.10沈阳师范大学羽毛球协会第二十届球类运动会-羽毛球+0.5
2024.10.18沈阳师范大学雅阁剧社太阳照常升起演出活动+0.5
2024.11.8沈阳师范大学团委学生会软件学院迎新玩会第一次彩排+0.5
2024.11.14沈阳师范大学团委学生会易班app使用培训+0.5
2025.3.13沈阳师范大学团委学生会软件学院反电诈宣传教育报告+0.5
2025.6.6沈阳师范大学团委学生会人工智能学院消防安全培训+0.5
当任707寝室长+2</t>
  </si>
  <si>
    <t xml:space="preserve">
1.2024.10.19-2024.10.21 2024年辽宁省第十届国防体育运动锦标赛志愿者 +0.5
2.2024.11.1 水墨丹青培训会 +0.5
3.2024.10.31 第六次学生代表大会软件学院 +0.5
4.2024.10.30 软件学院迎新晚会演员选拔  +0.5
5.2024.11.21“我与名嘴面对面”访谈活动+0.5
6.2024.11.14 易班app使用培训+0.5
7.2024.11.15第十三届“家教之星”评选决赛 +0.5
8.2024.11.26绿色步伐，共筑青春（低碳青年计划） +0.5
9.2025.3.13 软件学院反电诈宣传教育报告 +0.5
10.2025.6.6 人工智能学院消防安全培训 +0.5</t>
  </si>
  <si>
    <t>担任寝室长+2
2024.10.30软件学院迎新晚会演员选拔+0.5
2025.03.21第十三届形象礼仪培训讲座+0.5
2025.06.06人工智能学院消防安全培训+0.5
2025.08.24搬书+0.5
2025.02.23搬书+0.5</t>
  </si>
  <si>
    <t xml:space="preserve">1，2025.03.13软件学院反电诈宣传教育报告，沈阳师范大学，+0.5
2，2024.10.30软件学院迎新晚会演员选拔，沈阳师范大学软件学院，+0.5
3，2024.10.31导游考试经验分享会，沈阳师范大学旅游管理学院+0.5
4，2024.11.01水墨丹青培训会，沈阳师范大学美术学院，+0.5
5，2024.11.14易班app使用培训，易班工作站，+0.5
6，2024.11.15第十三届“家教之星”评选决赛，沈阳师范大学软件学院，+0.5
7，2024.11.21“我与名嘴面对面”访谈活动，沈阳师范大学，+0.5
8，2024.11.26绿色步伐、青春共筑 （低碳青年计划），沈阳师范大学，+0.5
</t>
  </si>
  <si>
    <t>1.聆阅“选择”活动（朗读协会，2024年9月）+0.5
2.聆阅“第一次”活动（朗读协会，2024年10月）+0.5
3.“先贤烁语，古韵回想”师大朗读者决赛（校图书馆，2024年11月）+0.5
4.聆阅“坚持”活动 （朗读协会，2024年11月）+0.5
5.软件学院反电诈宣传教育报告 （人工智能学院，2025年3月）+0.5
6.聆阅“味道”活动 （朗读协会，2025年3月）+0.5
7.“感遇成长，奋楫不辍”师大朗读者决赛 （校图书馆，2025年5月）+0.5
8.人工智能学院消防安全培训 （人工智能学院，2025年6月）+0.5</t>
  </si>
  <si>
    <t>2025.3.13 软件学院反电诈宣传教育报告+0.5
2025.6.6 人工智能学院消防安全培训+0.5                                               2025.6.7 一站式育人工程之义捐、义换、易买活动+0.5
2025.6.8 第三生活区自管会跳蚤市场活动+0.5
2025.6.7 跳蚤市场+0.5
2025.6.19 匡教授教学实践音乐会+0.5
2025.6.11 第二课堂培训会6.11第二场+0.5
2025.6.26 沈师足球联赛+0.5</t>
  </si>
  <si>
    <t>2024年-2025年 2023级网络工程15班宣传委员 +2
2025年2月27日 软件学院扫雪志愿活动(二) +0.5
2025年3月13日 软件学院反诈宣传教育报告 +0.5
2025年6月6日 人工智能学院消防安全培训 +0.5
2025年6月7日 跳蚤市场 +0.5</t>
  </si>
  <si>
    <t>1.2024.10.30软件学院迎新晚会演员选拔+0.5
2.2024.8.31 迎新生活动+0.5
3.担任207寝室长+2
4.2024年军训助教+1</t>
  </si>
  <si>
    <r>
      <rPr>
        <sz val="12"/>
        <color rgb="FF000000"/>
        <rFont val="宋体"/>
        <charset val="134"/>
      </rPr>
      <t xml:space="preserve">2025.6.6 人工智能学院消防安全培训+0.5
</t>
    </r>
    <r>
      <rPr>
        <sz val="12"/>
        <color rgb="FF000000"/>
        <rFont val="Times New Roman"/>
        <charset val="134"/>
      </rPr>
      <t>​</t>
    </r>
    <r>
      <rPr>
        <sz val="12"/>
        <color rgb="FF000000"/>
        <rFont val="宋体"/>
        <charset val="134"/>
      </rPr>
      <t>2024.11.06 沈师第三季师大达人秀+0.5
2025.5 沈阳皇姑第三届半程马拉松志愿+0.5
班级宣传委员+2</t>
    </r>
  </si>
  <si>
    <t>2024.8.31 SVS健身健体协会“迎新生”+0.5
2024.9.1 SVS健身健体协会“迎新生”+0.5
2024.10.30 软件学院团委学生会“软件学院迎新晚会演员选拔”+0.5
2024.11.16 SVS健身健体协会“SVS健身健体活动”+0.5
2025.3.13 软件学院团委学生会“软件学院反电诈宣传教育报告”+0.5
2025.4.23 软件学院团委学生会“人工智能学院第二课堂培训会”+0.5
2025.6.6 软件学院团委学生会“人工智能学院消防安全培训”+0.5</t>
  </si>
  <si>
    <t xml:space="preserve">2025.52025沈阳皇姑第三届半程马拉松志愿+0.5
2024.11.14第二课堂成绩单管理部全校工作人员培训会+0.5
2025.5.15人工智能学院大学生心理素质拓展大赛初赛+0.5
2025.6.6人工智能学院消防安全培训+0.5
汉语角协会成员+1
2024.9.10软件学院节粮学习，传统美德志愿活动+0.5
</t>
  </si>
  <si>
    <t>1.人工智能学院消防安全培训（人工智能学院，2025.6.6）+0.5                                   2.软件学院反电诈宣传教育报告（人工智能学院，2025.3.13）+0.5                                3.寝室长+2</t>
  </si>
  <si>
    <t>2024.10.30 软件学院迎新晚会演员选拔+0.5
2025.6.6 人工智能学院消防安全培训+0.5
2024-2025 班级学委+2</t>
  </si>
  <si>
    <t xml:space="preserve">1.2025.05.07 软件学院“毕业设计答辩秘书筛选工作”+0.5
2. 2025.05.10软件学院“21级毕业设计答辩秘书（一）+0.5
3.2025.05.11软件学院”2021级毕业设计答辩秘书（二）+0.5                            4.2025.06.06软件学院“人工智能学院消防安全培训”+0.5          </t>
  </si>
  <si>
    <t>“软件学院三下乡社会实践答辩赛初赛”活动观众（人工智能学院，2024.9.27）＋0.5
软件学院反电诈宣传教育报告（人工智能学院，2025.3.13）＋0.5
校友话生涯 榜样面对面 校友讲座（人工智能学院，2025.5.25）＋0.5
人工智能学院消防安全培训（人工智能学院，2025.6.6）＋0.5</t>
  </si>
  <si>
    <t>1.任职寝室长 +2</t>
  </si>
  <si>
    <t>2024.10.30软件学院迎新晚会演员选拔+0.5
2025.06.06人工智能学院消防安全培训+0.5
2025.08.24搬书+0.5</t>
  </si>
  <si>
    <t>2025.6.6 人工智能学院消防安全培训+0.5
2025.3.13 人工智能学院反电诈宣传教育报告+0.5                                          2025.5马拉松志愿者+0.5</t>
  </si>
  <si>
    <t>2025.3.13 人工智能学院反电诈宣传教育报告+0.5                                           2025.5马拉松志愿者+0.5                                                           2025.06.06人工智能学院消防安全培训+0.5</t>
  </si>
  <si>
    <t>1.人工智能学院消防安全培训（人工智能学院，2025.6.6）+0.5 
2.软件学院反电诈宣传教育报告（人工智能学院，2025.3.13）+0.5</t>
  </si>
  <si>
    <t>1.2025.03.13 软件学院反电诈宣传教育报告 +0.5
2.2025.06.06 人工智能学院消防安全培训 +0.5</t>
  </si>
  <si>
    <t>1. 2025/06/06人工智能学院消防安全培训+0.5
2.2025/03/13软件学院反电诈宣传教育报告+0.5</t>
  </si>
  <si>
    <t>2025.3.13软件学院反电诈宣传教育报告+0.5</t>
  </si>
  <si>
    <t>2025.3.12 校内交通指引志愿者 +0.5</t>
  </si>
  <si>
    <t>人工智能学院2023级网络工程专业本科学生2024-2025学年 综合素质测评结果 文体测评成绩</t>
  </si>
  <si>
    <t>基础分（满分50）</t>
  </si>
  <si>
    <t>奖励分（满分50）</t>
  </si>
  <si>
    <t>文体测评排名</t>
  </si>
  <si>
    <t xml:space="preserve">1.第十六届全国大学生数学竞赛（非数学A类）二等奖（中国数学会，2024年12月） 1/1 +24
2.2025年美术与设计学院“捏哪吒万象，塑自我新光”主题IP手工大赛三等奖（沈阳师范大学美术与设计学院，2025年4月） 1/1 +3
3.2025年人工智能学院易班工作站举办的“智绘新徽，启焕新章”院徽创意设计比赛三等奖(1/2)（沈阳师范大学人工智能学院，2025年4月）（不区分排名）+3
4.2025年人工智能学院大学生自管会举办的“绿艺焕寝创享新生”大赛三等奖(1/2)（沈阳师范大学人工智能学院，2025年5月）（不区分排名）+3
5.人工智能学院2025年人工智能学院“诚信天下·智汇竞答”助学贷款知识竞赛中，表现突出，成绩优异，被评为三等奖（沈阳师范大学人工智能学院，2025年6月）（不区分排名）+3
6.在人工智能学院2025年“心育暖阳逐梦远航”大学生心理素质拓展大赛初赛中，表现突出，成绩优异，被评为一等奖（沈阳师范大学人工智能学院，2025年5月）（不区分排名）+5
7.在人工智能学院2025年“乐享学行·智趣挑战”知识问答中，表现突出，成绩优异，被评为三等奖（沈阳师范大学人工智能学院，2025年4月）（不区分排名）+3
8.在人工智能学院2025年“春风化语 剧映韶华”校园心理情景剧初赛三等奖（沈阳师范大学人工智能学院，2025年4月）（不区分排名）+3
9.在2025年人工智能学院易班工作站举办的“淬炼应变思维，磨砺临场锋芒”主题比赛中，被评为二等奖（沈阳师范大学人工智能学院，2025年5月）（不区分排名）+4
</t>
  </si>
  <si>
    <t xml:space="preserve">1.2025年“心育暖阳，逐梦远航”大学生心理素质拓展大赛一等奖（不区分排名）（沈阳师范大学人工智能学院，2025.5）+5
2.2025年寒假社会实践结项答辩大赛院级一等奖（不区分排名）（共青团沈阳师范大学软件学院委员会，2025.3）+5
3.2025年“传承雷锋精神争做时代先锋”主题征文大赛三等奖（共青团沈阳师范大学人工智能学院委员会，2025.4）+3
4.2025年寒假“返家乡”社会实践答辩大赛二等奖（共青团沈阳师范大学软件学院委员会，2025.4）+4
5.2024年校园心理情景剧大赛校级二等奖 2/5（沈阳师范大学学生处，2024.11）+4
6.2024年暑期社会实践答辩二等奖（不区分排名）（共青团沈阳师范大学软件学院委员会，2024.10）+4
7.2024年主题寝室安全风采展演比赛院级二等奖（不区分排名）（沈阳师范大学软件学院，2024.10）+4
8.2024年沈阳师范大学大合唱比赛团体二等奖（不区分排名）（共青团沈阳师范大学软件学院委员会，2024.9）+8
9.2025年第十九届三笔字大赛软笔二等奖（沈阳师范大学招生就业处，2025.5）+8
10.2025年第十九届办公技能大赛优秀奖（沈阳师范大学招生就业处，沈阳师范大学人工智能学院，2025.5）+1
11.2025年人工智能学院”助学贷款知识竞赛”（不区分排名）一等奖 +5
</t>
  </si>
  <si>
    <t xml:space="preserve">1. 2024.12 第十六届全国大学生数学竞赛国家二等奖（中国数学会，2024年12月）  1/1 +24                                                                        
2.2024.12 沈阳师范大学大学生中医药大健康产业创新创业大赛校三等奖（沈阳师范大学教务处，2024.12） 1/4 +6                                                  
3. 2024.11 辽宁省大学生身体素质大学生创新创业大赛  沈阳师范大学校赛三等奖（沈阳师范大学教务处，2024.12） 1/4 +6                                            
4，2025.05.22 第十五届全国大学生电子商务挑战赛沈阳师范大学校级赛二等奖（全国大学生电子商务“创新、创意、创业”委员会，2025.5.22） 2/4 +4
5，2024.10 2024年辽宁省大学生“互联网+儿童·生活·环境”创意项目大赛三等奖 （辽宁省教育厅，2024.10）4/4  +6  
6.2025年 “优秀志愿者”（辽宁省体育局，2025）+3                                                         </t>
  </si>
  <si>
    <r>
      <rPr>
        <sz val="14"/>
        <color rgb="FF000000"/>
        <rFont val="宋体"/>
        <charset val="134"/>
      </rPr>
      <t xml:space="preserve"> </t>
    </r>
    <r>
      <rPr>
        <sz val="14"/>
        <color rgb="FF000000"/>
        <rFont val="Arial"/>
        <charset val="134"/>
      </rPr>
      <t xml:space="preserve">	</t>
    </r>
    <r>
      <rPr>
        <sz val="14"/>
        <color rgb="FF000000"/>
        <rFont val="宋体"/>
        <charset val="134"/>
      </rPr>
      <t xml:space="preserve">
1.战场救护赛（团队）高校组一等奖（辽宁省体育局，2025年6月）+20
2.95式自动步枪三资射击赛（个人)高校组男子组二等奖（辽宁省体育局，2025年6月）+16                             
3.“建行杯”辽宁省大学生创新大赛（沈阳师范大学2025.7）校赛/铜奖 1/11，+6</t>
    </r>
  </si>
  <si>
    <t xml:space="preserve">1.“心育暖阳 逐梦远航”大学生心理素质拓展大赛初赛一等奖（沈阳师范大学人工智能学院，2025年5月）（不区分排名）+5   
2.第十六届全国大学生数学竞赛国三（中国数学会，2024年12月）+18
3.“智绘新辉 启焕新章”院徽创意设计比赛三等奖（沈阳师范大学人工智能学院，2025年4月） 1/1 +3
4.“春风化语 剧映韶华”校园心理情景剧初赛三等奖（沈阳师范大学人工智能学院，2025年4月）（不区分排名）+3
5.人工智能学院“心怀感恩 励志前行”主题海报设计大赛二等奖（1/2）（沈阳师范大学人工智能学院，2025年6月）+4  
</t>
  </si>
  <si>
    <t>2024-2025，校足球队训练满1年（沈阳师范大学，2024-2025）+8
   2024.6-2024.11校级围棋比赛个人第1名（沈阳师范大学，2024.11）+10                                      2024.11沈阳师范大学象棋比赛个人第五名（沈阳师范大学，2024.11）+5                                           2024年辽宁省青少年校园足球”省长杯“参加者（沈阳师范大学，2024）+2</t>
  </si>
  <si>
    <t>1. 2024.11.29 2024年辽宁省大学生身体素质大学生创新创业大赛沈阳师范大学校赛中荣获三等奖 （沈阳师范大学教务处，2024.12）2/4 +3
2. 2025.05.22 第十五届全国大学生电子商务挑战赛沈阳师范大学校级赛一等奖（全国大学生电子商务“创新、创意、创业”委员会，2025.5.22） 3/5 +5
3. 2024.11.28 沈阳师范大学数字媒体科技作品及创意竞赛三等奖（沈阳师范大学教务处，2024.11.28） 3/5 +3
4. 2024.12 沈阳师范大学大学生中医药大健康产业创新创业大赛三等奖（沈阳师范大学教务处，2024.12） 3/4 +3
5.2024.10 2024年辽宁省大学生“互联网+儿童·生活·环境”创意项目大赛三等奖 （辽宁省教育厅，2024.10）3/4  +6
6. 2025.07.10 辽宁省大学生创新大赛（2025）沈阳师范大学校赛铜奖 （沈阳师范大学教务处，2025.7）9/9 +3</t>
  </si>
  <si>
    <t>2024.10 软件学院“精彩‘室’界，‘寓’见未来”主题寝室安全风采展演比赛二等奖 （人工智能学院，2024.10）(不区分排名） +4
2024.9.29 祖国75周年华诞校级合唱比赛二等奖（沈阳师范大学教务处，2024.9）（不区分排名） +8</t>
  </si>
  <si>
    <t xml:space="preserve">2025.5 大学生心理素质拓展大赛初赛院级三等奖（人工智能学院，2025.5） 7/10 +1.5
2024.12 易班“雪域奇缘：踏雪寻梦，欢乐之行”比赛院级二等奖 （人工智能学院，2024.12）5/6 +2
2025.8.13 国防军事运动会“优秀志愿者”（辽宁省体育局，2025）+3 
2024 国防军事运动会“优秀志愿者”（辽宁省体育局，2024）+3
</t>
  </si>
  <si>
    <t>2024-2025参加院篮球队满一年+6
2025.5.10 人工智能学院体育文化节篮球比赛裁判+1</t>
  </si>
  <si>
    <t>2024-2025 参加院篮球队满一年+6
2025.5.10 人工智能学院体育文化节篮球比赛裁判+1</t>
  </si>
  <si>
    <t xml:space="preserve">2024.12 2024软件学院易班工作站举报的"雪域奇缘：踏雪寻梦，欢乐之行"比赛院级二等奖（人工智能学院，2024.12）4/6 ＋2
2025.5人工智能学院2025年"心育暖阳，逐梦远航"大学生心理素质拓展大赛初赛院级三等奖（人工智能学院，2025.5） 8/10 +1.5       
2024.11.4国防运动会“优秀志愿者”（辽宁省体育局，2025）+3            </t>
  </si>
  <si>
    <t>1.“乐享学行·智趣挑战”知识问答三等奖（人工智能学院，2025年4月）（不区分排名）+3
2.2025届市场分析大赛校级三等奖一般参赛者(2/2)（沈阳师范大学创新创业中心，2025年4月）3/3 +3</t>
  </si>
  <si>
    <t>1.校园心理情景剧短视频大赛二等奖(4/6)（沈阳师范大学，2024年11月）+4</t>
  </si>
  <si>
    <t>2024年校园心理情景剧短视频大赛校级二等奖(5/6)（2024.11）＋4</t>
  </si>
  <si>
    <t>2024.10.人工智能学院“精彩‘室’界，‘寓’见未来”主题寝室安全风采展演比赛二等奖，（人工智能学院，2024.10）（不区分排名） +4</t>
  </si>
  <si>
    <t>1，2024.10.20辽宁省第十届国防体育运动锦标赛“优秀志愿者”（辽宁省体育局，2025），+3</t>
  </si>
  <si>
    <t>1.“乐享学行·智趣挑战”知识问答三等奖（人工智能学院，2025年4月）（不区分排名）+3</t>
  </si>
  <si>
    <t>2025.8.13  国防运动会“优秀志愿者”（辽宁省，2025）+3</t>
  </si>
  <si>
    <t>人工智能学院2024年暑假“返家乡”社会实践答辩院级三等奖负责人（人工智能学院，2024年10月）+3</t>
  </si>
  <si>
    <t>1.2024.10.20 2024年辽宁省第十届国防体育运动锦标赛“优秀志愿者 ”（辽宁省体育局，2025）+3</t>
  </si>
  <si>
    <t>1. 2024.10.21辽宁省第十届国防体育运动锦标赛“优秀志愿者”（辽宁省体育局，2025） +3</t>
  </si>
  <si>
    <t>1.“先贤烁语，古韵回响”校级朗诵比赛优秀志愿者 +2</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</si>
</sst>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5">
    <font>
      <sz val="11"/>
      <name val="宋体"/>
      <charset val="134"/>
    </font>
    <font>
      <b/>
      <sz val="14"/>
      <color rgb="FF000000"/>
      <name val="宋体"/>
      <charset val="134"/>
    </font>
    <font>
      <sz val="14"/>
      <color rgb="FF000000"/>
      <name val="宋体"/>
      <charset val="134"/>
    </font>
    <font>
      <b/>
      <sz val="18"/>
      <color rgb="FF000000"/>
      <name val="宋体"/>
      <charset val="134"/>
    </font>
    <font>
      <sz val="14"/>
      <name val="宋体"/>
      <charset val="134"/>
    </font>
    <font>
      <b/>
      <sz val="10"/>
      <color rgb="FF000000"/>
      <name val="宋体"/>
      <charset val="134"/>
    </font>
    <font>
      <sz val="10"/>
      <color rgb="FF000000"/>
      <name val="宋体"/>
      <charset val="134"/>
    </font>
    <font>
      <sz val="10"/>
      <name val="宋体"/>
      <charset val="134"/>
    </font>
    <font>
      <sz val="11"/>
      <color rgb="FF000000"/>
      <name val="宋体"/>
      <charset val="134"/>
    </font>
    <font>
      <sz val="12"/>
      <color rgb="FF000000"/>
      <name val="宋体"/>
      <charset val="134"/>
    </font>
    <font>
      <sz val="12"/>
      <name val="宋体"/>
      <charset val="134"/>
    </font>
    <font>
      <sz val="14"/>
      <color rgb="FF000000"/>
      <name val="SimSun"/>
      <charset val="134"/>
    </font>
    <font>
      <sz val="14"/>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color rgb="FF000000"/>
      <name val="Arial"/>
      <charset val="134"/>
    </font>
    <font>
      <sz val="12"/>
      <color rgb="FF000000"/>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auto="1"/>
      </left>
      <right style="thin">
        <color auto="1"/>
      </right>
      <top style="thin">
        <color rgb="FF000000"/>
      </top>
      <bottom style="thin">
        <color auto="1"/>
      </bottom>
      <diagonal/>
    </border>
    <border>
      <left style="thin">
        <color indexed="0"/>
      </left>
      <right style="thin">
        <color indexed="0"/>
      </right>
      <top/>
      <bottom style="thin">
        <color indexed="0"/>
      </bottom>
      <diagonal/>
    </border>
    <border>
      <left style="thin">
        <color indexed="0"/>
      </left>
      <right style="thin">
        <color indexed="0"/>
      </right>
      <top style="thin">
        <color indexed="0"/>
      </top>
      <bottom style="thin">
        <color indexed="0"/>
      </bottom>
      <diagonal/>
    </border>
    <border>
      <left style="thin">
        <color auto="1"/>
      </left>
      <right/>
      <top style="thin">
        <color auto="1"/>
      </top>
      <bottom style="thin">
        <color auto="1"/>
      </bottom>
      <diagonal/>
    </border>
    <border>
      <left style="thin">
        <color indexed="0"/>
      </left>
      <right style="thin">
        <color indexed="0"/>
      </right>
      <top style="thin">
        <color indexed="0"/>
      </top>
      <bottom/>
      <diagonal/>
    </border>
    <border>
      <left style="medium">
        <color auto="1"/>
      </left>
      <right style="medium">
        <color auto="1"/>
      </right>
      <top style="medium">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2" borderId="13"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4" applyNumberFormat="0" applyFill="0" applyAlignment="0" applyProtection="0">
      <alignment vertical="center"/>
    </xf>
    <xf numFmtId="0" fontId="20" fillId="0" borderId="14" applyNumberFormat="0" applyFill="0" applyAlignment="0" applyProtection="0">
      <alignment vertical="center"/>
    </xf>
    <xf numFmtId="0" fontId="21" fillId="0" borderId="15" applyNumberFormat="0" applyFill="0" applyAlignment="0" applyProtection="0">
      <alignment vertical="center"/>
    </xf>
    <xf numFmtId="0" fontId="21" fillId="0" borderId="0" applyNumberFormat="0" applyFill="0" applyBorder="0" applyAlignment="0" applyProtection="0">
      <alignment vertical="center"/>
    </xf>
    <xf numFmtId="0" fontId="22" fillId="3" borderId="16" applyNumberFormat="0" applyAlignment="0" applyProtection="0">
      <alignment vertical="center"/>
    </xf>
    <xf numFmtId="0" fontId="23" fillId="4" borderId="17" applyNumberFormat="0" applyAlignment="0" applyProtection="0">
      <alignment vertical="center"/>
    </xf>
    <xf numFmtId="0" fontId="24" fillId="4" borderId="16" applyNumberFormat="0" applyAlignment="0" applyProtection="0">
      <alignment vertical="center"/>
    </xf>
    <xf numFmtId="0" fontId="25" fillId="5" borderId="18" applyNumberFormat="0" applyAlignment="0" applyProtection="0">
      <alignment vertical="center"/>
    </xf>
    <xf numFmtId="0" fontId="26" fillId="0" borderId="19" applyNumberFormat="0" applyFill="0" applyAlignment="0" applyProtection="0">
      <alignment vertical="center"/>
    </xf>
    <xf numFmtId="0" fontId="27" fillId="0" borderId="20"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cellStyleXfs>
  <cellXfs count="133">
    <xf numFmtId="0" fontId="0" fillId="0" borderId="0" xfId="0">
      <alignment vertical="center"/>
    </xf>
    <xf numFmtId="0" fontId="1" fillId="0" borderId="0" xfId="0" applyFont="1" applyFill="1">
      <alignment vertical="center"/>
    </xf>
    <xf numFmtId="0" fontId="2" fillId="0" borderId="1" xfId="0" applyFont="1" applyFill="1" applyBorder="1">
      <alignment vertical="center"/>
    </xf>
    <xf numFmtId="0" fontId="2" fillId="0" borderId="1" xfId="0" applyFont="1" applyFill="1" applyBorder="1" applyAlignment="1">
      <alignment vertical="center" wrapText="1"/>
    </xf>
    <xf numFmtId="0" fontId="2" fillId="0" borderId="0" xfId="0" applyFont="1" applyFill="1">
      <alignment vertical="center"/>
    </xf>
    <xf numFmtId="0" fontId="3"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2" fillId="0" borderId="0" xfId="0" applyFont="1" applyFill="1" applyBorder="1">
      <alignment vertical="center"/>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4" fillId="0" borderId="2"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NumberFormat="1" applyFont="1" applyFill="1" applyBorder="1" applyAlignment="1">
      <alignment horizontal="center" vertical="center"/>
    </xf>
    <xf numFmtId="0" fontId="2" fillId="0" borderId="1" xfId="0" applyNumberFormat="1" applyFont="1" applyFill="1" applyBorder="1" applyAlignment="1">
      <alignment horizontal="center" vertical="center"/>
    </xf>
    <xf numFmtId="0" fontId="4" fillId="0" borderId="1" xfId="0" applyNumberFormat="1" applyFont="1" applyFill="1" applyBorder="1" applyAlignment="1">
      <alignment horizontal="center" vertical="center"/>
    </xf>
    <xf numFmtId="0" fontId="2" fillId="0" borderId="3"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4" xfId="0" applyFont="1" applyFill="1" applyBorder="1" applyAlignment="1">
      <alignment horizontal="center" vertical="center"/>
    </xf>
    <xf numFmtId="49" fontId="2" fillId="0" borderId="4" xfId="0" applyNumberFormat="1" applyFont="1" applyFill="1" applyBorder="1" applyAlignment="1">
      <alignment horizontal="center" vertical="center"/>
    </xf>
    <xf numFmtId="0" fontId="2" fillId="0" borderId="4" xfId="0" applyNumberFormat="1" applyFont="1" applyFill="1" applyBorder="1" applyAlignment="1">
      <alignment horizontal="center" vertical="center"/>
    </xf>
    <xf numFmtId="0" fontId="4" fillId="0" borderId="4" xfId="0" applyFont="1" applyFill="1" applyBorder="1" applyAlignment="1">
      <alignment horizontal="center" vertical="center"/>
    </xf>
    <xf numFmtId="0" fontId="2" fillId="0" borderId="4" xfId="0" applyNumberFormat="1" applyFont="1" applyFill="1" applyBorder="1"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vertical="center" wrapText="1"/>
    </xf>
    <xf numFmtId="0" fontId="2" fillId="0" borderId="1" xfId="0" applyFont="1" applyFill="1" applyBorder="1" applyAlignment="1">
      <alignment horizontal="left" vertical="center" wrapText="1"/>
    </xf>
    <xf numFmtId="0" fontId="2" fillId="0" borderId="2" xfId="0" applyFont="1" applyFill="1" applyBorder="1" applyAlignment="1">
      <alignment horizontal="left" vertical="center" wrapText="1"/>
    </xf>
    <xf numFmtId="0" fontId="2" fillId="0" borderId="2" xfId="0" applyFont="1" applyFill="1" applyBorder="1">
      <alignment vertical="center"/>
    </xf>
    <xf numFmtId="0" fontId="2" fillId="0" borderId="1" xfId="0" applyFont="1" applyFill="1" applyBorder="1" applyAlignment="1">
      <alignment horizontal="left" vertical="center" wrapText="1"/>
    </xf>
    <xf numFmtId="0" fontId="2" fillId="0" borderId="1" xfId="0" applyNumberFormat="1" applyFont="1" applyFill="1" applyBorder="1" applyAlignment="1">
      <alignment horizontal="left" vertical="center" wrapText="1"/>
    </xf>
    <xf numFmtId="0" fontId="4"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4" xfId="0" applyNumberFormat="1" applyFont="1" applyFill="1" applyBorder="1" applyAlignment="1">
      <alignment horizontal="center" vertical="center"/>
    </xf>
    <xf numFmtId="0" fontId="2" fillId="0" borderId="5"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1" xfId="0" applyFont="1" applyFill="1" applyBorder="1" applyAlignment="1">
      <alignment horizontal="center" vertical="center"/>
    </xf>
    <xf numFmtId="0" fontId="4" fillId="0" borderId="4" xfId="0" applyNumberFormat="1"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3" xfId="0" applyFont="1" applyFill="1" applyBorder="1">
      <alignment vertical="center"/>
    </xf>
    <xf numFmtId="0" fontId="4" fillId="0" borderId="1"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2" xfId="0" applyFont="1" applyFill="1" applyBorder="1" applyAlignment="1">
      <alignment vertical="center" wrapText="1"/>
    </xf>
    <xf numFmtId="0" fontId="1" fillId="0" borderId="0" xfId="0" applyFont="1">
      <alignment vertical="center"/>
    </xf>
    <xf numFmtId="0" fontId="2" fillId="0" borderId="1" xfId="0" applyFont="1" applyBorder="1">
      <alignment vertical="center"/>
    </xf>
    <xf numFmtId="0" fontId="2" fillId="0" borderId="1" xfId="0" applyFont="1" applyBorder="1" applyAlignment="1">
      <alignment horizontal="left" vertical="center"/>
    </xf>
    <xf numFmtId="0" fontId="2" fillId="0" borderId="0" xfId="0" applyFont="1">
      <alignment vertical="center"/>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6" fillId="0" borderId="1" xfId="0" applyFont="1" applyFill="1" applyBorder="1">
      <alignment vertical="center"/>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6" fillId="0" borderId="6" xfId="0" applyFont="1" applyFill="1" applyBorder="1" applyAlignment="1">
      <alignment horizontal="center" vertical="center"/>
    </xf>
    <xf numFmtId="0" fontId="6" fillId="0" borderId="2" xfId="0" applyFont="1" applyFill="1" applyBorder="1" applyAlignment="1">
      <alignment horizontal="center" vertical="center"/>
    </xf>
    <xf numFmtId="0" fontId="6" fillId="0" borderId="4" xfId="0" applyFont="1" applyFill="1" applyBorder="1" applyAlignment="1">
      <alignment horizontal="center" vertical="center"/>
    </xf>
    <xf numFmtId="0" fontId="6" fillId="0" borderId="4" xfId="0" applyFont="1" applyFill="1" applyBorder="1" applyAlignment="1">
      <alignment horizontal="center" vertical="center"/>
    </xf>
    <xf numFmtId="0" fontId="6" fillId="0" borderId="4" xfId="0" applyNumberFormat="1" applyFont="1" applyFill="1" applyBorder="1" applyAlignment="1">
      <alignment horizontal="center" vertical="center"/>
    </xf>
    <xf numFmtId="0" fontId="6" fillId="0" borderId="4" xfId="0" applyNumberFormat="1" applyFont="1" applyFill="1" applyBorder="1" applyAlignment="1">
      <alignment horizontal="center" vertical="center"/>
    </xf>
    <xf numFmtId="0" fontId="6" fillId="0" borderId="4" xfId="0" applyFont="1" applyFill="1" applyBorder="1" applyAlignment="1">
      <alignment horizontal="center" vertical="center" wrapText="1"/>
    </xf>
    <xf numFmtId="49" fontId="6" fillId="0" borderId="4" xfId="0" applyNumberFormat="1"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3" fillId="0" borderId="0" xfId="0" applyFont="1" applyFill="1" applyBorder="1" applyAlignment="1">
      <alignment horizontal="left" vertical="center"/>
    </xf>
    <xf numFmtId="0" fontId="2" fillId="0" borderId="0" xfId="0" applyFont="1" applyFill="1" applyBorder="1" applyAlignment="1">
      <alignment horizontal="left" vertical="center"/>
    </xf>
    <xf numFmtId="0" fontId="5" fillId="0" borderId="1" xfId="0" applyFont="1" applyFill="1" applyBorder="1" applyAlignment="1">
      <alignment horizontal="left" vertical="center"/>
    </xf>
    <xf numFmtId="0" fontId="7" fillId="0" borderId="1" xfId="0" applyNumberFormat="1" applyFont="1" applyFill="1" applyBorder="1" applyAlignment="1">
      <alignment horizontal="center" vertical="center"/>
    </xf>
    <xf numFmtId="0" fontId="8" fillId="0" borderId="1" xfId="0" applyFont="1" applyFill="1" applyBorder="1" applyAlignment="1">
      <alignment horizontal="left" vertical="center" wrapText="1"/>
    </xf>
    <xf numFmtId="0" fontId="6" fillId="0" borderId="6" xfId="0" applyFont="1" applyFill="1" applyBorder="1" applyAlignment="1">
      <alignment horizontal="left" vertical="center" wrapText="1"/>
    </xf>
    <xf numFmtId="0" fontId="6" fillId="0" borderId="2" xfId="0" applyFont="1" applyFill="1" applyBorder="1">
      <alignment vertical="center"/>
    </xf>
    <xf numFmtId="0" fontId="9" fillId="0" borderId="4" xfId="0" applyFont="1" applyFill="1" applyBorder="1" applyAlignment="1">
      <alignment horizontal="left" vertical="center" wrapText="1"/>
    </xf>
    <xf numFmtId="0" fontId="10" fillId="0" borderId="4" xfId="0" applyNumberFormat="1" applyFont="1" applyFill="1" applyBorder="1" applyAlignment="1">
      <alignment horizontal="left" vertical="center" wrapText="1"/>
    </xf>
    <xf numFmtId="0" fontId="8" fillId="0" borderId="4" xfId="0" applyFont="1" applyFill="1" applyBorder="1" applyAlignment="1">
      <alignment horizontal="left" vertical="center" wrapText="1"/>
    </xf>
    <xf numFmtId="0" fontId="9" fillId="0" borderId="4" xfId="0" applyFont="1" applyFill="1" applyBorder="1" applyAlignment="1">
      <alignment horizontal="left" vertical="center" wrapText="1"/>
    </xf>
    <xf numFmtId="49" fontId="9" fillId="0" borderId="4" xfId="0" applyNumberFormat="1" applyFont="1" applyFill="1" applyBorder="1" applyAlignment="1">
      <alignment horizontal="left" vertical="center" wrapText="1"/>
    </xf>
    <xf numFmtId="0" fontId="10" fillId="0" borderId="4" xfId="0" applyFont="1" applyFill="1" applyBorder="1" applyAlignment="1">
      <alignment horizontal="left" vertical="center" wrapText="1"/>
    </xf>
    <xf numFmtId="0" fontId="9" fillId="0" borderId="7" xfId="0" applyNumberFormat="1" applyFont="1" applyFill="1" applyBorder="1" applyAlignment="1">
      <alignment horizontal="left" vertical="center" wrapText="1"/>
    </xf>
    <xf numFmtId="0" fontId="9" fillId="0" borderId="0" xfId="0" applyFont="1" applyFill="1" applyBorder="1" applyAlignment="1">
      <alignment horizontal="left" vertical="center" wrapText="1"/>
    </xf>
    <xf numFmtId="0" fontId="9" fillId="0"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0" fillId="0" borderId="1" xfId="0" applyFont="1" applyFill="1" applyBorder="1" applyAlignment="1">
      <alignment horizontal="left" vertical="center"/>
    </xf>
    <xf numFmtId="0" fontId="9"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xf>
    <xf numFmtId="49" fontId="6" fillId="0" borderId="1" xfId="0" applyNumberFormat="1" applyFont="1" applyFill="1" applyBorder="1" applyAlignment="1">
      <alignment horizontal="center" vertical="center"/>
    </xf>
    <xf numFmtId="0" fontId="2" fillId="0" borderId="0" xfId="0" applyFont="1" applyBorder="1">
      <alignment vertical="center"/>
    </xf>
    <xf numFmtId="0" fontId="9"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49" fontId="9" fillId="0" borderId="1" xfId="0" applyNumberFormat="1" applyFont="1" applyFill="1" applyBorder="1" applyAlignment="1">
      <alignment horizontal="center" vertical="center" wrapText="1"/>
    </xf>
    <xf numFmtId="0" fontId="2" fillId="0" borderId="0" xfId="0" applyFont="1" applyBorder="1" applyAlignment="1">
      <alignment horizontal="left" vertical="center"/>
    </xf>
    <xf numFmtId="0" fontId="2" fillId="0" borderId="2" xfId="0" applyFont="1" applyBorder="1">
      <alignment vertical="center"/>
    </xf>
    <xf numFmtId="0" fontId="2" fillId="0" borderId="2" xfId="0" applyFont="1" applyBorder="1" applyAlignment="1">
      <alignment horizontal="left" vertical="center"/>
    </xf>
    <xf numFmtId="0" fontId="1" fillId="0" borderId="0" xfId="0" applyFont="1" applyFill="1" applyBorder="1" applyAlignment="1">
      <alignment horizontal="center" vertical="center"/>
    </xf>
    <xf numFmtId="176" fontId="2" fillId="0" borderId="1" xfId="0" applyNumberFormat="1" applyFont="1" applyFill="1" applyBorder="1" applyAlignment="1">
      <alignment horizontal="center" vertical="center"/>
    </xf>
    <xf numFmtId="0" fontId="2" fillId="0" borderId="6" xfId="0" applyFont="1" applyFill="1" applyBorder="1" applyAlignment="1">
      <alignment horizontal="center" vertical="center"/>
    </xf>
    <xf numFmtId="0" fontId="2" fillId="0" borderId="8" xfId="0" applyNumberFormat="1" applyFont="1" applyFill="1" applyBorder="1" applyAlignment="1">
      <alignment horizontal="center" vertical="center"/>
    </xf>
    <xf numFmtId="0" fontId="2" fillId="0" borderId="6" xfId="0" applyNumberFormat="1" applyFont="1" applyFill="1" applyBorder="1" applyAlignment="1">
      <alignment horizontal="center" vertical="center"/>
    </xf>
    <xf numFmtId="176" fontId="2" fillId="0" borderId="6" xfId="0" applyNumberFormat="1" applyFont="1" applyFill="1" applyBorder="1" applyAlignment="1">
      <alignment horizontal="center" vertical="center"/>
    </xf>
    <xf numFmtId="0" fontId="2" fillId="0" borderId="9" xfId="0" applyNumberFormat="1" applyFont="1" applyFill="1" applyBorder="1" applyAlignment="1">
      <alignment horizontal="center" vertical="center"/>
    </xf>
    <xf numFmtId="176" fontId="2" fillId="0" borderId="4" xfId="0" applyNumberFormat="1" applyFont="1" applyFill="1" applyBorder="1" applyAlignment="1">
      <alignment horizontal="center" vertical="center"/>
    </xf>
    <xf numFmtId="0" fontId="2" fillId="0" borderId="6" xfId="0" applyNumberFormat="1" applyFont="1" applyFill="1" applyBorder="1" applyAlignment="1">
      <alignment horizontal="left" vertical="center" wrapText="1"/>
    </xf>
    <xf numFmtId="0" fontId="2" fillId="0" borderId="2" xfId="0" applyFont="1" applyFill="1" applyBorder="1" applyAlignment="1">
      <alignment horizontal="center" vertical="center"/>
    </xf>
    <xf numFmtId="0" fontId="2" fillId="0" borderId="4" xfId="0" applyFont="1" applyFill="1" applyBorder="1" applyAlignment="1">
      <alignment horizontal="left" vertical="center" wrapText="1"/>
    </xf>
    <xf numFmtId="0" fontId="2" fillId="0" borderId="0" xfId="0" applyFont="1" applyFill="1" applyAlignment="1">
      <alignment vertical="center" wrapText="1"/>
    </xf>
    <xf numFmtId="0" fontId="2" fillId="0" borderId="4" xfId="0" applyNumberFormat="1" applyFont="1" applyFill="1" applyBorder="1" applyAlignment="1">
      <alignment horizontal="left" vertical="center" wrapText="1"/>
    </xf>
    <xf numFmtId="0" fontId="4" fillId="0" borderId="4" xfId="0" applyNumberFormat="1" applyFont="1" applyFill="1" applyBorder="1" applyAlignment="1">
      <alignment horizontal="left" vertical="center" wrapText="1"/>
    </xf>
    <xf numFmtId="0" fontId="2" fillId="0" borderId="4" xfId="0" applyNumberFormat="1" applyFont="1" applyFill="1" applyBorder="1" applyAlignment="1">
      <alignment horizontal="center" vertical="center" wrapText="1"/>
    </xf>
    <xf numFmtId="0" fontId="4" fillId="0" borderId="4" xfId="0" applyFont="1" applyFill="1" applyBorder="1" applyAlignment="1">
      <alignment horizontal="center" vertical="center" wrapText="1"/>
    </xf>
    <xf numFmtId="0" fontId="2" fillId="0" borderId="10" xfId="0" applyFont="1" applyFill="1" applyBorder="1" applyAlignment="1">
      <alignment horizontal="center" vertical="center"/>
    </xf>
    <xf numFmtId="49" fontId="2" fillId="0" borderId="1" xfId="0" applyNumberFormat="1" applyFont="1" applyFill="1" applyBorder="1" applyAlignment="1">
      <alignment horizontal="center" vertical="center"/>
    </xf>
    <xf numFmtId="0" fontId="2" fillId="0" borderId="3" xfId="0" applyFont="1" applyFill="1" applyBorder="1" applyAlignment="1">
      <alignment horizontal="center" vertical="center"/>
    </xf>
    <xf numFmtId="0" fontId="2" fillId="0" borderId="11" xfId="0" applyNumberFormat="1" applyFont="1" applyFill="1" applyBorder="1" applyAlignment="1">
      <alignment horizontal="center" vertical="center"/>
    </xf>
    <xf numFmtId="0" fontId="2" fillId="0" borderId="3" xfId="0" applyNumberFormat="1" applyFont="1" applyFill="1" applyBorder="1" applyAlignment="1">
      <alignment horizontal="center" vertical="center"/>
    </xf>
    <xf numFmtId="176" fontId="2" fillId="0" borderId="5" xfId="0" applyNumberFormat="1" applyFont="1" applyFill="1" applyBorder="1" applyAlignment="1">
      <alignment horizontal="center" vertical="center"/>
    </xf>
    <xf numFmtId="0" fontId="4" fillId="0" borderId="3" xfId="0" applyNumberFormat="1" applyFont="1" applyFill="1" applyBorder="1" applyAlignment="1">
      <alignment horizontal="center" vertical="center"/>
    </xf>
    <xf numFmtId="0" fontId="2" fillId="0" borderId="12" xfId="0" applyFont="1" applyFill="1" applyBorder="1">
      <alignment vertical="center"/>
    </xf>
    <xf numFmtId="0" fontId="4" fillId="0" borderId="3" xfId="0" applyNumberFormat="1" applyFont="1" applyFill="1" applyBorder="1" applyAlignment="1">
      <alignment horizontal="center" vertical="center" wrapText="1"/>
    </xf>
    <xf numFmtId="0" fontId="0" fillId="0" borderId="0" xfId="0" applyFill="1">
      <alignment vertical="center"/>
    </xf>
    <xf numFmtId="0" fontId="11" fillId="0" borderId="1" xfId="0" applyFont="1" applyFill="1" applyBorder="1" applyAlignment="1">
      <alignment horizontal="center" vertical="center"/>
    </xf>
    <xf numFmtId="0" fontId="12" fillId="0" borderId="1" xfId="0" applyFont="1" applyFill="1" applyBorder="1" applyAlignment="1">
      <alignment horizontal="center" vertical="center"/>
    </xf>
    <xf numFmtId="0" fontId="12" fillId="0" borderId="1" xfId="0" applyNumberFormat="1" applyFont="1" applyFill="1" applyBorder="1" applyAlignment="1">
      <alignment horizontal="center" vertical="center"/>
    </xf>
    <xf numFmtId="0" fontId="11" fillId="0" borderId="2" xfId="0" applyFont="1" applyFill="1" applyBorder="1" applyAlignment="1">
      <alignment horizontal="center" vertical="center"/>
    </xf>
    <xf numFmtId="0" fontId="11" fillId="0" borderId="1" xfId="0" applyFont="1" applyFill="1" applyBorder="1" applyAlignment="1">
      <alignment horizontal="center" vertical="center"/>
    </xf>
    <xf numFmtId="0" fontId="11" fillId="0" borderId="1" xfId="0" applyNumberFormat="1" applyFont="1" applyFill="1" applyBorder="1" applyAlignment="1">
      <alignment horizontal="center" vertical="center"/>
    </xf>
    <xf numFmtId="49" fontId="11" fillId="0" borderId="1" xfId="0" applyNumberFormat="1" applyFont="1" applyFill="1" applyBorder="1" applyAlignment="1">
      <alignment horizontal="center" vertical="center"/>
    </xf>
    <xf numFmtId="0" fontId="11" fillId="0" borderId="3"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T276"/>
  <sheetViews>
    <sheetView zoomScale="55" zoomScaleNormal="55" topLeftCell="A15" workbookViewId="0">
      <selection activeCell="A1" sqref="$A1:$XFD1048576"/>
    </sheetView>
  </sheetViews>
  <sheetFormatPr defaultColWidth="9" defaultRowHeight="18.75"/>
  <cols>
    <col min="1" max="1" width="6.375" style="2"/>
    <col min="2" max="2" width="13.55" style="2" customWidth="1"/>
    <col min="3" max="3" width="15.875" style="2" customWidth="1"/>
    <col min="4" max="4" width="18.6666666666667" style="2" customWidth="1"/>
    <col min="5" max="5" width="12.5583333333333" style="2" customWidth="1"/>
    <col min="6" max="6" width="18.8833333333333" style="2" customWidth="1"/>
    <col min="7" max="7" width="11.5583333333333" style="2" customWidth="1"/>
    <col min="8" max="8" width="18.8833333333333" style="2" customWidth="1"/>
    <col min="9" max="9" width="11.5583333333333" style="2" customWidth="1"/>
    <col min="10" max="10" width="63.8583333333333" style="2" customWidth="1"/>
    <col min="11" max="11" width="26.1166666666667" style="2" customWidth="1"/>
    <col min="12" max="12" width="12.4416666666667" style="2" customWidth="1"/>
    <col min="13" max="13" width="11.5583333333333" style="2" customWidth="1"/>
    <col min="14" max="14" width="16.1166666666667" style="2" customWidth="1"/>
    <col min="15" max="15" width="11.25" style="2" customWidth="1"/>
    <col min="16" max="16" width="6.375" style="2" customWidth="1"/>
    <col min="17" max="17" width="9" style="4"/>
    <col min="18" max="18" width="11.9333333333333" style="4"/>
    <col min="19" max="25" width="9" style="4"/>
    <col min="26" max="26" width="9.25833333333333" style="4"/>
    <col min="27" max="16384" width="9" style="4"/>
  </cols>
  <sheetData>
    <row r="1" ht="22.5" spans="1:16">
      <c r="A1" s="5" t="s">
        <v>0</v>
      </c>
      <c r="B1" s="5"/>
      <c r="C1" s="5"/>
      <c r="D1" s="5"/>
      <c r="E1" s="5"/>
      <c r="F1" s="5"/>
      <c r="G1" s="5"/>
      <c r="H1" s="5"/>
      <c r="I1" s="5"/>
      <c r="J1" s="5"/>
      <c r="K1" s="5"/>
      <c r="L1" s="5"/>
      <c r="M1" s="5"/>
      <c r="N1" s="5"/>
      <c r="O1" s="5"/>
      <c r="P1" s="5"/>
    </row>
    <row r="2" spans="1:16">
      <c r="A2" s="6" t="s">
        <v>1</v>
      </c>
      <c r="B2" s="6"/>
      <c r="C2" s="6"/>
      <c r="D2" s="6"/>
      <c r="E2" s="7"/>
      <c r="F2" s="7"/>
      <c r="G2" s="7"/>
      <c r="H2" s="7"/>
      <c r="I2" s="7"/>
      <c r="J2" s="7"/>
      <c r="K2" s="7"/>
      <c r="L2" s="7"/>
      <c r="M2" s="7"/>
      <c r="N2" s="7"/>
      <c r="O2" s="7"/>
      <c r="P2" s="7"/>
    </row>
    <row r="3" s="124" customFormat="1" ht="45" customHeight="1" spans="1:16">
      <c r="A3" s="8" t="s">
        <v>2</v>
      </c>
      <c r="B3" s="8" t="s">
        <v>3</v>
      </c>
      <c r="C3" s="8" t="s">
        <v>4</v>
      </c>
      <c r="D3" s="8" t="s">
        <v>5</v>
      </c>
      <c r="E3" s="8" t="s">
        <v>6</v>
      </c>
      <c r="F3" s="8" t="s">
        <v>7</v>
      </c>
      <c r="G3" s="8" t="s">
        <v>8</v>
      </c>
      <c r="H3" s="8" t="s">
        <v>9</v>
      </c>
      <c r="I3" s="8" t="s">
        <v>10</v>
      </c>
      <c r="J3" s="8" t="s">
        <v>11</v>
      </c>
      <c r="K3" s="8" t="s">
        <v>12</v>
      </c>
      <c r="L3" s="8" t="s">
        <v>13</v>
      </c>
      <c r="M3" s="8" t="s">
        <v>14</v>
      </c>
      <c r="N3" s="8" t="s">
        <v>15</v>
      </c>
      <c r="O3" s="8" t="s">
        <v>16</v>
      </c>
      <c r="P3" s="8" t="s">
        <v>17</v>
      </c>
    </row>
    <row r="4" ht="45" customHeight="1" spans="1:16">
      <c r="A4" s="14">
        <v>1</v>
      </c>
      <c r="B4" s="10">
        <v>23180060</v>
      </c>
      <c r="C4" s="10" t="s">
        <v>18</v>
      </c>
      <c r="D4" s="16">
        <v>101.21</v>
      </c>
      <c r="E4" s="17">
        <v>2</v>
      </c>
      <c r="F4" s="16">
        <v>87</v>
      </c>
      <c r="G4" s="16">
        <v>2</v>
      </c>
      <c r="H4" s="16">
        <v>100</v>
      </c>
      <c r="I4" s="16">
        <v>1</v>
      </c>
      <c r="J4" s="16">
        <f t="shared" ref="J4:J67" si="0">D4*0.7+F4*0.2+H4*0.1</f>
        <v>98.247</v>
      </c>
      <c r="K4" s="16">
        <f>RANK(J4,$J$4:$J$89)</f>
        <v>1</v>
      </c>
      <c r="L4" s="16">
        <v>3.58</v>
      </c>
      <c r="M4" s="125" t="s">
        <v>19</v>
      </c>
      <c r="N4" s="125" t="s">
        <v>20</v>
      </c>
      <c r="O4" s="14"/>
      <c r="P4" s="14"/>
    </row>
    <row r="5" ht="45" customHeight="1" spans="1:16">
      <c r="A5" s="14">
        <v>2</v>
      </c>
      <c r="B5" s="14">
        <v>23180082</v>
      </c>
      <c r="C5" s="14" t="s">
        <v>21</v>
      </c>
      <c r="D5" s="16">
        <v>100.59</v>
      </c>
      <c r="E5" s="17">
        <v>3</v>
      </c>
      <c r="F5" s="16">
        <v>84</v>
      </c>
      <c r="G5" s="16">
        <v>3</v>
      </c>
      <c r="H5" s="16">
        <v>99</v>
      </c>
      <c r="I5" s="16">
        <v>3</v>
      </c>
      <c r="J5" s="16">
        <f t="shared" si="0"/>
        <v>97.113</v>
      </c>
      <c r="K5" s="16">
        <f t="shared" ref="K5:K36" si="1">RANK(J5,$J$4:$J$89)</f>
        <v>2</v>
      </c>
      <c r="L5" s="16">
        <v>3.57</v>
      </c>
      <c r="M5" s="126" t="s">
        <v>19</v>
      </c>
      <c r="N5" s="127" t="s">
        <v>20</v>
      </c>
      <c r="O5" s="14"/>
      <c r="P5" s="14"/>
    </row>
    <row r="6" ht="45" customHeight="1" spans="1:16">
      <c r="A6" s="14">
        <v>3</v>
      </c>
      <c r="B6" s="101">
        <v>23180036</v>
      </c>
      <c r="C6" s="101" t="s">
        <v>22</v>
      </c>
      <c r="D6" s="16">
        <v>104</v>
      </c>
      <c r="E6" s="17">
        <v>1</v>
      </c>
      <c r="F6" s="16">
        <v>75</v>
      </c>
      <c r="G6" s="16">
        <v>6</v>
      </c>
      <c r="H6" s="16">
        <v>83</v>
      </c>
      <c r="I6" s="16">
        <v>5</v>
      </c>
      <c r="J6" s="16">
        <f t="shared" si="0"/>
        <v>96.1</v>
      </c>
      <c r="K6" s="16">
        <f t="shared" si="1"/>
        <v>3</v>
      </c>
      <c r="L6" s="102">
        <v>3.86</v>
      </c>
      <c r="M6" s="128">
        <v>578</v>
      </c>
      <c r="N6" s="128" t="s">
        <v>20</v>
      </c>
      <c r="O6" s="108"/>
      <c r="P6" s="108"/>
    </row>
    <row r="7" ht="45" customHeight="1" spans="1:16">
      <c r="A7" s="14">
        <v>4</v>
      </c>
      <c r="B7" s="37">
        <v>23180090</v>
      </c>
      <c r="C7" s="20" t="s">
        <v>23</v>
      </c>
      <c r="D7" s="16">
        <v>98.71</v>
      </c>
      <c r="E7" s="17">
        <v>4</v>
      </c>
      <c r="F7" s="16">
        <v>70</v>
      </c>
      <c r="G7" s="16">
        <v>10</v>
      </c>
      <c r="H7" s="16">
        <v>73</v>
      </c>
      <c r="I7" s="16">
        <v>7</v>
      </c>
      <c r="J7" s="16">
        <f t="shared" si="0"/>
        <v>90.397</v>
      </c>
      <c r="K7" s="16">
        <f t="shared" si="1"/>
        <v>4</v>
      </c>
      <c r="L7" s="105">
        <v>3.32</v>
      </c>
      <c r="M7" s="125" t="s">
        <v>19</v>
      </c>
      <c r="N7" s="127" t="s">
        <v>20</v>
      </c>
      <c r="O7" s="14"/>
      <c r="P7" s="14"/>
    </row>
    <row r="8" ht="45" customHeight="1" spans="1:16">
      <c r="A8" s="14">
        <v>5</v>
      </c>
      <c r="B8" s="20">
        <v>23180069</v>
      </c>
      <c r="C8" s="20" t="s">
        <v>24</v>
      </c>
      <c r="D8" s="16">
        <v>98.17</v>
      </c>
      <c r="E8" s="17">
        <v>5</v>
      </c>
      <c r="F8" s="16">
        <v>69</v>
      </c>
      <c r="G8" s="16">
        <v>16</v>
      </c>
      <c r="H8" s="16">
        <v>50</v>
      </c>
      <c r="I8" s="16">
        <v>24</v>
      </c>
      <c r="J8" s="16">
        <f t="shared" si="0"/>
        <v>87.519</v>
      </c>
      <c r="K8" s="16">
        <f t="shared" si="1"/>
        <v>5</v>
      </c>
      <c r="L8" s="105">
        <v>3.42</v>
      </c>
      <c r="M8" s="126" t="s">
        <v>19</v>
      </c>
      <c r="N8" s="127" t="s">
        <v>20</v>
      </c>
      <c r="O8" s="14"/>
      <c r="P8" s="14"/>
    </row>
    <row r="9" ht="45" customHeight="1" spans="1:16">
      <c r="A9" s="14">
        <v>6</v>
      </c>
      <c r="B9" s="20">
        <v>23180035</v>
      </c>
      <c r="C9" s="20" t="s">
        <v>25</v>
      </c>
      <c r="D9" s="16">
        <v>96.43</v>
      </c>
      <c r="E9" s="17">
        <v>6</v>
      </c>
      <c r="F9" s="16">
        <v>63.5</v>
      </c>
      <c r="G9" s="16">
        <v>36</v>
      </c>
      <c r="H9" s="16">
        <v>56.5</v>
      </c>
      <c r="I9" s="16">
        <v>12</v>
      </c>
      <c r="J9" s="16">
        <f t="shared" si="0"/>
        <v>85.851</v>
      </c>
      <c r="K9" s="16">
        <f t="shared" si="1"/>
        <v>6</v>
      </c>
      <c r="L9" s="105">
        <v>3.08</v>
      </c>
      <c r="M9" s="126" t="s">
        <v>19</v>
      </c>
      <c r="N9" s="127" t="s">
        <v>20</v>
      </c>
      <c r="O9" s="14"/>
      <c r="P9" s="14"/>
    </row>
    <row r="10" ht="45" customHeight="1" spans="1:16">
      <c r="A10" s="14">
        <v>7</v>
      </c>
      <c r="B10" s="20">
        <v>23180039</v>
      </c>
      <c r="C10" s="20" t="s">
        <v>26</v>
      </c>
      <c r="D10" s="16">
        <v>94.45</v>
      </c>
      <c r="E10" s="17">
        <v>7</v>
      </c>
      <c r="F10" s="16">
        <v>70</v>
      </c>
      <c r="G10" s="16">
        <v>10</v>
      </c>
      <c r="H10" s="16">
        <v>50</v>
      </c>
      <c r="I10" s="16">
        <v>24</v>
      </c>
      <c r="J10" s="16">
        <f t="shared" si="0"/>
        <v>85.115</v>
      </c>
      <c r="K10" s="16">
        <f t="shared" si="1"/>
        <v>7</v>
      </c>
      <c r="L10" s="105">
        <v>3.17</v>
      </c>
      <c r="M10" s="126" t="s">
        <v>19</v>
      </c>
      <c r="N10" s="127" t="s">
        <v>20</v>
      </c>
      <c r="O10" s="14"/>
      <c r="P10" s="14"/>
    </row>
    <row r="11" ht="45" customHeight="1" spans="1:16">
      <c r="A11" s="14">
        <v>8</v>
      </c>
      <c r="B11" s="19">
        <v>23180063</v>
      </c>
      <c r="C11" s="19" t="s">
        <v>27</v>
      </c>
      <c r="D11" s="16">
        <v>74.73</v>
      </c>
      <c r="E11" s="17">
        <v>30</v>
      </c>
      <c r="F11" s="16">
        <v>97</v>
      </c>
      <c r="G11" s="16">
        <v>1</v>
      </c>
      <c r="H11" s="16">
        <v>100</v>
      </c>
      <c r="I11" s="16">
        <v>1</v>
      </c>
      <c r="J11" s="16">
        <f t="shared" si="0"/>
        <v>81.711</v>
      </c>
      <c r="K11" s="16">
        <f t="shared" si="1"/>
        <v>8</v>
      </c>
      <c r="L11" s="105">
        <v>2.16</v>
      </c>
      <c r="M11" s="125" t="s">
        <v>19</v>
      </c>
      <c r="N11" s="125" t="s">
        <v>20</v>
      </c>
      <c r="O11" s="14"/>
      <c r="P11" s="14"/>
    </row>
    <row r="12" ht="45" customHeight="1" spans="1:16">
      <c r="A12" s="14">
        <v>9</v>
      </c>
      <c r="B12" s="19">
        <v>23180018</v>
      </c>
      <c r="C12" s="19" t="s">
        <v>28</v>
      </c>
      <c r="D12" s="16">
        <v>87.79</v>
      </c>
      <c r="E12" s="17">
        <v>8</v>
      </c>
      <c r="F12" s="16">
        <v>68</v>
      </c>
      <c r="G12" s="16">
        <v>17</v>
      </c>
      <c r="H12" s="16">
        <v>56</v>
      </c>
      <c r="I12" s="16">
        <v>13</v>
      </c>
      <c r="J12" s="16">
        <f t="shared" si="0"/>
        <v>80.653</v>
      </c>
      <c r="K12" s="16">
        <f t="shared" si="1"/>
        <v>9</v>
      </c>
      <c r="L12" s="105">
        <v>2.59</v>
      </c>
      <c r="M12" s="125" t="s">
        <v>19</v>
      </c>
      <c r="N12" s="125" t="s">
        <v>20</v>
      </c>
      <c r="O12" s="14"/>
      <c r="P12" s="14"/>
    </row>
    <row r="13" ht="45" customHeight="1" spans="1:16">
      <c r="A13" s="14">
        <v>10</v>
      </c>
      <c r="B13" s="19">
        <v>21180004</v>
      </c>
      <c r="C13" s="19" t="s">
        <v>29</v>
      </c>
      <c r="D13" s="16">
        <v>79.96</v>
      </c>
      <c r="E13" s="17">
        <v>19</v>
      </c>
      <c r="F13" s="16">
        <v>75.5</v>
      </c>
      <c r="G13" s="16">
        <v>5</v>
      </c>
      <c r="H13" s="16">
        <v>92</v>
      </c>
      <c r="I13" s="16">
        <v>4</v>
      </c>
      <c r="J13" s="16">
        <f t="shared" si="0"/>
        <v>80.272</v>
      </c>
      <c r="K13" s="16">
        <f t="shared" si="1"/>
        <v>10</v>
      </c>
      <c r="L13" s="105">
        <v>2.64</v>
      </c>
      <c r="M13" s="125">
        <v>385</v>
      </c>
      <c r="N13" s="129" t="s">
        <v>20</v>
      </c>
      <c r="O13" s="14"/>
      <c r="P13" s="14"/>
    </row>
    <row r="14" ht="45" customHeight="1" spans="1:16">
      <c r="A14" s="14">
        <v>11</v>
      </c>
      <c r="B14" s="20">
        <v>23180037</v>
      </c>
      <c r="C14" s="20" t="s">
        <v>30</v>
      </c>
      <c r="D14" s="16">
        <v>86.53</v>
      </c>
      <c r="E14" s="17">
        <v>9</v>
      </c>
      <c r="F14" s="16">
        <v>68</v>
      </c>
      <c r="G14" s="16">
        <v>17</v>
      </c>
      <c r="H14" s="16">
        <v>59.5</v>
      </c>
      <c r="I14" s="16">
        <v>9</v>
      </c>
      <c r="J14" s="16">
        <f t="shared" si="0"/>
        <v>80.121</v>
      </c>
      <c r="K14" s="16">
        <f t="shared" si="1"/>
        <v>11</v>
      </c>
      <c r="L14" s="105">
        <v>2.17</v>
      </c>
      <c r="M14" s="126" t="s">
        <v>19</v>
      </c>
      <c r="N14" s="127" t="s">
        <v>20</v>
      </c>
      <c r="O14" s="14"/>
      <c r="P14" s="14"/>
    </row>
    <row r="15" ht="45" customHeight="1" spans="1:16">
      <c r="A15" s="14">
        <v>12</v>
      </c>
      <c r="B15" s="19">
        <v>23180054</v>
      </c>
      <c r="C15" s="19" t="s">
        <v>31</v>
      </c>
      <c r="D15" s="16">
        <v>82.57</v>
      </c>
      <c r="E15" s="17">
        <v>15</v>
      </c>
      <c r="F15" s="16">
        <v>72</v>
      </c>
      <c r="G15" s="16">
        <v>8</v>
      </c>
      <c r="H15" s="16">
        <v>53</v>
      </c>
      <c r="I15" s="16">
        <v>17</v>
      </c>
      <c r="J15" s="16">
        <f t="shared" si="0"/>
        <v>77.499</v>
      </c>
      <c r="K15" s="16">
        <f t="shared" si="1"/>
        <v>12</v>
      </c>
      <c r="L15" s="105">
        <v>2.67</v>
      </c>
      <c r="M15" s="125">
        <v>466</v>
      </c>
      <c r="N15" s="125" t="s">
        <v>20</v>
      </c>
      <c r="O15" s="14"/>
      <c r="P15" s="14"/>
    </row>
    <row r="16" ht="45" customHeight="1" spans="1:16">
      <c r="A16" s="14">
        <v>13</v>
      </c>
      <c r="B16" s="19">
        <v>23180072</v>
      </c>
      <c r="C16" s="19" t="s">
        <v>32</v>
      </c>
      <c r="D16" s="16">
        <v>83.91</v>
      </c>
      <c r="E16" s="17">
        <v>11</v>
      </c>
      <c r="F16" s="16">
        <v>66</v>
      </c>
      <c r="G16" s="16">
        <v>24</v>
      </c>
      <c r="H16" s="16">
        <v>50</v>
      </c>
      <c r="I16" s="16">
        <v>24</v>
      </c>
      <c r="J16" s="16">
        <f t="shared" si="0"/>
        <v>76.937</v>
      </c>
      <c r="K16" s="16">
        <f t="shared" si="1"/>
        <v>13</v>
      </c>
      <c r="L16" s="105">
        <v>3</v>
      </c>
      <c r="M16" s="125" t="s">
        <v>19</v>
      </c>
      <c r="N16" s="125" t="s">
        <v>20</v>
      </c>
      <c r="O16" s="14"/>
      <c r="P16" s="14"/>
    </row>
    <row r="17" ht="45" customHeight="1" spans="1:16">
      <c r="A17" s="14">
        <v>14</v>
      </c>
      <c r="B17" s="20">
        <v>23180045</v>
      </c>
      <c r="C17" s="20" t="s">
        <v>33</v>
      </c>
      <c r="D17" s="16">
        <v>84.18</v>
      </c>
      <c r="E17" s="17">
        <v>10</v>
      </c>
      <c r="F17" s="16">
        <v>62</v>
      </c>
      <c r="G17" s="16">
        <v>41</v>
      </c>
      <c r="H17" s="16">
        <v>50</v>
      </c>
      <c r="I17" s="16">
        <v>24</v>
      </c>
      <c r="J17" s="16">
        <f t="shared" si="0"/>
        <v>76.326</v>
      </c>
      <c r="K17" s="16">
        <f t="shared" si="1"/>
        <v>14</v>
      </c>
      <c r="L17" s="105">
        <v>2.91</v>
      </c>
      <c r="M17" s="126">
        <v>435</v>
      </c>
      <c r="N17" s="127" t="s">
        <v>20</v>
      </c>
      <c r="O17" s="14"/>
      <c r="P17" s="14"/>
    </row>
    <row r="18" ht="45" customHeight="1" spans="1:16">
      <c r="A18" s="14">
        <v>15</v>
      </c>
      <c r="B18" s="19">
        <v>23180088</v>
      </c>
      <c r="C18" s="19" t="s">
        <v>34</v>
      </c>
      <c r="D18" s="16">
        <v>81.39</v>
      </c>
      <c r="E18" s="17">
        <v>16</v>
      </c>
      <c r="F18" s="16">
        <v>70</v>
      </c>
      <c r="G18" s="16">
        <v>10</v>
      </c>
      <c r="H18" s="16">
        <v>50</v>
      </c>
      <c r="I18" s="16">
        <v>24</v>
      </c>
      <c r="J18" s="16">
        <f t="shared" si="0"/>
        <v>75.973</v>
      </c>
      <c r="K18" s="16">
        <f t="shared" si="1"/>
        <v>15</v>
      </c>
      <c r="L18" s="105">
        <v>2.71</v>
      </c>
      <c r="M18" s="125">
        <v>497</v>
      </c>
      <c r="N18" s="130" t="s">
        <v>35</v>
      </c>
      <c r="O18" s="14"/>
      <c r="P18" s="14"/>
    </row>
    <row r="19" ht="45" customHeight="1" spans="1:16">
      <c r="A19" s="14">
        <v>16</v>
      </c>
      <c r="B19" s="20">
        <v>23180048</v>
      </c>
      <c r="C19" s="20" t="s">
        <v>36</v>
      </c>
      <c r="D19" s="16">
        <v>82.8</v>
      </c>
      <c r="E19" s="17">
        <v>14</v>
      </c>
      <c r="F19" s="16">
        <v>64</v>
      </c>
      <c r="G19" s="16">
        <v>31</v>
      </c>
      <c r="H19" s="16">
        <v>50</v>
      </c>
      <c r="I19" s="16">
        <v>24</v>
      </c>
      <c r="J19" s="16">
        <f t="shared" si="0"/>
        <v>75.76</v>
      </c>
      <c r="K19" s="16">
        <f t="shared" si="1"/>
        <v>16</v>
      </c>
      <c r="L19" s="105">
        <v>2.78</v>
      </c>
      <c r="M19" s="126" t="s">
        <v>19</v>
      </c>
      <c r="N19" s="127" t="s">
        <v>20</v>
      </c>
      <c r="O19" s="14"/>
      <c r="P19" s="14"/>
    </row>
    <row r="20" ht="45" customHeight="1" spans="1:16">
      <c r="A20" s="14">
        <v>17</v>
      </c>
      <c r="B20" s="19">
        <v>23180080</v>
      </c>
      <c r="C20" s="19" t="s">
        <v>37</v>
      </c>
      <c r="D20" s="16">
        <v>83.65</v>
      </c>
      <c r="E20" s="17">
        <v>12</v>
      </c>
      <c r="F20" s="16">
        <v>60</v>
      </c>
      <c r="G20" s="16">
        <v>57</v>
      </c>
      <c r="H20" s="16">
        <v>50</v>
      </c>
      <c r="I20" s="16">
        <v>24</v>
      </c>
      <c r="J20" s="16">
        <f t="shared" si="0"/>
        <v>75.555</v>
      </c>
      <c r="K20" s="16">
        <f t="shared" si="1"/>
        <v>17</v>
      </c>
      <c r="L20" s="105">
        <v>2.88</v>
      </c>
      <c r="M20" s="125" t="s">
        <v>19</v>
      </c>
      <c r="N20" s="131" t="s">
        <v>20</v>
      </c>
      <c r="O20" s="14"/>
      <c r="P20" s="14"/>
    </row>
    <row r="21" ht="45" customHeight="1" spans="1:16">
      <c r="A21" s="14">
        <v>18</v>
      </c>
      <c r="B21" s="19">
        <v>23180071</v>
      </c>
      <c r="C21" s="19" t="s">
        <v>38</v>
      </c>
      <c r="D21" s="16">
        <v>82.87</v>
      </c>
      <c r="E21" s="17">
        <v>13</v>
      </c>
      <c r="F21" s="16">
        <v>60</v>
      </c>
      <c r="G21" s="16">
        <v>57</v>
      </c>
      <c r="H21" s="16">
        <v>50</v>
      </c>
      <c r="I21" s="16">
        <v>24</v>
      </c>
      <c r="J21" s="16">
        <f t="shared" si="0"/>
        <v>75.009</v>
      </c>
      <c r="K21" s="16">
        <f t="shared" si="1"/>
        <v>18</v>
      </c>
      <c r="L21" s="105">
        <v>2.94</v>
      </c>
      <c r="M21" s="125" t="s">
        <v>19</v>
      </c>
      <c r="N21" s="125" t="s">
        <v>20</v>
      </c>
      <c r="O21" s="14"/>
      <c r="P21" s="14"/>
    </row>
    <row r="22" ht="45" customHeight="1" spans="1:16">
      <c r="A22" s="14">
        <v>19</v>
      </c>
      <c r="B22" s="19">
        <v>23180075</v>
      </c>
      <c r="C22" s="19" t="s">
        <v>39</v>
      </c>
      <c r="D22" s="16">
        <v>79.71</v>
      </c>
      <c r="E22" s="17">
        <v>20</v>
      </c>
      <c r="F22" s="16">
        <v>66</v>
      </c>
      <c r="G22" s="16">
        <v>24</v>
      </c>
      <c r="H22" s="16">
        <v>50</v>
      </c>
      <c r="I22" s="16">
        <v>24</v>
      </c>
      <c r="J22" s="16">
        <f t="shared" si="0"/>
        <v>73.997</v>
      </c>
      <c r="K22" s="16">
        <f t="shared" si="1"/>
        <v>19</v>
      </c>
      <c r="L22" s="105">
        <v>2.53</v>
      </c>
      <c r="M22" s="125">
        <v>419</v>
      </c>
      <c r="N22" s="125" t="s">
        <v>20</v>
      </c>
      <c r="O22" s="14"/>
      <c r="P22" s="14"/>
    </row>
    <row r="23" ht="45" customHeight="1" spans="1:16">
      <c r="A23" s="14">
        <v>20</v>
      </c>
      <c r="B23" s="40">
        <v>23202068</v>
      </c>
      <c r="C23" s="40" t="s">
        <v>40</v>
      </c>
      <c r="D23" s="16">
        <v>81.14</v>
      </c>
      <c r="E23" s="17">
        <v>17</v>
      </c>
      <c r="F23" s="16">
        <v>60.5</v>
      </c>
      <c r="G23" s="16">
        <v>55</v>
      </c>
      <c r="H23" s="16">
        <v>50</v>
      </c>
      <c r="I23" s="16">
        <v>24</v>
      </c>
      <c r="J23" s="16">
        <f t="shared" si="0"/>
        <v>73.898</v>
      </c>
      <c r="K23" s="16">
        <f t="shared" si="1"/>
        <v>20</v>
      </c>
      <c r="L23" s="105">
        <v>2.52</v>
      </c>
      <c r="M23" s="127" t="s">
        <v>19</v>
      </c>
      <c r="N23" s="126" t="s">
        <v>20</v>
      </c>
      <c r="O23" s="14"/>
      <c r="P23" s="14"/>
    </row>
    <row r="24" ht="45" customHeight="1" spans="1:16">
      <c r="A24" s="14">
        <v>21</v>
      </c>
      <c r="B24" s="20">
        <v>23180068</v>
      </c>
      <c r="C24" s="20" t="s">
        <v>41</v>
      </c>
      <c r="D24" s="16">
        <v>80.42</v>
      </c>
      <c r="E24" s="17">
        <v>18</v>
      </c>
      <c r="F24" s="16">
        <v>61</v>
      </c>
      <c r="G24" s="16">
        <v>47</v>
      </c>
      <c r="H24" s="16">
        <v>50</v>
      </c>
      <c r="I24" s="16">
        <v>24</v>
      </c>
      <c r="J24" s="16">
        <f t="shared" si="0"/>
        <v>73.494</v>
      </c>
      <c r="K24" s="16">
        <f t="shared" si="1"/>
        <v>21</v>
      </c>
      <c r="L24" s="105">
        <v>2.56</v>
      </c>
      <c r="M24" s="126" t="s">
        <v>19</v>
      </c>
      <c r="N24" s="127" t="s">
        <v>20</v>
      </c>
      <c r="O24" s="14"/>
      <c r="P24" s="14"/>
    </row>
    <row r="25" ht="45" customHeight="1" spans="1:16">
      <c r="A25" s="14">
        <v>22</v>
      </c>
      <c r="B25" s="20">
        <v>23180062</v>
      </c>
      <c r="C25" s="20" t="s">
        <v>42</v>
      </c>
      <c r="D25" s="16">
        <v>79.08</v>
      </c>
      <c r="E25" s="17">
        <v>21</v>
      </c>
      <c r="F25" s="16">
        <v>60</v>
      </c>
      <c r="G25" s="16">
        <v>57</v>
      </c>
      <c r="H25" s="16">
        <v>50</v>
      </c>
      <c r="I25" s="16">
        <v>24</v>
      </c>
      <c r="J25" s="16">
        <f t="shared" si="0"/>
        <v>72.356</v>
      </c>
      <c r="K25" s="16">
        <f t="shared" si="1"/>
        <v>22</v>
      </c>
      <c r="L25" s="105">
        <v>2.41</v>
      </c>
      <c r="M25" s="126" t="s">
        <v>19</v>
      </c>
      <c r="N25" s="127" t="s">
        <v>20</v>
      </c>
      <c r="O25" s="14"/>
      <c r="P25" s="14"/>
    </row>
    <row r="26" ht="45" customHeight="1" spans="1:16">
      <c r="A26" s="14">
        <v>23</v>
      </c>
      <c r="B26" s="24">
        <v>23180058</v>
      </c>
      <c r="C26" s="20" t="s">
        <v>43</v>
      </c>
      <c r="D26" s="16">
        <v>77.05</v>
      </c>
      <c r="E26" s="17">
        <v>25</v>
      </c>
      <c r="F26" s="16">
        <v>66.5</v>
      </c>
      <c r="G26" s="16">
        <v>22</v>
      </c>
      <c r="H26" s="16">
        <v>50</v>
      </c>
      <c r="I26" s="16">
        <v>24</v>
      </c>
      <c r="J26" s="16">
        <f t="shared" si="0"/>
        <v>72.235</v>
      </c>
      <c r="K26" s="16">
        <f t="shared" si="1"/>
        <v>23</v>
      </c>
      <c r="L26" s="105">
        <v>1.6</v>
      </c>
      <c r="M26" s="126">
        <v>442</v>
      </c>
      <c r="N26" s="127" t="s">
        <v>20</v>
      </c>
      <c r="O26" s="14"/>
      <c r="P26" s="14"/>
    </row>
    <row r="27" ht="45" customHeight="1" spans="1:16">
      <c r="A27" s="14">
        <v>24</v>
      </c>
      <c r="B27" s="20">
        <v>23180073</v>
      </c>
      <c r="C27" s="20" t="s">
        <v>44</v>
      </c>
      <c r="D27" s="16">
        <v>77.25</v>
      </c>
      <c r="E27" s="17">
        <v>23</v>
      </c>
      <c r="F27" s="16">
        <v>60.5</v>
      </c>
      <c r="G27" s="16">
        <v>55</v>
      </c>
      <c r="H27" s="16">
        <v>57</v>
      </c>
      <c r="I27" s="16">
        <v>10</v>
      </c>
      <c r="J27" s="16">
        <f t="shared" si="0"/>
        <v>71.875</v>
      </c>
      <c r="K27" s="16">
        <f t="shared" si="1"/>
        <v>24</v>
      </c>
      <c r="L27" s="105">
        <v>2.25</v>
      </c>
      <c r="M27" s="126" t="s">
        <v>19</v>
      </c>
      <c r="N27" s="127" t="s">
        <v>20</v>
      </c>
      <c r="O27" s="14"/>
      <c r="P27" s="14"/>
    </row>
    <row r="28" ht="45" customHeight="1" spans="1:16">
      <c r="A28" s="14">
        <v>25</v>
      </c>
      <c r="B28" s="19">
        <v>23180011</v>
      </c>
      <c r="C28" s="19" t="s">
        <v>45</v>
      </c>
      <c r="D28" s="16">
        <v>77.31</v>
      </c>
      <c r="E28" s="17">
        <v>22</v>
      </c>
      <c r="F28" s="16">
        <v>60</v>
      </c>
      <c r="G28" s="16">
        <v>57</v>
      </c>
      <c r="H28" s="16">
        <v>54</v>
      </c>
      <c r="I28" s="16">
        <v>14</v>
      </c>
      <c r="J28" s="16">
        <f t="shared" si="0"/>
        <v>71.517</v>
      </c>
      <c r="K28" s="16">
        <f t="shared" si="1"/>
        <v>25</v>
      </c>
      <c r="L28" s="105">
        <v>2.33</v>
      </c>
      <c r="M28" s="126">
        <v>414</v>
      </c>
      <c r="N28" s="126" t="s">
        <v>20</v>
      </c>
      <c r="O28" s="14"/>
      <c r="P28" s="14"/>
    </row>
    <row r="29" ht="45" customHeight="1" spans="1:16">
      <c r="A29" s="14">
        <v>26</v>
      </c>
      <c r="B29" s="20">
        <v>23180066</v>
      </c>
      <c r="C29" s="20" t="s">
        <v>46</v>
      </c>
      <c r="D29" s="16">
        <v>76.42</v>
      </c>
      <c r="E29" s="17">
        <v>27</v>
      </c>
      <c r="F29" s="16">
        <v>64</v>
      </c>
      <c r="G29" s="16">
        <v>31</v>
      </c>
      <c r="H29" s="16">
        <v>50</v>
      </c>
      <c r="I29" s="16">
        <v>24</v>
      </c>
      <c r="J29" s="16">
        <f t="shared" si="0"/>
        <v>71.294</v>
      </c>
      <c r="K29" s="16">
        <f t="shared" si="1"/>
        <v>26</v>
      </c>
      <c r="L29" s="105">
        <v>2.16</v>
      </c>
      <c r="M29" s="126" t="s">
        <v>19</v>
      </c>
      <c r="N29" s="127" t="s">
        <v>20</v>
      </c>
      <c r="O29" s="14"/>
      <c r="P29" s="14"/>
    </row>
    <row r="30" ht="45" customHeight="1" spans="1:16">
      <c r="A30" s="14">
        <v>27</v>
      </c>
      <c r="B30" s="20">
        <v>23180012</v>
      </c>
      <c r="C30" s="20" t="s">
        <v>47</v>
      </c>
      <c r="D30" s="16">
        <v>77.2</v>
      </c>
      <c r="E30" s="17">
        <v>24</v>
      </c>
      <c r="F30" s="16">
        <v>60</v>
      </c>
      <c r="G30" s="16">
        <v>57</v>
      </c>
      <c r="H30" s="16">
        <v>50</v>
      </c>
      <c r="I30" s="16">
        <v>24</v>
      </c>
      <c r="J30" s="16">
        <f t="shared" si="0"/>
        <v>71.04</v>
      </c>
      <c r="K30" s="16">
        <f t="shared" si="1"/>
        <v>27</v>
      </c>
      <c r="L30" s="105">
        <v>2.29</v>
      </c>
      <c r="M30" s="126" t="s">
        <v>19</v>
      </c>
      <c r="N30" s="127" t="s">
        <v>20</v>
      </c>
      <c r="O30" s="14"/>
      <c r="P30" s="14"/>
    </row>
    <row r="31" ht="45" customHeight="1" spans="1:16">
      <c r="A31" s="14">
        <v>28</v>
      </c>
      <c r="B31" s="19">
        <v>23180023</v>
      </c>
      <c r="C31" s="19" t="s">
        <v>48</v>
      </c>
      <c r="D31" s="16">
        <v>74.35</v>
      </c>
      <c r="E31" s="17">
        <v>31</v>
      </c>
      <c r="F31" s="16">
        <v>66.5</v>
      </c>
      <c r="G31" s="16">
        <v>22</v>
      </c>
      <c r="H31" s="16">
        <v>53</v>
      </c>
      <c r="I31" s="16">
        <v>17</v>
      </c>
      <c r="J31" s="16">
        <f t="shared" si="0"/>
        <v>70.645</v>
      </c>
      <c r="K31" s="16">
        <f t="shared" si="1"/>
        <v>28</v>
      </c>
      <c r="L31" s="105">
        <v>2.14</v>
      </c>
      <c r="M31" s="125">
        <v>423</v>
      </c>
      <c r="N31" s="125" t="s">
        <v>35</v>
      </c>
      <c r="O31" s="14"/>
      <c r="P31" s="14"/>
    </row>
    <row r="32" ht="45" customHeight="1" spans="1:16">
      <c r="A32" s="14">
        <v>29</v>
      </c>
      <c r="B32" s="19">
        <v>23180031</v>
      </c>
      <c r="C32" s="19" t="s">
        <v>49</v>
      </c>
      <c r="D32" s="16">
        <v>76.63</v>
      </c>
      <c r="E32" s="17">
        <v>26</v>
      </c>
      <c r="F32" s="16">
        <v>60</v>
      </c>
      <c r="G32" s="16">
        <v>57</v>
      </c>
      <c r="H32" s="16">
        <v>50</v>
      </c>
      <c r="I32" s="16">
        <v>24</v>
      </c>
      <c r="J32" s="16">
        <f t="shared" si="0"/>
        <v>70.641</v>
      </c>
      <c r="K32" s="16">
        <f t="shared" si="1"/>
        <v>29</v>
      </c>
      <c r="L32" s="105">
        <v>2.19</v>
      </c>
      <c r="M32" s="125" t="s">
        <v>19</v>
      </c>
      <c r="N32" s="125" t="s">
        <v>35</v>
      </c>
      <c r="O32" s="14"/>
      <c r="P32" s="14"/>
    </row>
    <row r="33" ht="45" customHeight="1" spans="1:16">
      <c r="A33" s="14">
        <v>30</v>
      </c>
      <c r="B33" s="19">
        <v>23180017</v>
      </c>
      <c r="C33" s="19" t="s">
        <v>50</v>
      </c>
      <c r="D33" s="16">
        <v>72.62</v>
      </c>
      <c r="E33" s="17">
        <v>35</v>
      </c>
      <c r="F33" s="16">
        <v>71</v>
      </c>
      <c r="G33" s="16">
        <v>9</v>
      </c>
      <c r="H33" s="16">
        <v>50</v>
      </c>
      <c r="I33" s="16">
        <v>24</v>
      </c>
      <c r="J33" s="16">
        <f t="shared" si="0"/>
        <v>70.034</v>
      </c>
      <c r="K33" s="16">
        <f t="shared" si="1"/>
        <v>30</v>
      </c>
      <c r="L33" s="105">
        <v>1.75</v>
      </c>
      <c r="M33" s="125">
        <v>328</v>
      </c>
      <c r="N33" s="125" t="s">
        <v>35</v>
      </c>
      <c r="O33" s="14"/>
      <c r="P33" s="14"/>
    </row>
    <row r="34" ht="45" customHeight="1" spans="1:16">
      <c r="A34" s="14">
        <v>31</v>
      </c>
      <c r="B34" s="20">
        <v>23180024</v>
      </c>
      <c r="C34" s="20" t="s">
        <v>51</v>
      </c>
      <c r="D34" s="16">
        <v>75.49</v>
      </c>
      <c r="E34" s="17">
        <v>28</v>
      </c>
      <c r="F34" s="16">
        <v>60</v>
      </c>
      <c r="G34" s="16">
        <v>57</v>
      </c>
      <c r="H34" s="16">
        <v>50</v>
      </c>
      <c r="I34" s="16">
        <v>24</v>
      </c>
      <c r="J34" s="16">
        <f t="shared" si="0"/>
        <v>69.843</v>
      </c>
      <c r="K34" s="16">
        <f t="shared" si="1"/>
        <v>31</v>
      </c>
      <c r="L34" s="105">
        <v>2.19</v>
      </c>
      <c r="M34" s="126" t="s">
        <v>19</v>
      </c>
      <c r="N34" s="127" t="s">
        <v>20</v>
      </c>
      <c r="O34" s="14"/>
      <c r="P34" s="14"/>
    </row>
    <row r="35" ht="45" customHeight="1" spans="1:16">
      <c r="A35" s="14">
        <v>32</v>
      </c>
      <c r="B35" s="20">
        <v>23180074</v>
      </c>
      <c r="C35" s="20" t="s">
        <v>52</v>
      </c>
      <c r="D35" s="16">
        <v>72.12</v>
      </c>
      <c r="E35" s="17">
        <v>38</v>
      </c>
      <c r="F35" s="16">
        <v>70</v>
      </c>
      <c r="G35" s="16">
        <v>10</v>
      </c>
      <c r="H35" s="16">
        <v>50</v>
      </c>
      <c r="I35" s="16">
        <v>24</v>
      </c>
      <c r="J35" s="16">
        <f t="shared" si="0"/>
        <v>69.484</v>
      </c>
      <c r="K35" s="16">
        <f t="shared" si="1"/>
        <v>32</v>
      </c>
      <c r="L35" s="105">
        <v>1.91</v>
      </c>
      <c r="M35" s="126">
        <v>441</v>
      </c>
      <c r="N35" s="127" t="s">
        <v>20</v>
      </c>
      <c r="O35" s="14"/>
      <c r="P35" s="14"/>
    </row>
    <row r="36" ht="45" customHeight="1" spans="1:16">
      <c r="A36" s="14">
        <v>33</v>
      </c>
      <c r="B36" s="19">
        <v>23180076</v>
      </c>
      <c r="C36" s="19" t="s">
        <v>53</v>
      </c>
      <c r="D36" s="16">
        <v>74.77</v>
      </c>
      <c r="E36" s="17">
        <v>29</v>
      </c>
      <c r="F36" s="16">
        <v>60</v>
      </c>
      <c r="G36" s="16">
        <v>57</v>
      </c>
      <c r="H36" s="16">
        <v>50</v>
      </c>
      <c r="I36" s="16">
        <v>24</v>
      </c>
      <c r="J36" s="16">
        <f t="shared" si="0"/>
        <v>69.339</v>
      </c>
      <c r="K36" s="16">
        <f t="shared" si="1"/>
        <v>33</v>
      </c>
      <c r="L36" s="105">
        <v>2.09</v>
      </c>
      <c r="M36" s="125">
        <v>393</v>
      </c>
      <c r="N36" s="125" t="s">
        <v>20</v>
      </c>
      <c r="O36" s="14"/>
      <c r="P36" s="14"/>
    </row>
    <row r="37" ht="45" customHeight="1" spans="1:16">
      <c r="A37" s="14">
        <v>34</v>
      </c>
      <c r="B37" s="20">
        <v>23180009</v>
      </c>
      <c r="C37" s="20" t="s">
        <v>54</v>
      </c>
      <c r="D37" s="16">
        <v>69.02</v>
      </c>
      <c r="E37" s="17">
        <v>51</v>
      </c>
      <c r="F37" s="16">
        <v>67.5</v>
      </c>
      <c r="G37" s="16">
        <v>20</v>
      </c>
      <c r="H37" s="16">
        <v>75</v>
      </c>
      <c r="I37" s="16">
        <v>6</v>
      </c>
      <c r="J37" s="16">
        <f t="shared" si="0"/>
        <v>69.314</v>
      </c>
      <c r="K37" s="16">
        <f t="shared" ref="K37:K68" si="2">RANK(J37,$J$4:$J$89)</f>
        <v>34</v>
      </c>
      <c r="L37" s="105">
        <v>1.47</v>
      </c>
      <c r="M37" s="126" t="s">
        <v>19</v>
      </c>
      <c r="N37" s="127" t="s">
        <v>35</v>
      </c>
      <c r="O37" s="14"/>
      <c r="P37" s="14"/>
    </row>
    <row r="38" ht="45" customHeight="1" spans="1:16">
      <c r="A38" s="14">
        <v>35</v>
      </c>
      <c r="B38" s="20">
        <v>23180067</v>
      </c>
      <c r="C38" s="20" t="s">
        <v>55</v>
      </c>
      <c r="D38" s="16">
        <v>71.22</v>
      </c>
      <c r="E38" s="17">
        <v>45</v>
      </c>
      <c r="F38" s="16">
        <v>69.5</v>
      </c>
      <c r="G38" s="16">
        <v>14</v>
      </c>
      <c r="H38" s="16">
        <v>53</v>
      </c>
      <c r="I38" s="16">
        <v>17</v>
      </c>
      <c r="J38" s="16">
        <f t="shared" si="0"/>
        <v>69.054</v>
      </c>
      <c r="K38" s="16">
        <f t="shared" si="2"/>
        <v>35</v>
      </c>
      <c r="L38" s="105">
        <v>1.69</v>
      </c>
      <c r="M38" s="126" t="s">
        <v>19</v>
      </c>
      <c r="N38" s="127" t="s">
        <v>35</v>
      </c>
      <c r="O38" s="14"/>
      <c r="P38" s="14"/>
    </row>
    <row r="39" ht="45" customHeight="1" spans="1:16">
      <c r="A39" s="14">
        <v>36</v>
      </c>
      <c r="B39" s="19">
        <v>23180086</v>
      </c>
      <c r="C39" s="19" t="s">
        <v>56</v>
      </c>
      <c r="D39" s="16">
        <v>74.05</v>
      </c>
      <c r="E39" s="17">
        <v>32</v>
      </c>
      <c r="F39" s="16">
        <v>61</v>
      </c>
      <c r="G39" s="16">
        <v>47</v>
      </c>
      <c r="H39" s="16">
        <v>50</v>
      </c>
      <c r="I39" s="16">
        <v>24</v>
      </c>
      <c r="J39" s="16">
        <f t="shared" si="0"/>
        <v>69.035</v>
      </c>
      <c r="K39" s="16">
        <f t="shared" si="2"/>
        <v>36</v>
      </c>
      <c r="L39" s="105">
        <v>1.64</v>
      </c>
      <c r="M39" s="125">
        <v>401</v>
      </c>
      <c r="N39" s="125" t="s">
        <v>35</v>
      </c>
      <c r="O39" s="14"/>
      <c r="P39" s="14"/>
    </row>
    <row r="40" ht="45" customHeight="1" spans="1:16">
      <c r="A40" s="14">
        <v>37</v>
      </c>
      <c r="B40" s="20">
        <v>23180057</v>
      </c>
      <c r="C40" s="20" t="s">
        <v>57</v>
      </c>
      <c r="D40" s="16">
        <v>72.03</v>
      </c>
      <c r="E40" s="17">
        <v>40</v>
      </c>
      <c r="F40" s="16">
        <v>68</v>
      </c>
      <c r="G40" s="16">
        <v>17</v>
      </c>
      <c r="H40" s="16">
        <v>50</v>
      </c>
      <c r="I40" s="16">
        <v>24</v>
      </c>
      <c r="J40" s="16">
        <f t="shared" si="0"/>
        <v>69.021</v>
      </c>
      <c r="K40" s="16">
        <f t="shared" si="2"/>
        <v>37</v>
      </c>
      <c r="L40" s="105">
        <v>1.84</v>
      </c>
      <c r="M40" s="126">
        <v>442</v>
      </c>
      <c r="N40" s="127" t="s">
        <v>35</v>
      </c>
      <c r="O40" s="14"/>
      <c r="P40" s="14"/>
    </row>
    <row r="41" ht="45" customHeight="1" spans="1:16">
      <c r="A41" s="14">
        <v>38</v>
      </c>
      <c r="B41" s="21">
        <v>23180047</v>
      </c>
      <c r="C41" s="19" t="s">
        <v>58</v>
      </c>
      <c r="D41" s="16">
        <v>72.18</v>
      </c>
      <c r="E41" s="17">
        <v>37</v>
      </c>
      <c r="F41" s="16">
        <v>67</v>
      </c>
      <c r="G41" s="16">
        <v>21</v>
      </c>
      <c r="H41" s="16">
        <v>50</v>
      </c>
      <c r="I41" s="16">
        <v>24</v>
      </c>
      <c r="J41" s="16">
        <f t="shared" si="0"/>
        <v>68.926</v>
      </c>
      <c r="K41" s="16">
        <f t="shared" si="2"/>
        <v>38</v>
      </c>
      <c r="L41" s="105">
        <v>1.8</v>
      </c>
      <c r="M41" s="125">
        <v>468</v>
      </c>
      <c r="N41" s="125" t="s">
        <v>35</v>
      </c>
      <c r="O41" s="14"/>
      <c r="P41" s="14"/>
    </row>
    <row r="42" ht="45" customHeight="1" spans="1:16">
      <c r="A42" s="14">
        <v>39</v>
      </c>
      <c r="B42" s="20">
        <v>23180065</v>
      </c>
      <c r="C42" s="20" t="s">
        <v>59</v>
      </c>
      <c r="D42" s="16">
        <v>72.25</v>
      </c>
      <c r="E42" s="17">
        <v>36</v>
      </c>
      <c r="F42" s="16">
        <v>65</v>
      </c>
      <c r="G42" s="16">
        <v>28</v>
      </c>
      <c r="H42" s="16">
        <v>53</v>
      </c>
      <c r="I42" s="16">
        <v>17</v>
      </c>
      <c r="J42" s="16">
        <f t="shared" si="0"/>
        <v>68.875</v>
      </c>
      <c r="K42" s="16">
        <f t="shared" si="2"/>
        <v>39</v>
      </c>
      <c r="L42" s="105">
        <v>1.72</v>
      </c>
      <c r="M42" s="126">
        <v>441</v>
      </c>
      <c r="N42" s="127" t="s">
        <v>35</v>
      </c>
      <c r="O42" s="14"/>
      <c r="P42" s="14"/>
    </row>
    <row r="43" ht="45" customHeight="1" spans="1:16">
      <c r="A43" s="14">
        <v>40</v>
      </c>
      <c r="B43" s="20">
        <v>23180003</v>
      </c>
      <c r="C43" s="20" t="s">
        <v>60</v>
      </c>
      <c r="D43" s="16">
        <v>73.46</v>
      </c>
      <c r="E43" s="17">
        <v>33</v>
      </c>
      <c r="F43" s="16">
        <v>60</v>
      </c>
      <c r="G43" s="16">
        <v>57</v>
      </c>
      <c r="H43" s="16">
        <v>50</v>
      </c>
      <c r="I43" s="16">
        <v>24</v>
      </c>
      <c r="J43" s="16">
        <f t="shared" si="0"/>
        <v>68.422</v>
      </c>
      <c r="K43" s="16">
        <f t="shared" si="2"/>
        <v>40</v>
      </c>
      <c r="L43" s="105">
        <v>2.05</v>
      </c>
      <c r="M43" s="126" t="s">
        <v>19</v>
      </c>
      <c r="N43" s="127" t="s">
        <v>20</v>
      </c>
      <c r="O43" s="14"/>
      <c r="P43" s="14"/>
    </row>
    <row r="44" ht="45" customHeight="1" spans="1:16">
      <c r="A44" s="14">
        <v>41</v>
      </c>
      <c r="B44" s="20">
        <v>23180006</v>
      </c>
      <c r="C44" s="20" t="s">
        <v>61</v>
      </c>
      <c r="D44" s="16">
        <v>71.88</v>
      </c>
      <c r="E44" s="17">
        <v>41</v>
      </c>
      <c r="F44" s="16">
        <v>64</v>
      </c>
      <c r="G44" s="16">
        <v>31</v>
      </c>
      <c r="H44" s="16">
        <v>53</v>
      </c>
      <c r="I44" s="16">
        <v>17</v>
      </c>
      <c r="J44" s="16">
        <f t="shared" si="0"/>
        <v>68.416</v>
      </c>
      <c r="K44" s="16">
        <f t="shared" si="2"/>
        <v>41</v>
      </c>
      <c r="L44" s="105">
        <v>1.56</v>
      </c>
      <c r="M44" s="126" t="s">
        <v>19</v>
      </c>
      <c r="N44" s="127" t="s">
        <v>35</v>
      </c>
      <c r="O44" s="14"/>
      <c r="P44" s="14"/>
    </row>
    <row r="45" ht="45" customHeight="1" spans="1:16">
      <c r="A45" s="14">
        <v>42</v>
      </c>
      <c r="B45" s="20">
        <v>23180051</v>
      </c>
      <c r="C45" s="20" t="s">
        <v>62</v>
      </c>
      <c r="D45" s="16">
        <v>73.33</v>
      </c>
      <c r="E45" s="17">
        <v>34</v>
      </c>
      <c r="F45" s="16">
        <v>60</v>
      </c>
      <c r="G45" s="16">
        <v>57</v>
      </c>
      <c r="H45" s="16">
        <v>50</v>
      </c>
      <c r="I45" s="16">
        <v>24</v>
      </c>
      <c r="J45" s="16">
        <f t="shared" si="0"/>
        <v>68.331</v>
      </c>
      <c r="K45" s="16">
        <f t="shared" si="2"/>
        <v>42</v>
      </c>
      <c r="L45" s="105">
        <v>1.89</v>
      </c>
      <c r="M45" s="126" t="s">
        <v>19</v>
      </c>
      <c r="N45" s="127" t="s">
        <v>20</v>
      </c>
      <c r="O45" s="14"/>
      <c r="P45" s="14"/>
    </row>
    <row r="46" ht="45" customHeight="1" spans="1:16">
      <c r="A46" s="14">
        <v>43</v>
      </c>
      <c r="B46" s="24">
        <v>23180034</v>
      </c>
      <c r="C46" s="20" t="s">
        <v>63</v>
      </c>
      <c r="D46" s="16">
        <v>72.09</v>
      </c>
      <c r="E46" s="17">
        <v>39</v>
      </c>
      <c r="F46" s="16">
        <v>63.5</v>
      </c>
      <c r="G46" s="16">
        <v>36</v>
      </c>
      <c r="H46" s="16">
        <v>50</v>
      </c>
      <c r="I46" s="16">
        <v>24</v>
      </c>
      <c r="J46" s="16">
        <f t="shared" si="0"/>
        <v>68.163</v>
      </c>
      <c r="K46" s="16">
        <f t="shared" si="2"/>
        <v>43</v>
      </c>
      <c r="L46" s="105">
        <v>1.84</v>
      </c>
      <c r="M46" s="126" t="s">
        <v>19</v>
      </c>
      <c r="N46" s="127" t="s">
        <v>35</v>
      </c>
      <c r="O46" s="14"/>
      <c r="P46" s="14"/>
    </row>
    <row r="47" ht="45" customHeight="1" spans="1:16">
      <c r="A47" s="14">
        <v>44</v>
      </c>
      <c r="B47" s="14">
        <v>23180026</v>
      </c>
      <c r="C47" s="14" t="s">
        <v>64</v>
      </c>
      <c r="D47" s="16">
        <v>70.77</v>
      </c>
      <c r="E47" s="17">
        <v>46</v>
      </c>
      <c r="F47" s="16">
        <v>64</v>
      </c>
      <c r="G47" s="16">
        <v>31</v>
      </c>
      <c r="H47" s="16">
        <v>57</v>
      </c>
      <c r="I47" s="16">
        <v>10</v>
      </c>
      <c r="J47" s="16">
        <f t="shared" si="0"/>
        <v>68.039</v>
      </c>
      <c r="K47" s="16">
        <f t="shared" si="2"/>
        <v>44</v>
      </c>
      <c r="L47" s="105">
        <v>1.73</v>
      </c>
      <c r="M47" s="126" t="s">
        <v>19</v>
      </c>
      <c r="N47" s="127" t="s">
        <v>35</v>
      </c>
      <c r="O47" s="14"/>
      <c r="P47" s="14"/>
    </row>
    <row r="48" ht="45" customHeight="1" spans="1:16">
      <c r="A48" s="14">
        <v>45</v>
      </c>
      <c r="B48" s="14">
        <v>23180077</v>
      </c>
      <c r="C48" s="14" t="s">
        <v>65</v>
      </c>
      <c r="D48" s="16">
        <v>71.49</v>
      </c>
      <c r="E48" s="17">
        <v>43</v>
      </c>
      <c r="F48" s="16">
        <v>61.5</v>
      </c>
      <c r="G48" s="16">
        <v>44</v>
      </c>
      <c r="H48" s="16">
        <v>50</v>
      </c>
      <c r="I48" s="16">
        <v>24</v>
      </c>
      <c r="J48" s="16">
        <f t="shared" si="0"/>
        <v>67.343</v>
      </c>
      <c r="K48" s="16">
        <f t="shared" si="2"/>
        <v>45</v>
      </c>
      <c r="L48" s="105">
        <v>1.73</v>
      </c>
      <c r="M48" s="126" t="s">
        <v>19</v>
      </c>
      <c r="N48" s="127" t="s">
        <v>35</v>
      </c>
      <c r="O48" s="14"/>
      <c r="P48" s="14"/>
    </row>
    <row r="49" ht="45" customHeight="1" spans="1:16">
      <c r="A49" s="14">
        <v>46</v>
      </c>
      <c r="B49" s="14">
        <v>23180055</v>
      </c>
      <c r="C49" s="14" t="s">
        <v>66</v>
      </c>
      <c r="D49" s="16">
        <v>71.52</v>
      </c>
      <c r="E49" s="17">
        <v>42</v>
      </c>
      <c r="F49" s="16">
        <v>60</v>
      </c>
      <c r="G49" s="16">
        <v>57</v>
      </c>
      <c r="H49" s="16">
        <v>50</v>
      </c>
      <c r="I49" s="16">
        <v>24</v>
      </c>
      <c r="J49" s="16">
        <f t="shared" si="0"/>
        <v>67.064</v>
      </c>
      <c r="K49" s="16">
        <f t="shared" si="2"/>
        <v>46</v>
      </c>
      <c r="L49" s="105">
        <v>1.69</v>
      </c>
      <c r="M49" s="126" t="s">
        <v>19</v>
      </c>
      <c r="N49" s="127" t="s">
        <v>35</v>
      </c>
      <c r="O49" s="14"/>
      <c r="P49" s="14"/>
    </row>
    <row r="50" ht="45" customHeight="1" spans="1:16">
      <c r="A50" s="14">
        <v>47</v>
      </c>
      <c r="B50" s="16">
        <v>23180025</v>
      </c>
      <c r="C50" s="14" t="s">
        <v>67</v>
      </c>
      <c r="D50" s="16">
        <v>65.71</v>
      </c>
      <c r="E50" s="17">
        <v>57</v>
      </c>
      <c r="F50" s="16">
        <v>73.5</v>
      </c>
      <c r="G50" s="16">
        <v>7</v>
      </c>
      <c r="H50" s="16">
        <v>62</v>
      </c>
      <c r="I50" s="16">
        <v>8</v>
      </c>
      <c r="J50" s="16">
        <f t="shared" si="0"/>
        <v>66.897</v>
      </c>
      <c r="K50" s="16">
        <f t="shared" si="2"/>
        <v>47</v>
      </c>
      <c r="L50" s="105">
        <v>1.25</v>
      </c>
      <c r="M50" s="126" t="s">
        <v>19</v>
      </c>
      <c r="N50" s="127" t="s">
        <v>35</v>
      </c>
      <c r="O50" s="14"/>
      <c r="P50" s="14"/>
    </row>
    <row r="51" ht="45" customHeight="1" spans="1:16">
      <c r="A51" s="14">
        <v>48</v>
      </c>
      <c r="B51" s="10">
        <v>23180092</v>
      </c>
      <c r="C51" s="10" t="s">
        <v>68</v>
      </c>
      <c r="D51" s="16">
        <v>71.25</v>
      </c>
      <c r="E51" s="17">
        <v>44</v>
      </c>
      <c r="F51" s="16">
        <v>60</v>
      </c>
      <c r="G51" s="16">
        <v>57</v>
      </c>
      <c r="H51" s="16">
        <v>50</v>
      </c>
      <c r="I51" s="16">
        <v>24</v>
      </c>
      <c r="J51" s="16">
        <f t="shared" si="0"/>
        <v>66.875</v>
      </c>
      <c r="K51" s="16">
        <f t="shared" si="2"/>
        <v>48</v>
      </c>
      <c r="L51" s="105">
        <v>1.76</v>
      </c>
      <c r="M51" s="125" t="s">
        <v>19</v>
      </c>
      <c r="N51" s="125" t="s">
        <v>35</v>
      </c>
      <c r="O51" s="14"/>
      <c r="P51" s="14"/>
    </row>
    <row r="52" ht="45" customHeight="1" spans="1:16">
      <c r="A52" s="14">
        <v>49</v>
      </c>
      <c r="B52" s="16">
        <v>23180053</v>
      </c>
      <c r="C52" s="14" t="s">
        <v>69</v>
      </c>
      <c r="D52" s="16">
        <v>69.69</v>
      </c>
      <c r="E52" s="17">
        <v>47</v>
      </c>
      <c r="F52" s="16">
        <v>63</v>
      </c>
      <c r="G52" s="16">
        <v>39</v>
      </c>
      <c r="H52" s="16">
        <v>53</v>
      </c>
      <c r="I52" s="16">
        <v>17</v>
      </c>
      <c r="J52" s="16">
        <f t="shared" si="0"/>
        <v>66.683</v>
      </c>
      <c r="K52" s="16">
        <f t="shared" si="2"/>
        <v>49</v>
      </c>
      <c r="L52" s="105">
        <v>1.61</v>
      </c>
      <c r="M52" s="126" t="s">
        <v>19</v>
      </c>
      <c r="N52" s="127" t="s">
        <v>35</v>
      </c>
      <c r="O52" s="14"/>
      <c r="P52" s="14"/>
    </row>
    <row r="53" ht="45" customHeight="1" spans="1:16">
      <c r="A53" s="14">
        <v>50</v>
      </c>
      <c r="B53" s="14">
        <v>23180042</v>
      </c>
      <c r="C53" s="14" t="s">
        <v>70</v>
      </c>
      <c r="D53" s="16">
        <v>69.5</v>
      </c>
      <c r="E53" s="17">
        <v>48</v>
      </c>
      <c r="F53" s="16">
        <v>65</v>
      </c>
      <c r="G53" s="16">
        <v>28</v>
      </c>
      <c r="H53" s="16">
        <v>50</v>
      </c>
      <c r="I53" s="16">
        <v>0</v>
      </c>
      <c r="J53" s="16">
        <f t="shared" si="0"/>
        <v>66.65</v>
      </c>
      <c r="K53" s="16">
        <f t="shared" si="2"/>
        <v>50</v>
      </c>
      <c r="L53" s="105">
        <v>1.5</v>
      </c>
      <c r="M53" s="126" t="s">
        <v>19</v>
      </c>
      <c r="N53" s="127" t="s">
        <v>35</v>
      </c>
      <c r="O53" s="14"/>
      <c r="P53" s="14"/>
    </row>
    <row r="54" ht="45" customHeight="1" spans="1:16">
      <c r="A54" s="14">
        <v>51</v>
      </c>
      <c r="B54" s="14">
        <v>23180064</v>
      </c>
      <c r="C54" s="14" t="s">
        <v>71</v>
      </c>
      <c r="D54" s="16">
        <v>64.71</v>
      </c>
      <c r="E54" s="17">
        <v>59</v>
      </c>
      <c r="F54" s="16">
        <v>79</v>
      </c>
      <c r="G54" s="16">
        <v>4</v>
      </c>
      <c r="H54" s="16">
        <v>54</v>
      </c>
      <c r="I54" s="16">
        <v>14</v>
      </c>
      <c r="J54" s="16">
        <f t="shared" si="0"/>
        <v>66.497</v>
      </c>
      <c r="K54" s="16">
        <f t="shared" si="2"/>
        <v>51</v>
      </c>
      <c r="L54" s="105">
        <v>1.5</v>
      </c>
      <c r="M54" s="126" t="s">
        <v>19</v>
      </c>
      <c r="N54" s="127" t="s">
        <v>35</v>
      </c>
      <c r="O54" s="14"/>
      <c r="P54" s="14"/>
    </row>
    <row r="55" ht="45" customHeight="1" spans="1:16">
      <c r="A55" s="14">
        <v>52</v>
      </c>
      <c r="B55" s="10">
        <v>23180022</v>
      </c>
      <c r="C55" s="10" t="s">
        <v>72</v>
      </c>
      <c r="D55" s="16">
        <v>69.25</v>
      </c>
      <c r="E55" s="17">
        <v>50</v>
      </c>
      <c r="F55" s="16">
        <v>61</v>
      </c>
      <c r="G55" s="16">
        <v>47</v>
      </c>
      <c r="H55" s="16">
        <v>50</v>
      </c>
      <c r="I55" s="16">
        <v>24</v>
      </c>
      <c r="J55" s="16">
        <f t="shared" si="0"/>
        <v>65.675</v>
      </c>
      <c r="K55" s="16">
        <f t="shared" si="2"/>
        <v>52</v>
      </c>
      <c r="L55" s="105">
        <v>1.78</v>
      </c>
      <c r="M55" s="130" t="s">
        <v>19</v>
      </c>
      <c r="N55" s="130" t="s">
        <v>35</v>
      </c>
      <c r="O55" s="14"/>
      <c r="P55" s="14"/>
    </row>
    <row r="56" ht="45" customHeight="1" spans="1:16">
      <c r="A56" s="14">
        <v>53</v>
      </c>
      <c r="B56" s="10">
        <v>23180093</v>
      </c>
      <c r="C56" s="10" t="s">
        <v>73</v>
      </c>
      <c r="D56" s="16">
        <v>69.38</v>
      </c>
      <c r="E56" s="17">
        <v>49</v>
      </c>
      <c r="F56" s="16">
        <v>60</v>
      </c>
      <c r="G56" s="16">
        <v>57</v>
      </c>
      <c r="H56" s="16">
        <v>50</v>
      </c>
      <c r="I56" s="16">
        <v>24</v>
      </c>
      <c r="J56" s="16">
        <f t="shared" si="0"/>
        <v>65.566</v>
      </c>
      <c r="K56" s="16">
        <f t="shared" si="2"/>
        <v>53</v>
      </c>
      <c r="L56" s="105">
        <v>1.74</v>
      </c>
      <c r="M56" s="125">
        <v>458</v>
      </c>
      <c r="N56" s="125" t="s">
        <v>35</v>
      </c>
      <c r="O56" s="14"/>
      <c r="P56" s="14"/>
    </row>
    <row r="57" ht="45" customHeight="1" spans="1:16">
      <c r="A57" s="14">
        <v>54</v>
      </c>
      <c r="B57" s="10">
        <v>23180040</v>
      </c>
      <c r="C57" s="14" t="s">
        <v>74</v>
      </c>
      <c r="D57" s="16">
        <v>68.81</v>
      </c>
      <c r="E57" s="17">
        <v>52</v>
      </c>
      <c r="F57" s="16">
        <v>60</v>
      </c>
      <c r="G57" s="16">
        <v>57</v>
      </c>
      <c r="H57" s="16">
        <v>50</v>
      </c>
      <c r="I57" s="16">
        <v>24</v>
      </c>
      <c r="J57" s="16">
        <f t="shared" si="0"/>
        <v>65.167</v>
      </c>
      <c r="K57" s="16">
        <f t="shared" si="2"/>
        <v>54</v>
      </c>
      <c r="L57" s="105">
        <v>1.55</v>
      </c>
      <c r="M57" s="125">
        <v>482</v>
      </c>
      <c r="N57" s="129" t="s">
        <v>35</v>
      </c>
      <c r="O57" s="14"/>
      <c r="P57" s="14"/>
    </row>
    <row r="58" ht="45" customHeight="1" spans="1:16">
      <c r="A58" s="14">
        <v>55</v>
      </c>
      <c r="B58" s="14">
        <v>23180029</v>
      </c>
      <c r="C58" s="14" t="s">
        <v>75</v>
      </c>
      <c r="D58" s="16">
        <v>68.18</v>
      </c>
      <c r="E58" s="17">
        <v>53</v>
      </c>
      <c r="F58" s="16">
        <v>60</v>
      </c>
      <c r="G58" s="16">
        <v>57</v>
      </c>
      <c r="H58" s="16">
        <v>50</v>
      </c>
      <c r="I58" s="16">
        <v>24</v>
      </c>
      <c r="J58" s="16">
        <f t="shared" si="0"/>
        <v>64.726</v>
      </c>
      <c r="K58" s="16">
        <f t="shared" si="2"/>
        <v>55</v>
      </c>
      <c r="L58" s="105">
        <v>1.48</v>
      </c>
      <c r="M58" s="126" t="s">
        <v>19</v>
      </c>
      <c r="N58" s="127" t="s">
        <v>35</v>
      </c>
      <c r="O58" s="14"/>
      <c r="P58" s="14"/>
    </row>
    <row r="59" ht="45" customHeight="1" spans="1:16">
      <c r="A59" s="14">
        <v>56</v>
      </c>
      <c r="B59" s="10">
        <v>23180015</v>
      </c>
      <c r="C59" s="10" t="s">
        <v>76</v>
      </c>
      <c r="D59" s="16">
        <v>66.93</v>
      </c>
      <c r="E59" s="17">
        <v>54</v>
      </c>
      <c r="F59" s="16">
        <v>60</v>
      </c>
      <c r="G59" s="16">
        <v>57</v>
      </c>
      <c r="H59" s="16">
        <v>50</v>
      </c>
      <c r="I59" s="16">
        <v>24</v>
      </c>
      <c r="J59" s="16">
        <f t="shared" si="0"/>
        <v>63.851</v>
      </c>
      <c r="K59" s="16">
        <f t="shared" si="2"/>
        <v>56</v>
      </c>
      <c r="L59" s="105">
        <v>1.33</v>
      </c>
      <c r="M59" s="130" t="s">
        <v>19</v>
      </c>
      <c r="N59" s="125" t="s">
        <v>35</v>
      </c>
      <c r="O59" s="14"/>
      <c r="P59" s="14"/>
    </row>
    <row r="60" ht="45" customHeight="1" spans="1:16">
      <c r="A60" s="14">
        <v>57</v>
      </c>
      <c r="B60" s="10">
        <v>23180061</v>
      </c>
      <c r="C60" s="10" t="s">
        <v>77</v>
      </c>
      <c r="D60" s="16">
        <v>65.32</v>
      </c>
      <c r="E60" s="17">
        <v>58</v>
      </c>
      <c r="F60" s="16">
        <v>62</v>
      </c>
      <c r="G60" s="16">
        <v>41</v>
      </c>
      <c r="H60" s="16">
        <v>54</v>
      </c>
      <c r="I60" s="16">
        <v>14</v>
      </c>
      <c r="J60" s="16">
        <f t="shared" si="0"/>
        <v>63.524</v>
      </c>
      <c r="K60" s="16">
        <f t="shared" si="2"/>
        <v>57</v>
      </c>
      <c r="L60" s="105">
        <v>1.31</v>
      </c>
      <c r="M60" s="125">
        <v>437</v>
      </c>
      <c r="N60" s="125" t="s">
        <v>35</v>
      </c>
      <c r="O60" s="14"/>
      <c r="P60" s="14"/>
    </row>
    <row r="61" ht="45" customHeight="1" spans="1:16">
      <c r="A61" s="14">
        <v>58</v>
      </c>
      <c r="B61" s="10">
        <v>23180049</v>
      </c>
      <c r="C61" s="10" t="s">
        <v>78</v>
      </c>
      <c r="D61" s="16">
        <v>66.39</v>
      </c>
      <c r="E61" s="17">
        <v>55</v>
      </c>
      <c r="F61" s="16">
        <v>60</v>
      </c>
      <c r="G61" s="16">
        <v>57</v>
      </c>
      <c r="H61" s="16">
        <v>50</v>
      </c>
      <c r="I61" s="16">
        <v>24</v>
      </c>
      <c r="J61" s="16">
        <f t="shared" si="0"/>
        <v>63.473</v>
      </c>
      <c r="K61" s="16">
        <f t="shared" si="2"/>
        <v>58</v>
      </c>
      <c r="L61" s="105">
        <v>1.52</v>
      </c>
      <c r="M61" s="125" t="s">
        <v>19</v>
      </c>
      <c r="N61" s="125" t="s">
        <v>35</v>
      </c>
      <c r="O61" s="14"/>
      <c r="P61" s="14"/>
    </row>
    <row r="62" ht="45" customHeight="1" spans="1:16">
      <c r="A62" s="14">
        <v>59</v>
      </c>
      <c r="B62" s="10">
        <v>23180085</v>
      </c>
      <c r="C62" s="10" t="s">
        <v>79</v>
      </c>
      <c r="D62" s="16">
        <v>66.34</v>
      </c>
      <c r="E62" s="17">
        <v>56</v>
      </c>
      <c r="F62" s="16">
        <v>60</v>
      </c>
      <c r="G62" s="16">
        <v>57</v>
      </c>
      <c r="H62" s="16">
        <v>50</v>
      </c>
      <c r="I62" s="16">
        <v>24</v>
      </c>
      <c r="J62" s="16">
        <f t="shared" si="0"/>
        <v>63.438</v>
      </c>
      <c r="K62" s="16">
        <f t="shared" si="2"/>
        <v>59</v>
      </c>
      <c r="L62" s="105">
        <v>1.42</v>
      </c>
      <c r="M62" s="130" t="s">
        <v>19</v>
      </c>
      <c r="N62" s="130" t="s">
        <v>35</v>
      </c>
      <c r="O62" s="14"/>
      <c r="P62" s="14"/>
    </row>
    <row r="63" ht="45" customHeight="1" spans="1:16">
      <c r="A63" s="14">
        <v>60</v>
      </c>
      <c r="B63" s="10">
        <v>23180001</v>
      </c>
      <c r="C63" s="10" t="s">
        <v>80</v>
      </c>
      <c r="D63" s="16">
        <v>64.05</v>
      </c>
      <c r="E63" s="17">
        <v>62</v>
      </c>
      <c r="F63" s="16">
        <v>66</v>
      </c>
      <c r="G63" s="16">
        <v>24</v>
      </c>
      <c r="H63" s="16">
        <v>50</v>
      </c>
      <c r="I63" s="16">
        <v>24</v>
      </c>
      <c r="J63" s="16">
        <f t="shared" si="0"/>
        <v>63.035</v>
      </c>
      <c r="K63" s="16">
        <f t="shared" si="2"/>
        <v>60</v>
      </c>
      <c r="L63" s="105">
        <v>1.27</v>
      </c>
      <c r="M63" s="125">
        <v>451</v>
      </c>
      <c r="N63" s="125" t="s">
        <v>35</v>
      </c>
      <c r="O63" s="14"/>
      <c r="P63" s="14"/>
    </row>
    <row r="64" ht="45" customHeight="1" spans="1:16">
      <c r="A64" s="14">
        <v>61</v>
      </c>
      <c r="B64" s="10">
        <v>23180002</v>
      </c>
      <c r="C64" s="10" t="s">
        <v>81</v>
      </c>
      <c r="D64" s="16">
        <v>61.87</v>
      </c>
      <c r="E64" s="17">
        <v>68</v>
      </c>
      <c r="F64" s="16">
        <v>69.5</v>
      </c>
      <c r="G64" s="16">
        <v>14</v>
      </c>
      <c r="H64" s="16">
        <v>52</v>
      </c>
      <c r="I64" s="16">
        <v>23</v>
      </c>
      <c r="J64" s="16">
        <f t="shared" si="0"/>
        <v>62.409</v>
      </c>
      <c r="K64" s="16">
        <f t="shared" si="2"/>
        <v>61</v>
      </c>
      <c r="L64" s="105">
        <v>1.17</v>
      </c>
      <c r="M64" s="125">
        <v>434</v>
      </c>
      <c r="N64" s="125" t="s">
        <v>35</v>
      </c>
      <c r="O64" s="14"/>
      <c r="P64" s="14"/>
    </row>
    <row r="65" ht="45" customHeight="1" spans="1:16">
      <c r="A65" s="14">
        <v>62</v>
      </c>
      <c r="B65" s="14">
        <v>23180056</v>
      </c>
      <c r="C65" s="14" t="s">
        <v>82</v>
      </c>
      <c r="D65" s="16">
        <v>64.42</v>
      </c>
      <c r="E65" s="17">
        <v>60</v>
      </c>
      <c r="F65" s="16">
        <v>61</v>
      </c>
      <c r="G65" s="16">
        <v>47</v>
      </c>
      <c r="H65" s="16">
        <v>50</v>
      </c>
      <c r="I65" s="16">
        <v>24</v>
      </c>
      <c r="J65" s="16">
        <f t="shared" si="0"/>
        <v>62.294</v>
      </c>
      <c r="K65" s="16">
        <f t="shared" si="2"/>
        <v>62</v>
      </c>
      <c r="L65" s="105">
        <v>1.37</v>
      </c>
      <c r="M65" s="129" t="s">
        <v>19</v>
      </c>
      <c r="N65" s="129" t="s">
        <v>35</v>
      </c>
      <c r="O65" s="14"/>
      <c r="P65" s="14"/>
    </row>
    <row r="66" ht="45" customHeight="1" spans="1:16">
      <c r="A66" s="14">
        <v>63</v>
      </c>
      <c r="B66" s="10">
        <v>23180016</v>
      </c>
      <c r="C66" s="10" t="s">
        <v>83</v>
      </c>
      <c r="D66" s="16">
        <v>64.27</v>
      </c>
      <c r="E66" s="17">
        <v>61</v>
      </c>
      <c r="F66" s="16">
        <v>60</v>
      </c>
      <c r="G66" s="16">
        <v>57</v>
      </c>
      <c r="H66" s="16">
        <v>50</v>
      </c>
      <c r="I66" s="16">
        <v>24</v>
      </c>
      <c r="J66" s="16">
        <f t="shared" si="0"/>
        <v>61.989</v>
      </c>
      <c r="K66" s="16">
        <f t="shared" si="2"/>
        <v>63</v>
      </c>
      <c r="L66" s="105">
        <v>1.21</v>
      </c>
      <c r="M66" s="125">
        <v>379</v>
      </c>
      <c r="N66" s="129" t="s">
        <v>35</v>
      </c>
      <c r="O66" s="14"/>
      <c r="P66" s="14"/>
    </row>
    <row r="67" ht="45" customHeight="1" spans="1:16">
      <c r="A67" s="14">
        <v>64</v>
      </c>
      <c r="B67" s="10">
        <v>23180089</v>
      </c>
      <c r="C67" s="10" t="s">
        <v>84</v>
      </c>
      <c r="D67" s="16">
        <v>63.38</v>
      </c>
      <c r="E67" s="17">
        <v>64</v>
      </c>
      <c r="F67" s="16">
        <v>62</v>
      </c>
      <c r="G67" s="16">
        <v>41</v>
      </c>
      <c r="H67" s="16">
        <v>50</v>
      </c>
      <c r="I67" s="16">
        <v>24</v>
      </c>
      <c r="J67" s="16">
        <f t="shared" si="0"/>
        <v>61.766</v>
      </c>
      <c r="K67" s="16">
        <f t="shared" si="2"/>
        <v>64</v>
      </c>
      <c r="L67" s="105">
        <v>1.14</v>
      </c>
      <c r="M67" s="125" t="s">
        <v>19</v>
      </c>
      <c r="N67" s="125" t="s">
        <v>35</v>
      </c>
      <c r="O67" s="14"/>
      <c r="P67" s="14"/>
    </row>
    <row r="68" ht="45" customHeight="1" spans="1:16">
      <c r="A68" s="14">
        <v>65</v>
      </c>
      <c r="B68" s="10">
        <v>23180059</v>
      </c>
      <c r="C68" s="10" t="s">
        <v>85</v>
      </c>
      <c r="D68" s="16">
        <v>63.72</v>
      </c>
      <c r="E68" s="17">
        <v>63</v>
      </c>
      <c r="F68" s="16">
        <v>60</v>
      </c>
      <c r="G68" s="16">
        <v>57</v>
      </c>
      <c r="H68" s="16">
        <v>50</v>
      </c>
      <c r="I68" s="16">
        <v>24</v>
      </c>
      <c r="J68" s="16">
        <f t="shared" ref="J68:J89" si="3">D68*0.7+F68*0.2+H68*0.1</f>
        <v>61.604</v>
      </c>
      <c r="K68" s="16">
        <f t="shared" si="2"/>
        <v>65</v>
      </c>
      <c r="L68" s="105">
        <v>1.18</v>
      </c>
      <c r="M68" s="125">
        <v>376</v>
      </c>
      <c r="N68" s="125" t="s">
        <v>35</v>
      </c>
      <c r="O68" s="14"/>
      <c r="P68" s="14"/>
    </row>
    <row r="69" ht="45" customHeight="1" spans="1:16">
      <c r="A69" s="14">
        <v>66</v>
      </c>
      <c r="B69" s="10">
        <v>23180027</v>
      </c>
      <c r="C69" s="10" t="s">
        <v>86</v>
      </c>
      <c r="D69" s="16">
        <v>63.29</v>
      </c>
      <c r="E69" s="17">
        <v>65</v>
      </c>
      <c r="F69" s="16">
        <v>61</v>
      </c>
      <c r="G69" s="16">
        <v>47</v>
      </c>
      <c r="H69" s="16">
        <v>50</v>
      </c>
      <c r="I69" s="16">
        <v>24</v>
      </c>
      <c r="J69" s="16">
        <f t="shared" si="3"/>
        <v>61.503</v>
      </c>
      <c r="K69" s="16">
        <f t="shared" ref="K69:K89" si="4">RANK(J69,$J$4:$J$89)</f>
        <v>66</v>
      </c>
      <c r="L69" s="105">
        <v>1.37</v>
      </c>
      <c r="M69" s="125">
        <v>438</v>
      </c>
      <c r="N69" s="125" t="s">
        <v>35</v>
      </c>
      <c r="O69" s="14"/>
      <c r="P69" s="14"/>
    </row>
    <row r="70" ht="45" customHeight="1" spans="1:16">
      <c r="A70" s="14">
        <v>67</v>
      </c>
      <c r="B70" s="10">
        <v>23180041</v>
      </c>
      <c r="C70" s="10" t="s">
        <v>87</v>
      </c>
      <c r="D70" s="16">
        <v>62.91</v>
      </c>
      <c r="E70" s="17">
        <v>66</v>
      </c>
      <c r="F70" s="16">
        <v>60</v>
      </c>
      <c r="G70" s="16">
        <v>57</v>
      </c>
      <c r="H70" s="16">
        <v>50</v>
      </c>
      <c r="I70" s="16">
        <v>24</v>
      </c>
      <c r="J70" s="16">
        <f t="shared" si="3"/>
        <v>61.037</v>
      </c>
      <c r="K70" s="16">
        <f t="shared" si="4"/>
        <v>67</v>
      </c>
      <c r="L70" s="105">
        <v>1.13</v>
      </c>
      <c r="M70" s="125">
        <v>428</v>
      </c>
      <c r="N70" s="125" t="s">
        <v>35</v>
      </c>
      <c r="O70" s="14"/>
      <c r="P70" s="14"/>
    </row>
    <row r="71" ht="45" customHeight="1" spans="1:16">
      <c r="A71" s="14">
        <v>68</v>
      </c>
      <c r="B71" s="10">
        <v>23180021</v>
      </c>
      <c r="C71" s="10" t="s">
        <v>88</v>
      </c>
      <c r="D71" s="16">
        <v>61.44</v>
      </c>
      <c r="E71" s="17">
        <v>69</v>
      </c>
      <c r="F71" s="16">
        <v>64</v>
      </c>
      <c r="G71" s="16">
        <v>31</v>
      </c>
      <c r="H71" s="16">
        <v>50</v>
      </c>
      <c r="I71" s="16">
        <v>24</v>
      </c>
      <c r="J71" s="16">
        <f t="shared" si="3"/>
        <v>60.808</v>
      </c>
      <c r="K71" s="16">
        <f t="shared" si="4"/>
        <v>68</v>
      </c>
      <c r="L71" s="105">
        <v>1.16</v>
      </c>
      <c r="M71" s="125" t="s">
        <v>19</v>
      </c>
      <c r="N71" s="125" t="s">
        <v>35</v>
      </c>
      <c r="O71" s="14"/>
      <c r="P71" s="14"/>
    </row>
    <row r="72" ht="45" customHeight="1" spans="1:16">
      <c r="A72" s="14">
        <v>69</v>
      </c>
      <c r="B72" s="10">
        <v>23180008</v>
      </c>
      <c r="C72" s="10" t="s">
        <v>89</v>
      </c>
      <c r="D72" s="16">
        <v>62.33</v>
      </c>
      <c r="E72" s="17">
        <v>67</v>
      </c>
      <c r="F72" s="16">
        <v>60</v>
      </c>
      <c r="G72" s="16">
        <v>57</v>
      </c>
      <c r="H72" s="16">
        <v>50</v>
      </c>
      <c r="I72" s="16">
        <v>24</v>
      </c>
      <c r="J72" s="16">
        <f t="shared" si="3"/>
        <v>60.631</v>
      </c>
      <c r="K72" s="16">
        <f t="shared" si="4"/>
        <v>69</v>
      </c>
      <c r="L72" s="105">
        <v>1.05</v>
      </c>
      <c r="M72" s="130" t="s">
        <v>19</v>
      </c>
      <c r="N72" s="130" t="s">
        <v>35</v>
      </c>
      <c r="O72" s="14"/>
      <c r="P72" s="14"/>
    </row>
    <row r="73" ht="45" customHeight="1" spans="1:16">
      <c r="A73" s="14">
        <v>70</v>
      </c>
      <c r="B73" s="14">
        <v>23180004</v>
      </c>
      <c r="C73" s="14" t="s">
        <v>90</v>
      </c>
      <c r="D73" s="16">
        <v>60.95</v>
      </c>
      <c r="E73" s="17">
        <v>72</v>
      </c>
      <c r="F73" s="16">
        <v>64.5</v>
      </c>
      <c r="G73" s="16">
        <v>30</v>
      </c>
      <c r="H73" s="16">
        <v>50</v>
      </c>
      <c r="I73" s="16">
        <v>24</v>
      </c>
      <c r="J73" s="16">
        <f t="shared" si="3"/>
        <v>60.565</v>
      </c>
      <c r="K73" s="16">
        <f t="shared" si="4"/>
        <v>70</v>
      </c>
      <c r="L73" s="105">
        <v>1.22</v>
      </c>
      <c r="M73" s="126" t="s">
        <v>19</v>
      </c>
      <c r="N73" s="127" t="s">
        <v>35</v>
      </c>
      <c r="O73" s="14"/>
      <c r="P73" s="14"/>
    </row>
    <row r="74" ht="45" customHeight="1" spans="1:16">
      <c r="A74" s="14">
        <v>71</v>
      </c>
      <c r="B74" s="14">
        <v>23180032</v>
      </c>
      <c r="C74" s="14" t="s">
        <v>91</v>
      </c>
      <c r="D74" s="16">
        <v>61.04</v>
      </c>
      <c r="E74" s="17">
        <v>71</v>
      </c>
      <c r="F74" s="16">
        <v>63.5</v>
      </c>
      <c r="G74" s="16">
        <v>36</v>
      </c>
      <c r="H74" s="16">
        <v>50</v>
      </c>
      <c r="I74" s="16">
        <v>24</v>
      </c>
      <c r="J74" s="16">
        <f t="shared" si="3"/>
        <v>60.428</v>
      </c>
      <c r="K74" s="16">
        <f t="shared" si="4"/>
        <v>71</v>
      </c>
      <c r="L74" s="105">
        <v>1.1</v>
      </c>
      <c r="M74" s="126" t="s">
        <v>19</v>
      </c>
      <c r="N74" s="127" t="s">
        <v>35</v>
      </c>
      <c r="O74" s="14"/>
      <c r="P74" s="14"/>
    </row>
    <row r="75" ht="45" customHeight="1" spans="1:16">
      <c r="A75" s="14">
        <v>72</v>
      </c>
      <c r="B75" s="14">
        <v>23180094</v>
      </c>
      <c r="C75" s="14" t="s">
        <v>92</v>
      </c>
      <c r="D75" s="16">
        <v>61.2</v>
      </c>
      <c r="E75" s="17">
        <v>70</v>
      </c>
      <c r="F75" s="16">
        <v>60</v>
      </c>
      <c r="G75" s="16">
        <v>57</v>
      </c>
      <c r="H75" s="16">
        <v>50</v>
      </c>
      <c r="I75" s="16">
        <v>24</v>
      </c>
      <c r="J75" s="16">
        <f t="shared" si="3"/>
        <v>59.84</v>
      </c>
      <c r="K75" s="16">
        <f t="shared" si="4"/>
        <v>72</v>
      </c>
      <c r="L75" s="105">
        <v>0.92</v>
      </c>
      <c r="M75" s="125" t="s">
        <v>19</v>
      </c>
      <c r="N75" s="127" t="s">
        <v>35</v>
      </c>
      <c r="O75" s="14"/>
      <c r="P75" s="14"/>
    </row>
    <row r="76" ht="45" customHeight="1" spans="1:16">
      <c r="A76" s="14">
        <v>73</v>
      </c>
      <c r="B76" s="14">
        <v>23180084</v>
      </c>
      <c r="C76" s="14" t="s">
        <v>93</v>
      </c>
      <c r="D76" s="16">
        <v>60.15</v>
      </c>
      <c r="E76" s="17">
        <v>73</v>
      </c>
      <c r="F76" s="16">
        <v>61</v>
      </c>
      <c r="G76" s="16">
        <v>47</v>
      </c>
      <c r="H76" s="16">
        <v>50</v>
      </c>
      <c r="I76" s="16">
        <v>24</v>
      </c>
      <c r="J76" s="16">
        <f t="shared" si="3"/>
        <v>59.305</v>
      </c>
      <c r="K76" s="16">
        <f t="shared" si="4"/>
        <v>73</v>
      </c>
      <c r="L76" s="105">
        <v>1.11</v>
      </c>
      <c r="M76" s="126" t="s">
        <v>19</v>
      </c>
      <c r="N76" s="127" t="s">
        <v>35</v>
      </c>
      <c r="O76" s="14"/>
      <c r="P76" s="14"/>
    </row>
    <row r="77" ht="45" customHeight="1" spans="1:16">
      <c r="A77" s="14">
        <v>74</v>
      </c>
      <c r="B77" s="116">
        <v>23180083</v>
      </c>
      <c r="C77" s="116" t="s">
        <v>94</v>
      </c>
      <c r="D77" s="16">
        <v>59.93</v>
      </c>
      <c r="E77" s="17">
        <v>74</v>
      </c>
      <c r="F77" s="16">
        <v>60</v>
      </c>
      <c r="G77" s="16">
        <v>57</v>
      </c>
      <c r="H77" s="16">
        <v>50</v>
      </c>
      <c r="I77" s="16">
        <v>24</v>
      </c>
      <c r="J77" s="16">
        <f t="shared" si="3"/>
        <v>58.951</v>
      </c>
      <c r="K77" s="16">
        <f t="shared" si="4"/>
        <v>74</v>
      </c>
      <c r="L77" s="105">
        <v>1.23</v>
      </c>
      <c r="M77" s="125">
        <v>60.5</v>
      </c>
      <c r="N77" s="131" t="s">
        <v>35</v>
      </c>
      <c r="O77" s="14"/>
      <c r="P77" s="14"/>
    </row>
    <row r="78" ht="45" customHeight="1" spans="1:16">
      <c r="A78" s="14">
        <v>75</v>
      </c>
      <c r="B78" s="10">
        <v>23180052</v>
      </c>
      <c r="C78" s="10" t="s">
        <v>95</v>
      </c>
      <c r="D78" s="16">
        <v>58.27</v>
      </c>
      <c r="E78" s="17">
        <v>79</v>
      </c>
      <c r="F78" s="16">
        <v>65.5</v>
      </c>
      <c r="G78" s="16">
        <v>27</v>
      </c>
      <c r="H78" s="16">
        <v>50</v>
      </c>
      <c r="I78" s="16">
        <v>24</v>
      </c>
      <c r="J78" s="16">
        <f t="shared" si="3"/>
        <v>58.889</v>
      </c>
      <c r="K78" s="16">
        <f t="shared" si="4"/>
        <v>75</v>
      </c>
      <c r="L78" s="105">
        <v>0.99</v>
      </c>
      <c r="M78" s="125" t="s">
        <v>19</v>
      </c>
      <c r="N78" s="125" t="s">
        <v>35</v>
      </c>
      <c r="O78" s="14"/>
      <c r="P78" s="14"/>
    </row>
    <row r="79" ht="45" customHeight="1" spans="1:16">
      <c r="A79" s="14">
        <v>76</v>
      </c>
      <c r="B79" s="14">
        <v>23180087</v>
      </c>
      <c r="C79" s="14" t="s">
        <v>96</v>
      </c>
      <c r="D79" s="16">
        <v>59.39</v>
      </c>
      <c r="E79" s="17">
        <v>75</v>
      </c>
      <c r="F79" s="16">
        <v>61.5</v>
      </c>
      <c r="G79" s="16">
        <v>44</v>
      </c>
      <c r="H79" s="16">
        <v>50</v>
      </c>
      <c r="I79" s="16">
        <v>24</v>
      </c>
      <c r="J79" s="16">
        <f t="shared" si="3"/>
        <v>58.873</v>
      </c>
      <c r="K79" s="16">
        <f t="shared" si="4"/>
        <v>76</v>
      </c>
      <c r="L79" s="105">
        <v>0.93</v>
      </c>
      <c r="M79" s="126" t="s">
        <v>19</v>
      </c>
      <c r="N79" s="127" t="s">
        <v>35</v>
      </c>
      <c r="O79" s="14"/>
      <c r="P79" s="14"/>
    </row>
    <row r="80" ht="45" customHeight="1" spans="1:16">
      <c r="A80" s="14">
        <v>77</v>
      </c>
      <c r="B80" s="10">
        <v>23180030</v>
      </c>
      <c r="C80" s="10" t="s">
        <v>97</v>
      </c>
      <c r="D80" s="16">
        <v>58.3</v>
      </c>
      <c r="E80" s="17">
        <v>78</v>
      </c>
      <c r="F80" s="16">
        <v>63</v>
      </c>
      <c r="G80" s="16">
        <v>39</v>
      </c>
      <c r="H80" s="16">
        <v>50</v>
      </c>
      <c r="I80" s="16">
        <v>24</v>
      </c>
      <c r="J80" s="16">
        <f t="shared" si="3"/>
        <v>58.41</v>
      </c>
      <c r="K80" s="16">
        <f t="shared" si="4"/>
        <v>77</v>
      </c>
      <c r="L80" s="105">
        <v>1.01</v>
      </c>
      <c r="M80" s="130" t="s">
        <v>19</v>
      </c>
      <c r="N80" s="125" t="s">
        <v>35</v>
      </c>
      <c r="O80" s="14"/>
      <c r="P80" s="14"/>
    </row>
    <row r="81" ht="45" customHeight="1" spans="1:16">
      <c r="A81" s="14">
        <v>78</v>
      </c>
      <c r="B81" s="14">
        <v>23180081</v>
      </c>
      <c r="C81" s="14" t="s">
        <v>98</v>
      </c>
      <c r="D81" s="16">
        <v>59.04</v>
      </c>
      <c r="E81" s="17">
        <v>76</v>
      </c>
      <c r="F81" s="16">
        <v>60</v>
      </c>
      <c r="G81" s="16">
        <v>57</v>
      </c>
      <c r="H81" s="16">
        <v>50</v>
      </c>
      <c r="I81" s="16">
        <v>24</v>
      </c>
      <c r="J81" s="16">
        <f t="shared" si="3"/>
        <v>58.328</v>
      </c>
      <c r="K81" s="16">
        <f t="shared" si="4"/>
        <v>78</v>
      </c>
      <c r="L81" s="105">
        <v>1</v>
      </c>
      <c r="M81" s="126" t="s">
        <v>19</v>
      </c>
      <c r="N81" s="127" t="s">
        <v>35</v>
      </c>
      <c r="O81" s="14"/>
      <c r="P81" s="14"/>
    </row>
    <row r="82" ht="45" customHeight="1" spans="1:16">
      <c r="A82" s="14">
        <v>79</v>
      </c>
      <c r="B82" s="14">
        <v>23180010</v>
      </c>
      <c r="C82" s="14" t="s">
        <v>99</v>
      </c>
      <c r="D82" s="16">
        <v>58.9</v>
      </c>
      <c r="E82" s="17">
        <v>77</v>
      </c>
      <c r="F82" s="16">
        <v>60</v>
      </c>
      <c r="G82" s="16">
        <v>57</v>
      </c>
      <c r="H82" s="16">
        <v>50</v>
      </c>
      <c r="I82" s="16">
        <v>24</v>
      </c>
      <c r="J82" s="16">
        <f t="shared" si="3"/>
        <v>58.23</v>
      </c>
      <c r="K82" s="16">
        <f t="shared" si="4"/>
        <v>79</v>
      </c>
      <c r="L82" s="105">
        <v>0.99</v>
      </c>
      <c r="M82" s="126" t="s">
        <v>19</v>
      </c>
      <c r="N82" s="127" t="s">
        <v>35</v>
      </c>
      <c r="O82" s="14"/>
      <c r="P82" s="14"/>
    </row>
    <row r="83" ht="45" customHeight="1" spans="1:16">
      <c r="A83" s="14">
        <v>80</v>
      </c>
      <c r="B83" s="14">
        <v>23180091</v>
      </c>
      <c r="C83" s="14" t="s">
        <v>100</v>
      </c>
      <c r="D83" s="16">
        <v>58.24</v>
      </c>
      <c r="E83" s="17">
        <v>80</v>
      </c>
      <c r="F83" s="16">
        <v>61.5</v>
      </c>
      <c r="G83" s="16">
        <v>44</v>
      </c>
      <c r="H83" s="16">
        <v>50</v>
      </c>
      <c r="I83" s="16">
        <v>24</v>
      </c>
      <c r="J83" s="16">
        <f t="shared" si="3"/>
        <v>58.068</v>
      </c>
      <c r="K83" s="16">
        <f t="shared" si="4"/>
        <v>80</v>
      </c>
      <c r="L83" s="105">
        <v>1.09</v>
      </c>
      <c r="M83" s="125" t="s">
        <v>19</v>
      </c>
      <c r="N83" s="127" t="s">
        <v>35</v>
      </c>
      <c r="O83" s="14"/>
      <c r="P83" s="14"/>
    </row>
    <row r="84" ht="45" customHeight="1" spans="1:16">
      <c r="A84" s="14">
        <v>81</v>
      </c>
      <c r="B84" s="10">
        <v>23180007</v>
      </c>
      <c r="C84" s="10" t="s">
        <v>101</v>
      </c>
      <c r="D84" s="16">
        <v>56.39</v>
      </c>
      <c r="E84" s="17">
        <v>81</v>
      </c>
      <c r="F84" s="16">
        <v>60</v>
      </c>
      <c r="G84" s="16">
        <v>57</v>
      </c>
      <c r="H84" s="16">
        <v>50</v>
      </c>
      <c r="I84" s="16">
        <v>24</v>
      </c>
      <c r="J84" s="16">
        <f t="shared" si="3"/>
        <v>56.473</v>
      </c>
      <c r="K84" s="16">
        <f t="shared" si="4"/>
        <v>81</v>
      </c>
      <c r="L84" s="105">
        <v>0.87</v>
      </c>
      <c r="M84" s="125">
        <v>370</v>
      </c>
      <c r="N84" s="125" t="s">
        <v>35</v>
      </c>
      <c r="O84" s="14"/>
      <c r="P84" s="14"/>
    </row>
    <row r="85" ht="45" customHeight="1" spans="1:16">
      <c r="A85" s="14">
        <v>82</v>
      </c>
      <c r="B85" s="14">
        <v>23180043</v>
      </c>
      <c r="C85" s="14" t="s">
        <v>102</v>
      </c>
      <c r="D85" s="16">
        <v>54.56</v>
      </c>
      <c r="E85" s="17">
        <v>82</v>
      </c>
      <c r="F85" s="16">
        <v>61</v>
      </c>
      <c r="G85" s="16">
        <v>47</v>
      </c>
      <c r="H85" s="16">
        <v>50</v>
      </c>
      <c r="I85" s="16">
        <v>24</v>
      </c>
      <c r="J85" s="16">
        <f t="shared" si="3"/>
        <v>55.392</v>
      </c>
      <c r="K85" s="16">
        <f t="shared" si="4"/>
        <v>82</v>
      </c>
      <c r="L85" s="105">
        <v>1.07</v>
      </c>
      <c r="M85" s="126" t="s">
        <v>19</v>
      </c>
      <c r="N85" s="127" t="s">
        <v>35</v>
      </c>
      <c r="O85" s="14"/>
      <c r="P85" s="14"/>
    </row>
    <row r="86" ht="45" customHeight="1" spans="1:16">
      <c r="A86" s="14">
        <v>83</v>
      </c>
      <c r="B86" s="14">
        <v>22180073</v>
      </c>
      <c r="C86" s="14" t="s">
        <v>103</v>
      </c>
      <c r="D86" s="16">
        <v>52.66</v>
      </c>
      <c r="E86" s="17">
        <v>83</v>
      </c>
      <c r="F86" s="16">
        <v>60</v>
      </c>
      <c r="G86" s="16">
        <v>57</v>
      </c>
      <c r="H86" s="16">
        <v>50</v>
      </c>
      <c r="I86" s="16">
        <v>24</v>
      </c>
      <c r="J86" s="16">
        <f t="shared" si="3"/>
        <v>53.862</v>
      </c>
      <c r="K86" s="16">
        <f t="shared" si="4"/>
        <v>83</v>
      </c>
      <c r="L86" s="105">
        <v>0.85</v>
      </c>
      <c r="M86" s="126">
        <v>347</v>
      </c>
      <c r="N86" s="127" t="s">
        <v>35</v>
      </c>
      <c r="O86" s="14"/>
      <c r="P86" s="14"/>
    </row>
    <row r="87" ht="45" customHeight="1" spans="1:16">
      <c r="A87" s="14">
        <v>84</v>
      </c>
      <c r="B87" s="10">
        <v>23180005</v>
      </c>
      <c r="C87" s="10" t="s">
        <v>104</v>
      </c>
      <c r="D87" s="16">
        <v>51.17</v>
      </c>
      <c r="E87" s="17">
        <v>84</v>
      </c>
      <c r="F87" s="16">
        <v>60</v>
      </c>
      <c r="G87" s="16">
        <v>57</v>
      </c>
      <c r="H87" s="16">
        <v>50</v>
      </c>
      <c r="I87" s="16">
        <v>24</v>
      </c>
      <c r="J87" s="16">
        <f t="shared" si="3"/>
        <v>52.819</v>
      </c>
      <c r="K87" s="16">
        <f t="shared" si="4"/>
        <v>84</v>
      </c>
      <c r="L87" s="105">
        <v>0.63</v>
      </c>
      <c r="M87" s="125" t="s">
        <v>19</v>
      </c>
      <c r="N87" s="125" t="s">
        <v>35</v>
      </c>
      <c r="O87" s="14"/>
      <c r="P87" s="14"/>
    </row>
    <row r="88" ht="45" customHeight="1" spans="1:16">
      <c r="A88" s="14">
        <v>85</v>
      </c>
      <c r="B88" s="18">
        <v>23180078</v>
      </c>
      <c r="C88" s="18" t="s">
        <v>105</v>
      </c>
      <c r="D88" s="16">
        <v>49.79</v>
      </c>
      <c r="E88" s="17">
        <v>85</v>
      </c>
      <c r="F88" s="16">
        <v>60</v>
      </c>
      <c r="G88" s="16">
        <v>57</v>
      </c>
      <c r="H88" s="16">
        <v>50</v>
      </c>
      <c r="I88" s="16">
        <v>24</v>
      </c>
      <c r="J88" s="16">
        <f t="shared" si="3"/>
        <v>51.853</v>
      </c>
      <c r="K88" s="16">
        <f t="shared" si="4"/>
        <v>85</v>
      </c>
      <c r="L88" s="118">
        <v>0.77</v>
      </c>
      <c r="M88" s="132" t="s">
        <v>19</v>
      </c>
      <c r="N88" s="132" t="s">
        <v>35</v>
      </c>
      <c r="O88" s="117"/>
      <c r="P88" s="117"/>
    </row>
    <row r="89" ht="45" customHeight="1" spans="1:16">
      <c r="A89" s="14">
        <v>86</v>
      </c>
      <c r="B89" s="14">
        <v>23180079</v>
      </c>
      <c r="C89" s="14" t="s">
        <v>106</v>
      </c>
      <c r="D89" s="16">
        <v>47.86</v>
      </c>
      <c r="E89" s="17">
        <v>86</v>
      </c>
      <c r="F89" s="16">
        <v>61</v>
      </c>
      <c r="G89" s="16">
        <v>47</v>
      </c>
      <c r="H89" s="16">
        <v>50</v>
      </c>
      <c r="I89" s="16">
        <v>24</v>
      </c>
      <c r="J89" s="16">
        <f t="shared" si="3"/>
        <v>50.702</v>
      </c>
      <c r="K89" s="16">
        <f t="shared" si="4"/>
        <v>86</v>
      </c>
      <c r="L89" s="16">
        <v>0.59</v>
      </c>
      <c r="M89" s="126" t="s">
        <v>19</v>
      </c>
      <c r="N89" s="127" t="s">
        <v>35</v>
      </c>
      <c r="O89" s="14"/>
      <c r="P89" s="14"/>
    </row>
    <row r="90" ht="34" customHeight="1" spans="1:16">
      <c r="A90" s="7"/>
      <c r="B90" s="7"/>
      <c r="C90" s="7"/>
      <c r="D90" s="6" t="s">
        <v>107</v>
      </c>
      <c r="E90" s="6"/>
      <c r="F90" s="6"/>
      <c r="G90" s="6" t="s">
        <v>108</v>
      </c>
      <c r="H90" s="6"/>
      <c r="I90" s="6"/>
      <c r="J90" s="6"/>
      <c r="K90" s="7"/>
      <c r="L90" s="7"/>
      <c r="M90" s="7"/>
      <c r="N90" s="7"/>
      <c r="O90" s="7"/>
      <c r="P90" s="7"/>
    </row>
    <row r="91" spans="1:16">
      <c r="A91" s="7"/>
      <c r="B91" s="7"/>
      <c r="C91" s="7"/>
      <c r="D91" s="7"/>
      <c r="E91" s="7"/>
      <c r="F91" s="7"/>
      <c r="G91" s="7"/>
      <c r="H91" s="7"/>
      <c r="I91" s="7"/>
      <c r="J91" s="7"/>
      <c r="K91" s="7"/>
      <c r="L91" s="7"/>
      <c r="M91" s="7"/>
      <c r="N91" s="7"/>
      <c r="O91" s="7"/>
      <c r="P91" s="7"/>
    </row>
    <row r="92" spans="1:16">
      <c r="A92" s="7"/>
      <c r="B92" s="7"/>
      <c r="C92" s="7"/>
      <c r="D92" s="7"/>
      <c r="E92" s="7"/>
      <c r="F92" s="7"/>
      <c r="G92" s="7"/>
      <c r="H92" s="7"/>
      <c r="I92" s="7"/>
      <c r="J92" s="7"/>
      <c r="K92" s="7"/>
      <c r="L92" s="7"/>
      <c r="M92" s="7"/>
      <c r="N92" s="7"/>
      <c r="O92" s="7"/>
      <c r="P92" s="7"/>
    </row>
    <row r="93" spans="1:16">
      <c r="A93" s="7"/>
      <c r="B93" s="7"/>
      <c r="C93" s="7"/>
      <c r="D93" s="7"/>
      <c r="E93" s="7"/>
      <c r="F93" s="7"/>
      <c r="G93" s="7"/>
      <c r="H93" s="7"/>
      <c r="I93" s="7"/>
      <c r="J93" s="7"/>
      <c r="K93" s="7"/>
      <c r="L93" s="7"/>
      <c r="M93" s="7"/>
      <c r="N93" s="7"/>
      <c r="O93" s="7"/>
      <c r="P93" s="7"/>
    </row>
    <row r="94" spans="1:16">
      <c r="A94" s="7"/>
      <c r="B94" s="7"/>
      <c r="C94" s="7"/>
      <c r="D94" s="7"/>
      <c r="E94" s="7"/>
      <c r="F94" s="7"/>
      <c r="G94" s="7"/>
      <c r="H94" s="7"/>
      <c r="I94" s="7"/>
      <c r="J94" s="7"/>
      <c r="K94" s="7"/>
      <c r="L94" s="7"/>
      <c r="M94" s="7"/>
      <c r="N94" s="7"/>
      <c r="O94" s="7"/>
      <c r="P94" s="7"/>
    </row>
    <row r="95" spans="1:20">
      <c r="A95" s="7"/>
      <c r="B95" s="7"/>
      <c r="C95" s="7"/>
      <c r="D95" s="7"/>
      <c r="E95" s="7"/>
      <c r="F95" s="7"/>
      <c r="G95" s="7"/>
      <c r="H95" s="7"/>
      <c r="I95" s="7"/>
      <c r="J95" s="7"/>
      <c r="K95" s="7"/>
      <c r="L95" s="7"/>
      <c r="M95" s="7"/>
      <c r="N95" s="7"/>
      <c r="O95" s="7"/>
      <c r="P95" s="7"/>
      <c r="Q95" s="7"/>
      <c r="R95" s="7"/>
      <c r="S95" s="7"/>
      <c r="T95" s="7"/>
    </row>
    <row r="96" spans="1:20">
      <c r="A96" s="7"/>
      <c r="B96" s="7"/>
      <c r="C96" s="7"/>
      <c r="D96" s="7"/>
      <c r="E96" s="7"/>
      <c r="F96" s="7"/>
      <c r="G96" s="7"/>
      <c r="H96" s="7"/>
      <c r="I96" s="7"/>
      <c r="J96" s="7"/>
      <c r="K96" s="7"/>
      <c r="L96" s="7"/>
      <c r="M96" s="7"/>
      <c r="N96" s="7"/>
      <c r="O96" s="7"/>
      <c r="P96" s="7"/>
      <c r="Q96" s="7"/>
      <c r="R96" s="7"/>
      <c r="S96" s="7"/>
      <c r="T96" s="7"/>
    </row>
    <row r="97" spans="1:20">
      <c r="A97" s="7"/>
      <c r="B97" s="7"/>
      <c r="C97" s="7"/>
      <c r="D97" s="7"/>
      <c r="E97" s="7"/>
      <c r="F97" s="7"/>
      <c r="G97" s="7"/>
      <c r="H97" s="7"/>
      <c r="I97" s="7"/>
      <c r="J97" s="7"/>
      <c r="K97" s="7"/>
      <c r="L97" s="7"/>
      <c r="M97" s="7"/>
      <c r="N97" s="7"/>
      <c r="O97" s="7"/>
      <c r="P97" s="7"/>
      <c r="Q97" s="7"/>
      <c r="R97" s="7"/>
      <c r="S97" s="7"/>
      <c r="T97" s="7"/>
    </row>
    <row r="98" spans="1:20">
      <c r="A98" s="7"/>
      <c r="B98" s="7"/>
      <c r="C98" s="7"/>
      <c r="D98" s="7"/>
      <c r="E98" s="7"/>
      <c r="F98" s="7"/>
      <c r="G98" s="7"/>
      <c r="H98" s="7"/>
      <c r="I98" s="7"/>
      <c r="J98" s="7"/>
      <c r="K98" s="7"/>
      <c r="L98" s="7"/>
      <c r="M98" s="7"/>
      <c r="N98" s="7"/>
      <c r="O98" s="7"/>
      <c r="P98" s="7"/>
      <c r="Q98" s="7"/>
      <c r="R98" s="7"/>
      <c r="S98" s="7"/>
      <c r="T98" s="7"/>
    </row>
    <row r="99" spans="1:20">
      <c r="A99" s="7"/>
      <c r="B99" s="7"/>
      <c r="C99" s="7"/>
      <c r="D99" s="7"/>
      <c r="E99" s="7"/>
      <c r="F99" s="7"/>
      <c r="G99" s="7"/>
      <c r="H99" s="7"/>
      <c r="I99" s="7"/>
      <c r="J99" s="7"/>
      <c r="K99" s="7"/>
      <c r="L99" s="7"/>
      <c r="M99" s="7"/>
      <c r="N99" s="7"/>
      <c r="O99" s="7"/>
      <c r="P99" s="7"/>
      <c r="Q99" s="7"/>
      <c r="R99" s="7"/>
      <c r="S99" s="7"/>
      <c r="T99" s="7"/>
    </row>
    <row r="100" spans="1:20">
      <c r="A100" s="7"/>
      <c r="B100" s="7"/>
      <c r="C100" s="7"/>
      <c r="D100" s="7"/>
      <c r="E100" s="7"/>
      <c r="F100" s="7"/>
      <c r="G100" s="7"/>
      <c r="H100" s="7"/>
      <c r="I100" s="7"/>
      <c r="J100" s="7"/>
      <c r="K100" s="7"/>
      <c r="L100" s="7"/>
      <c r="M100" s="7"/>
      <c r="N100" s="7"/>
      <c r="O100" s="7"/>
      <c r="P100" s="7"/>
      <c r="Q100" s="7"/>
      <c r="R100" s="7"/>
      <c r="S100" s="7"/>
      <c r="T100" s="7"/>
    </row>
    <row r="101" spans="1:20">
      <c r="A101" s="7"/>
      <c r="B101" s="7"/>
      <c r="C101" s="7"/>
      <c r="D101" s="7"/>
      <c r="E101" s="7"/>
      <c r="F101" s="7"/>
      <c r="G101" s="7"/>
      <c r="H101" s="7"/>
      <c r="I101" s="7"/>
      <c r="J101" s="7"/>
      <c r="K101" s="7"/>
      <c r="L101" s="7"/>
      <c r="M101" s="7"/>
      <c r="N101" s="7"/>
      <c r="O101" s="7"/>
      <c r="P101" s="7"/>
      <c r="Q101" s="7"/>
      <c r="R101" s="7"/>
      <c r="S101" s="7"/>
      <c r="T101" s="7"/>
    </row>
    <row r="102" spans="1:20">
      <c r="A102" s="7"/>
      <c r="B102" s="7"/>
      <c r="C102" s="7"/>
      <c r="D102" s="7"/>
      <c r="E102" s="7"/>
      <c r="F102" s="7"/>
      <c r="G102" s="7"/>
      <c r="H102" s="7"/>
      <c r="I102" s="7"/>
      <c r="J102" s="7"/>
      <c r="K102" s="7"/>
      <c r="L102" s="7"/>
      <c r="M102" s="7"/>
      <c r="N102" s="7"/>
      <c r="O102" s="7"/>
      <c r="P102" s="7"/>
      <c r="Q102" s="7"/>
      <c r="R102" s="7"/>
      <c r="S102" s="7"/>
      <c r="T102" s="7"/>
    </row>
    <row r="103" spans="1:20">
      <c r="A103" s="7"/>
      <c r="B103" s="7"/>
      <c r="C103" s="7"/>
      <c r="D103" s="7"/>
      <c r="E103" s="7"/>
      <c r="F103" s="7"/>
      <c r="G103" s="7"/>
      <c r="H103" s="7"/>
      <c r="I103" s="7"/>
      <c r="J103" s="7"/>
      <c r="K103" s="7"/>
      <c r="L103" s="7"/>
      <c r="M103" s="7"/>
      <c r="N103" s="7"/>
      <c r="O103" s="7"/>
      <c r="P103" s="7"/>
      <c r="Q103" s="7"/>
      <c r="R103" s="7"/>
      <c r="S103" s="7"/>
      <c r="T103" s="7"/>
    </row>
    <row r="104" spans="1:20">
      <c r="A104" s="7"/>
      <c r="B104" s="7"/>
      <c r="C104" s="7"/>
      <c r="D104" s="7"/>
      <c r="E104" s="7"/>
      <c r="F104" s="7"/>
      <c r="G104" s="7"/>
      <c r="H104" s="7"/>
      <c r="I104" s="7"/>
      <c r="J104" s="7"/>
      <c r="K104" s="7"/>
      <c r="L104" s="7"/>
      <c r="M104" s="7"/>
      <c r="N104" s="7"/>
      <c r="O104" s="7"/>
      <c r="P104" s="7"/>
      <c r="Q104" s="7"/>
      <c r="R104" s="7"/>
      <c r="S104" s="7"/>
      <c r="T104" s="7"/>
    </row>
    <row r="105" spans="1:20">
      <c r="A105" s="7"/>
      <c r="B105" s="7"/>
      <c r="C105" s="7"/>
      <c r="D105" s="7"/>
      <c r="E105" s="7"/>
      <c r="F105" s="7"/>
      <c r="G105" s="7"/>
      <c r="H105" s="7"/>
      <c r="I105" s="7"/>
      <c r="J105" s="7"/>
      <c r="K105" s="7"/>
      <c r="L105" s="7"/>
      <c r="M105" s="7"/>
      <c r="N105" s="7"/>
      <c r="O105" s="7"/>
      <c r="P105" s="7"/>
      <c r="Q105" s="7"/>
      <c r="R105" s="7"/>
      <c r="S105" s="7"/>
      <c r="T105" s="7"/>
    </row>
    <row r="106" spans="1:20">
      <c r="A106" s="7"/>
      <c r="B106" s="7"/>
      <c r="C106" s="7"/>
      <c r="D106" s="7"/>
      <c r="E106" s="7"/>
      <c r="F106" s="7"/>
      <c r="G106" s="7"/>
      <c r="H106" s="7"/>
      <c r="I106" s="7"/>
      <c r="J106" s="7"/>
      <c r="K106" s="7"/>
      <c r="L106" s="7"/>
      <c r="M106" s="7"/>
      <c r="N106" s="7"/>
      <c r="O106" s="7"/>
      <c r="P106" s="7"/>
      <c r="Q106" s="7"/>
      <c r="R106" s="7"/>
      <c r="S106" s="7"/>
      <c r="T106" s="7"/>
    </row>
    <row r="107" spans="1:20">
      <c r="A107" s="7"/>
      <c r="B107" s="7"/>
      <c r="C107" s="7"/>
      <c r="D107" s="7"/>
      <c r="E107" s="7"/>
      <c r="F107" s="7"/>
      <c r="G107" s="7"/>
      <c r="H107" s="7"/>
      <c r="I107" s="7"/>
      <c r="J107" s="7"/>
      <c r="K107" s="7"/>
      <c r="L107" s="7"/>
      <c r="M107" s="7"/>
      <c r="N107" s="7"/>
      <c r="O107" s="7"/>
      <c r="P107" s="7"/>
      <c r="Q107" s="7"/>
      <c r="R107" s="7"/>
      <c r="S107" s="7"/>
      <c r="T107" s="7"/>
    </row>
    <row r="108" spans="1:20">
      <c r="A108" s="7"/>
      <c r="B108" s="7"/>
      <c r="C108" s="7"/>
      <c r="D108" s="7"/>
      <c r="E108" s="7"/>
      <c r="F108" s="7"/>
      <c r="G108" s="7"/>
      <c r="H108" s="7"/>
      <c r="I108" s="7"/>
      <c r="J108" s="7"/>
      <c r="K108" s="7"/>
      <c r="L108" s="7"/>
      <c r="M108" s="7"/>
      <c r="N108" s="7"/>
      <c r="O108" s="7"/>
      <c r="P108" s="7"/>
      <c r="Q108" s="7"/>
      <c r="R108" s="7"/>
      <c r="S108" s="7"/>
      <c r="T108" s="7"/>
    </row>
    <row r="109" spans="1:20">
      <c r="A109" s="7"/>
      <c r="B109" s="7"/>
      <c r="C109" s="7"/>
      <c r="D109" s="7"/>
      <c r="E109" s="7"/>
      <c r="F109" s="7"/>
      <c r="G109" s="7"/>
      <c r="H109" s="7"/>
      <c r="I109" s="7"/>
      <c r="J109" s="7"/>
      <c r="K109" s="7"/>
      <c r="L109" s="7"/>
      <c r="M109" s="7"/>
      <c r="N109" s="7"/>
      <c r="O109" s="7"/>
      <c r="P109" s="7"/>
      <c r="Q109" s="7"/>
      <c r="R109" s="7"/>
      <c r="S109" s="7"/>
      <c r="T109" s="7"/>
    </row>
    <row r="110" spans="1:20">
      <c r="A110" s="7"/>
      <c r="B110" s="7"/>
      <c r="C110" s="7"/>
      <c r="D110" s="7"/>
      <c r="E110" s="7"/>
      <c r="F110" s="7"/>
      <c r="G110" s="7"/>
      <c r="H110" s="7"/>
      <c r="I110" s="7"/>
      <c r="J110" s="7"/>
      <c r="K110" s="7"/>
      <c r="L110" s="7"/>
      <c r="M110" s="7"/>
      <c r="N110" s="7"/>
      <c r="O110" s="7"/>
      <c r="P110" s="7"/>
      <c r="Q110" s="7"/>
      <c r="R110" s="7"/>
      <c r="S110" s="7"/>
      <c r="T110" s="7"/>
    </row>
    <row r="111" spans="1:20">
      <c r="A111" s="7"/>
      <c r="B111" s="7"/>
      <c r="C111" s="7"/>
      <c r="D111" s="7"/>
      <c r="E111" s="7"/>
      <c r="F111" s="7"/>
      <c r="G111" s="7"/>
      <c r="H111" s="7"/>
      <c r="I111" s="7"/>
      <c r="J111" s="7"/>
      <c r="K111" s="7"/>
      <c r="L111" s="7"/>
      <c r="M111" s="7"/>
      <c r="N111" s="7"/>
      <c r="O111" s="7"/>
      <c r="P111" s="7"/>
      <c r="Q111" s="7"/>
      <c r="R111" s="7"/>
      <c r="S111" s="7"/>
      <c r="T111" s="7"/>
    </row>
    <row r="112" spans="1:20">
      <c r="A112" s="7"/>
      <c r="B112" s="7"/>
      <c r="C112" s="7"/>
      <c r="D112" s="7"/>
      <c r="E112" s="7"/>
      <c r="F112" s="7"/>
      <c r="G112" s="7"/>
      <c r="H112" s="7"/>
      <c r="I112" s="7"/>
      <c r="J112" s="7"/>
      <c r="K112" s="7"/>
      <c r="L112" s="7"/>
      <c r="M112" s="7"/>
      <c r="N112" s="7"/>
      <c r="O112" s="7"/>
      <c r="P112" s="7"/>
      <c r="Q112" s="7"/>
      <c r="R112" s="7"/>
      <c r="S112" s="7"/>
      <c r="T112" s="7"/>
    </row>
    <row r="113" spans="1:20">
      <c r="A113" s="7"/>
      <c r="B113" s="7"/>
      <c r="C113" s="7"/>
      <c r="D113" s="7"/>
      <c r="E113" s="7"/>
      <c r="F113" s="7"/>
      <c r="G113" s="7"/>
      <c r="H113" s="7"/>
      <c r="I113" s="7"/>
      <c r="J113" s="7"/>
      <c r="K113" s="7"/>
      <c r="L113" s="7"/>
      <c r="M113" s="7"/>
      <c r="N113" s="7"/>
      <c r="O113" s="7"/>
      <c r="P113" s="7"/>
      <c r="Q113" s="7"/>
      <c r="R113" s="7"/>
      <c r="S113" s="7"/>
      <c r="T113" s="7"/>
    </row>
    <row r="114" spans="1:20">
      <c r="A114" s="7"/>
      <c r="B114" s="7"/>
      <c r="C114" s="7"/>
      <c r="D114" s="7"/>
      <c r="E114" s="7"/>
      <c r="F114" s="7"/>
      <c r="G114" s="7"/>
      <c r="H114" s="7"/>
      <c r="I114" s="7"/>
      <c r="J114" s="7"/>
      <c r="K114" s="7"/>
      <c r="L114" s="7"/>
      <c r="M114" s="7"/>
      <c r="N114" s="7"/>
      <c r="O114" s="7"/>
      <c r="P114" s="7"/>
      <c r="Q114" s="7"/>
      <c r="R114" s="7"/>
      <c r="S114" s="7"/>
      <c r="T114" s="7"/>
    </row>
    <row r="115" spans="1:20">
      <c r="A115" s="7"/>
      <c r="B115" s="7"/>
      <c r="C115" s="7"/>
      <c r="D115" s="7"/>
      <c r="E115" s="7"/>
      <c r="F115" s="7"/>
      <c r="G115" s="7"/>
      <c r="H115" s="7"/>
      <c r="I115" s="7"/>
      <c r="J115" s="7"/>
      <c r="K115" s="7"/>
      <c r="L115" s="7"/>
      <c r="M115" s="7"/>
      <c r="N115" s="7"/>
      <c r="O115" s="7"/>
      <c r="P115" s="7"/>
      <c r="Q115" s="7"/>
      <c r="R115" s="7"/>
      <c r="S115" s="7"/>
      <c r="T115" s="7"/>
    </row>
    <row r="116" spans="1:20">
      <c r="A116" s="7"/>
      <c r="B116" s="7"/>
      <c r="C116" s="7"/>
      <c r="D116" s="7"/>
      <c r="E116" s="7"/>
      <c r="F116" s="7"/>
      <c r="G116" s="7"/>
      <c r="H116" s="7"/>
      <c r="I116" s="7"/>
      <c r="J116" s="7"/>
      <c r="K116" s="7"/>
      <c r="L116" s="7"/>
      <c r="M116" s="7"/>
      <c r="N116" s="7"/>
      <c r="O116" s="7"/>
      <c r="P116" s="7"/>
      <c r="Q116" s="7"/>
      <c r="R116" s="7"/>
      <c r="S116" s="7"/>
      <c r="T116" s="7"/>
    </row>
    <row r="117" spans="1:20">
      <c r="A117" s="7"/>
      <c r="B117" s="7"/>
      <c r="C117" s="7"/>
      <c r="D117" s="7"/>
      <c r="E117" s="7"/>
      <c r="F117" s="7"/>
      <c r="G117" s="7"/>
      <c r="H117" s="7"/>
      <c r="I117" s="7"/>
      <c r="J117" s="7"/>
      <c r="K117" s="7"/>
      <c r="L117" s="7"/>
      <c r="M117" s="7"/>
      <c r="N117" s="7"/>
      <c r="O117" s="7"/>
      <c r="P117" s="7"/>
      <c r="Q117" s="7"/>
      <c r="R117" s="7"/>
      <c r="S117" s="7"/>
      <c r="T117" s="7"/>
    </row>
    <row r="118" spans="1:20">
      <c r="A118" s="7"/>
      <c r="B118" s="7"/>
      <c r="C118" s="7"/>
      <c r="D118" s="7"/>
      <c r="E118" s="7"/>
      <c r="F118" s="7"/>
      <c r="G118" s="7"/>
      <c r="H118" s="7"/>
      <c r="I118" s="7"/>
      <c r="J118" s="7"/>
      <c r="K118" s="7"/>
      <c r="L118" s="7"/>
      <c r="M118" s="7"/>
      <c r="N118" s="7"/>
      <c r="O118" s="7"/>
      <c r="P118" s="7"/>
      <c r="Q118" s="7"/>
      <c r="R118" s="7"/>
      <c r="S118" s="7"/>
      <c r="T118" s="7"/>
    </row>
    <row r="119" spans="1:20">
      <c r="A119" s="7"/>
      <c r="B119" s="7"/>
      <c r="C119" s="7"/>
      <c r="D119" s="7"/>
      <c r="E119" s="7"/>
      <c r="F119" s="7"/>
      <c r="G119" s="7"/>
      <c r="H119" s="7"/>
      <c r="I119" s="7"/>
      <c r="J119" s="7"/>
      <c r="K119" s="7"/>
      <c r="L119" s="7"/>
      <c r="M119" s="7"/>
      <c r="N119" s="7"/>
      <c r="O119" s="7"/>
      <c r="P119" s="7"/>
      <c r="Q119" s="7"/>
      <c r="R119" s="7"/>
      <c r="S119" s="7"/>
      <c r="T119" s="7"/>
    </row>
    <row r="120" spans="1:20">
      <c r="A120" s="7"/>
      <c r="B120" s="7"/>
      <c r="C120" s="7"/>
      <c r="D120" s="7"/>
      <c r="E120" s="7"/>
      <c r="F120" s="7"/>
      <c r="G120" s="7"/>
      <c r="H120" s="7"/>
      <c r="I120" s="7"/>
      <c r="J120" s="7"/>
      <c r="K120" s="7"/>
      <c r="L120" s="7"/>
      <c r="M120" s="7"/>
      <c r="N120" s="7"/>
      <c r="O120" s="7"/>
      <c r="P120" s="7"/>
      <c r="Q120" s="7"/>
      <c r="R120" s="7"/>
      <c r="S120" s="7"/>
      <c r="T120" s="7"/>
    </row>
    <row r="121" spans="1:20">
      <c r="A121" s="7"/>
      <c r="B121" s="7"/>
      <c r="C121" s="7"/>
      <c r="D121" s="7"/>
      <c r="E121" s="7"/>
      <c r="F121" s="7"/>
      <c r="G121" s="7"/>
      <c r="H121" s="7"/>
      <c r="I121" s="7"/>
      <c r="J121" s="7"/>
      <c r="K121" s="7"/>
      <c r="L121" s="7"/>
      <c r="M121" s="7"/>
      <c r="N121" s="7"/>
      <c r="O121" s="7"/>
      <c r="P121" s="7"/>
      <c r="Q121" s="7"/>
      <c r="R121" s="7"/>
      <c r="S121" s="7"/>
      <c r="T121" s="7"/>
    </row>
    <row r="122" spans="1:20">
      <c r="A122" s="7"/>
      <c r="B122" s="7"/>
      <c r="C122" s="7"/>
      <c r="D122" s="7"/>
      <c r="E122" s="7"/>
      <c r="F122" s="7"/>
      <c r="G122" s="7"/>
      <c r="H122" s="7"/>
      <c r="I122" s="7"/>
      <c r="J122" s="7"/>
      <c r="K122" s="7"/>
      <c r="L122" s="7"/>
      <c r="M122" s="7"/>
      <c r="N122" s="7"/>
      <c r="O122" s="7"/>
      <c r="P122" s="7"/>
      <c r="Q122" s="7"/>
      <c r="R122" s="7"/>
      <c r="S122" s="7"/>
      <c r="T122" s="7"/>
    </row>
    <row r="123" spans="1:20">
      <c r="A123" s="7"/>
      <c r="B123" s="7"/>
      <c r="C123" s="7"/>
      <c r="D123" s="7"/>
      <c r="E123" s="7"/>
      <c r="F123" s="7"/>
      <c r="G123" s="7"/>
      <c r="H123" s="7"/>
      <c r="I123" s="7"/>
      <c r="J123" s="7"/>
      <c r="K123" s="7"/>
      <c r="L123" s="7"/>
      <c r="M123" s="7"/>
      <c r="N123" s="7"/>
      <c r="O123" s="7"/>
      <c r="P123" s="7"/>
      <c r="Q123" s="7"/>
      <c r="R123" s="7"/>
      <c r="S123" s="7"/>
      <c r="T123" s="7"/>
    </row>
    <row r="124" spans="1:20">
      <c r="A124" s="7"/>
      <c r="B124" s="7"/>
      <c r="C124" s="7"/>
      <c r="D124" s="7"/>
      <c r="E124" s="7"/>
      <c r="F124" s="7"/>
      <c r="G124" s="7"/>
      <c r="H124" s="7"/>
      <c r="I124" s="7"/>
      <c r="J124" s="7"/>
      <c r="K124" s="7"/>
      <c r="L124" s="7"/>
      <c r="M124" s="7"/>
      <c r="N124" s="7"/>
      <c r="O124" s="7"/>
      <c r="P124" s="7"/>
      <c r="Q124" s="7"/>
      <c r="R124" s="7"/>
      <c r="S124" s="7"/>
      <c r="T124" s="7"/>
    </row>
    <row r="125" spans="1:20">
      <c r="A125" s="7"/>
      <c r="B125" s="7"/>
      <c r="C125" s="7"/>
      <c r="D125" s="7"/>
      <c r="E125" s="7"/>
      <c r="F125" s="7"/>
      <c r="G125" s="7"/>
      <c r="H125" s="7"/>
      <c r="I125" s="7"/>
      <c r="J125" s="7"/>
      <c r="K125" s="7"/>
      <c r="L125" s="7"/>
      <c r="M125" s="7"/>
      <c r="N125" s="7"/>
      <c r="O125" s="7"/>
      <c r="P125" s="7"/>
      <c r="Q125" s="7"/>
      <c r="R125" s="7"/>
      <c r="S125" s="7"/>
      <c r="T125" s="7"/>
    </row>
    <row r="126" spans="1:20">
      <c r="A126" s="7"/>
      <c r="B126" s="7"/>
      <c r="C126" s="7"/>
      <c r="D126" s="7"/>
      <c r="E126" s="7"/>
      <c r="F126" s="7"/>
      <c r="G126" s="7"/>
      <c r="H126" s="7"/>
      <c r="I126" s="7"/>
      <c r="J126" s="7"/>
      <c r="K126" s="7"/>
      <c r="L126" s="7"/>
      <c r="M126" s="7"/>
      <c r="N126" s="7"/>
      <c r="O126" s="7"/>
      <c r="P126" s="7"/>
      <c r="Q126" s="7"/>
      <c r="R126" s="7"/>
      <c r="S126" s="7"/>
      <c r="T126" s="7"/>
    </row>
    <row r="127" spans="1:20">
      <c r="A127" s="7"/>
      <c r="B127" s="7"/>
      <c r="C127" s="7"/>
      <c r="D127" s="7"/>
      <c r="E127" s="7"/>
      <c r="F127" s="7"/>
      <c r="G127" s="7"/>
      <c r="H127" s="7"/>
      <c r="I127" s="7"/>
      <c r="J127" s="7"/>
      <c r="K127" s="7"/>
      <c r="L127" s="7"/>
      <c r="M127" s="7"/>
      <c r="N127" s="7"/>
      <c r="O127" s="7"/>
      <c r="P127" s="7"/>
      <c r="Q127" s="7"/>
      <c r="R127" s="7"/>
      <c r="S127" s="7"/>
      <c r="T127" s="7"/>
    </row>
    <row r="128" spans="1:20">
      <c r="A128" s="7"/>
      <c r="B128" s="7"/>
      <c r="C128" s="7"/>
      <c r="D128" s="7"/>
      <c r="E128" s="7"/>
      <c r="F128" s="7"/>
      <c r="G128" s="7"/>
      <c r="H128" s="7"/>
      <c r="I128" s="7"/>
      <c r="J128" s="7"/>
      <c r="K128" s="7"/>
      <c r="L128" s="7"/>
      <c r="M128" s="7"/>
      <c r="N128" s="7"/>
      <c r="O128" s="7"/>
      <c r="P128" s="7"/>
      <c r="Q128" s="7"/>
      <c r="R128" s="7"/>
      <c r="S128" s="7"/>
      <c r="T128" s="7"/>
    </row>
    <row r="129" spans="1:20">
      <c r="A129" s="7"/>
      <c r="B129" s="7"/>
      <c r="C129" s="7"/>
      <c r="D129" s="7"/>
      <c r="E129" s="7"/>
      <c r="F129" s="7"/>
      <c r="G129" s="7"/>
      <c r="H129" s="7"/>
      <c r="I129" s="7"/>
      <c r="J129" s="7"/>
      <c r="K129" s="7"/>
      <c r="L129" s="7"/>
      <c r="M129" s="7"/>
      <c r="N129" s="7"/>
      <c r="O129" s="7"/>
      <c r="P129" s="7"/>
      <c r="Q129" s="7"/>
      <c r="R129" s="7"/>
      <c r="S129" s="7"/>
      <c r="T129" s="7"/>
    </row>
    <row r="130" spans="1:20">
      <c r="A130" s="7"/>
      <c r="B130" s="7"/>
      <c r="C130" s="7"/>
      <c r="D130" s="7"/>
      <c r="E130" s="7"/>
      <c r="F130" s="7"/>
      <c r="G130" s="7"/>
      <c r="H130" s="7"/>
      <c r="I130" s="7"/>
      <c r="J130" s="7"/>
      <c r="K130" s="7"/>
      <c r="L130" s="7"/>
      <c r="M130" s="7"/>
      <c r="N130" s="7"/>
      <c r="O130" s="7"/>
      <c r="P130" s="7"/>
      <c r="Q130" s="7"/>
      <c r="R130" s="7"/>
      <c r="S130" s="7"/>
      <c r="T130" s="7"/>
    </row>
    <row r="131" spans="1:20">
      <c r="A131" s="7"/>
      <c r="B131" s="7"/>
      <c r="C131" s="7"/>
      <c r="D131" s="7"/>
      <c r="E131" s="7"/>
      <c r="F131" s="7"/>
      <c r="G131" s="7"/>
      <c r="H131" s="7"/>
      <c r="I131" s="7"/>
      <c r="J131" s="7"/>
      <c r="K131" s="7"/>
      <c r="L131" s="7"/>
      <c r="M131" s="7"/>
      <c r="N131" s="7"/>
      <c r="O131" s="7"/>
      <c r="P131" s="7"/>
      <c r="Q131" s="7"/>
      <c r="R131" s="7"/>
      <c r="S131" s="7"/>
      <c r="T131" s="7"/>
    </row>
    <row r="132" spans="1:20">
      <c r="A132" s="7"/>
      <c r="B132" s="7"/>
      <c r="C132" s="7"/>
      <c r="D132" s="7"/>
      <c r="E132" s="7"/>
      <c r="F132" s="7"/>
      <c r="G132" s="7"/>
      <c r="H132" s="7"/>
      <c r="I132" s="7"/>
      <c r="J132" s="7"/>
      <c r="K132" s="7"/>
      <c r="L132" s="7"/>
      <c r="M132" s="7"/>
      <c r="N132" s="7"/>
      <c r="O132" s="7"/>
      <c r="P132" s="7"/>
      <c r="Q132" s="7"/>
      <c r="R132" s="7"/>
      <c r="S132" s="7"/>
      <c r="T132" s="7"/>
    </row>
    <row r="133" spans="1:20">
      <c r="A133" s="7"/>
      <c r="B133" s="7"/>
      <c r="C133" s="7"/>
      <c r="D133" s="7"/>
      <c r="E133" s="7"/>
      <c r="F133" s="7"/>
      <c r="G133" s="7"/>
      <c r="H133" s="7"/>
      <c r="I133" s="7"/>
      <c r="J133" s="7"/>
      <c r="K133" s="7"/>
      <c r="L133" s="7"/>
      <c r="M133" s="7"/>
      <c r="N133" s="7"/>
      <c r="O133" s="7"/>
      <c r="P133" s="7"/>
      <c r="Q133" s="7"/>
      <c r="R133" s="7"/>
      <c r="S133" s="7"/>
      <c r="T133" s="7"/>
    </row>
    <row r="134" spans="1:20">
      <c r="A134" s="7"/>
      <c r="B134" s="7"/>
      <c r="C134" s="7"/>
      <c r="D134" s="7"/>
      <c r="E134" s="7"/>
      <c r="F134" s="7"/>
      <c r="G134" s="7"/>
      <c r="H134" s="7"/>
      <c r="I134" s="7"/>
      <c r="J134" s="7"/>
      <c r="K134" s="7"/>
      <c r="L134" s="7"/>
      <c r="M134" s="7"/>
      <c r="N134" s="7"/>
      <c r="O134" s="7"/>
      <c r="P134" s="7"/>
      <c r="Q134" s="7"/>
      <c r="R134" s="7"/>
      <c r="S134" s="7"/>
      <c r="T134" s="7"/>
    </row>
    <row r="135" spans="1:20">
      <c r="A135" s="7"/>
      <c r="B135" s="7"/>
      <c r="C135" s="7"/>
      <c r="D135" s="7"/>
      <c r="E135" s="7"/>
      <c r="F135" s="7"/>
      <c r="G135" s="7"/>
      <c r="H135" s="7"/>
      <c r="I135" s="7"/>
      <c r="J135" s="7"/>
      <c r="K135" s="7"/>
      <c r="L135" s="7"/>
      <c r="M135" s="7"/>
      <c r="N135" s="7"/>
      <c r="O135" s="7"/>
      <c r="P135" s="7"/>
      <c r="Q135" s="7"/>
      <c r="R135" s="7"/>
      <c r="S135" s="7"/>
      <c r="T135" s="7"/>
    </row>
    <row r="136" spans="1:20">
      <c r="A136" s="7"/>
      <c r="B136" s="7"/>
      <c r="C136" s="7"/>
      <c r="D136" s="7"/>
      <c r="E136" s="7"/>
      <c r="F136" s="7"/>
      <c r="G136" s="7"/>
      <c r="H136" s="7"/>
      <c r="I136" s="7"/>
      <c r="J136" s="7"/>
      <c r="K136" s="7"/>
      <c r="L136" s="7"/>
      <c r="M136" s="7"/>
      <c r="N136" s="7"/>
      <c r="O136" s="7"/>
      <c r="P136" s="7"/>
      <c r="Q136" s="7"/>
      <c r="R136" s="7"/>
      <c r="S136" s="7"/>
      <c r="T136" s="7"/>
    </row>
    <row r="137" spans="1:20">
      <c r="A137" s="7"/>
      <c r="B137" s="7"/>
      <c r="C137" s="7"/>
      <c r="D137" s="7"/>
      <c r="E137" s="7"/>
      <c r="F137" s="7"/>
      <c r="G137" s="7"/>
      <c r="H137" s="7"/>
      <c r="I137" s="7"/>
      <c r="J137" s="7"/>
      <c r="K137" s="7"/>
      <c r="L137" s="7"/>
      <c r="M137" s="7"/>
      <c r="N137" s="7"/>
      <c r="O137" s="7"/>
      <c r="P137" s="7"/>
      <c r="Q137" s="7"/>
      <c r="R137" s="7"/>
      <c r="S137" s="7"/>
      <c r="T137" s="7"/>
    </row>
    <row r="138" spans="1:20">
      <c r="A138" s="7"/>
      <c r="B138" s="7"/>
      <c r="C138" s="7"/>
      <c r="D138" s="7"/>
      <c r="E138" s="7"/>
      <c r="F138" s="7"/>
      <c r="G138" s="7"/>
      <c r="H138" s="7"/>
      <c r="I138" s="7"/>
      <c r="J138" s="7"/>
      <c r="K138" s="7"/>
      <c r="L138" s="7"/>
      <c r="M138" s="7"/>
      <c r="N138" s="7"/>
      <c r="O138" s="7"/>
      <c r="P138" s="7"/>
      <c r="Q138" s="7"/>
      <c r="R138" s="7"/>
      <c r="S138" s="7"/>
      <c r="T138" s="7"/>
    </row>
    <row r="139" spans="1:20">
      <c r="A139" s="7"/>
      <c r="B139" s="7"/>
      <c r="C139" s="7"/>
      <c r="D139" s="7"/>
      <c r="E139" s="7"/>
      <c r="F139" s="7"/>
      <c r="G139" s="7"/>
      <c r="H139" s="7"/>
      <c r="I139" s="7"/>
      <c r="J139" s="7"/>
      <c r="K139" s="7"/>
      <c r="L139" s="7"/>
      <c r="M139" s="7"/>
      <c r="N139" s="7"/>
      <c r="O139" s="7"/>
      <c r="P139" s="7"/>
      <c r="Q139" s="7"/>
      <c r="R139" s="7"/>
      <c r="S139" s="7"/>
      <c r="T139" s="7"/>
    </row>
    <row r="140" spans="1:20">
      <c r="A140" s="7"/>
      <c r="B140" s="7"/>
      <c r="C140" s="7"/>
      <c r="D140" s="7"/>
      <c r="E140" s="7"/>
      <c r="F140" s="7"/>
      <c r="G140" s="7"/>
      <c r="H140" s="7"/>
      <c r="I140" s="7"/>
      <c r="J140" s="7"/>
      <c r="K140" s="7"/>
      <c r="L140" s="7"/>
      <c r="M140" s="7"/>
      <c r="N140" s="7"/>
      <c r="O140" s="7"/>
      <c r="P140" s="7"/>
      <c r="Q140" s="7"/>
      <c r="R140" s="7"/>
      <c r="S140" s="7"/>
      <c r="T140" s="7"/>
    </row>
    <row r="141" spans="1:20">
      <c r="A141" s="7"/>
      <c r="B141" s="7"/>
      <c r="C141" s="7"/>
      <c r="D141" s="7"/>
      <c r="E141" s="7"/>
      <c r="F141" s="7"/>
      <c r="G141" s="7"/>
      <c r="H141" s="7"/>
      <c r="I141" s="7"/>
      <c r="J141" s="7"/>
      <c r="K141" s="7"/>
      <c r="L141" s="7"/>
      <c r="M141" s="7"/>
      <c r="N141" s="7"/>
      <c r="O141" s="7"/>
      <c r="P141" s="7"/>
      <c r="Q141" s="7"/>
      <c r="R141" s="7"/>
      <c r="S141" s="7"/>
      <c r="T141" s="7"/>
    </row>
    <row r="142" spans="1:20">
      <c r="A142" s="7"/>
      <c r="B142" s="7"/>
      <c r="C142" s="7"/>
      <c r="D142" s="7"/>
      <c r="E142" s="7"/>
      <c r="F142" s="7"/>
      <c r="G142" s="7"/>
      <c r="H142" s="7"/>
      <c r="I142" s="7"/>
      <c r="J142" s="7"/>
      <c r="K142" s="7"/>
      <c r="L142" s="7"/>
      <c r="M142" s="7"/>
      <c r="N142" s="7"/>
      <c r="O142" s="7"/>
      <c r="P142" s="7"/>
      <c r="Q142" s="7"/>
      <c r="R142" s="7"/>
      <c r="S142" s="7"/>
      <c r="T142" s="7"/>
    </row>
    <row r="143" spans="1:20">
      <c r="A143" s="7"/>
      <c r="B143" s="7"/>
      <c r="C143" s="7"/>
      <c r="D143" s="7"/>
      <c r="E143" s="7"/>
      <c r="F143" s="7"/>
      <c r="G143" s="7"/>
      <c r="H143" s="7"/>
      <c r="I143" s="7"/>
      <c r="J143" s="7"/>
      <c r="K143" s="7"/>
      <c r="L143" s="7"/>
      <c r="M143" s="7"/>
      <c r="N143" s="7"/>
      <c r="O143" s="7"/>
      <c r="P143" s="7"/>
      <c r="Q143" s="7"/>
      <c r="R143" s="7"/>
      <c r="S143" s="7"/>
      <c r="T143" s="7"/>
    </row>
    <row r="144" spans="1:20">
      <c r="A144" s="7"/>
      <c r="B144" s="7"/>
      <c r="C144" s="7"/>
      <c r="D144" s="7"/>
      <c r="E144" s="7"/>
      <c r="F144" s="7"/>
      <c r="G144" s="7"/>
      <c r="H144" s="7"/>
      <c r="I144" s="7"/>
      <c r="J144" s="7"/>
      <c r="K144" s="7"/>
      <c r="L144" s="7"/>
      <c r="M144" s="7"/>
      <c r="N144" s="7"/>
      <c r="O144" s="7"/>
      <c r="P144" s="7"/>
      <c r="Q144" s="7"/>
      <c r="R144" s="7"/>
      <c r="S144" s="7"/>
      <c r="T144" s="7"/>
    </row>
    <row r="145" spans="1:20">
      <c r="A145" s="7"/>
      <c r="B145" s="7"/>
      <c r="C145" s="7"/>
      <c r="D145" s="7"/>
      <c r="E145" s="7"/>
      <c r="F145" s="7"/>
      <c r="G145" s="7"/>
      <c r="H145" s="7"/>
      <c r="I145" s="7"/>
      <c r="J145" s="7"/>
      <c r="K145" s="7"/>
      <c r="L145" s="7"/>
      <c r="M145" s="7"/>
      <c r="N145" s="7"/>
      <c r="O145" s="7"/>
      <c r="P145" s="7"/>
      <c r="Q145" s="7"/>
      <c r="R145" s="7"/>
      <c r="S145" s="7"/>
      <c r="T145" s="7"/>
    </row>
    <row r="146" spans="1:20">
      <c r="A146" s="7"/>
      <c r="B146" s="7"/>
      <c r="C146" s="7"/>
      <c r="D146" s="7"/>
      <c r="E146" s="7"/>
      <c r="F146" s="7"/>
      <c r="G146" s="7"/>
      <c r="H146" s="7"/>
      <c r="I146" s="7"/>
      <c r="J146" s="7"/>
      <c r="K146" s="7"/>
      <c r="L146" s="7"/>
      <c r="M146" s="7"/>
      <c r="N146" s="7"/>
      <c r="O146" s="7"/>
      <c r="P146" s="7"/>
      <c r="Q146" s="7"/>
      <c r="R146" s="7"/>
      <c r="S146" s="7"/>
      <c r="T146" s="7"/>
    </row>
    <row r="147" spans="1:20">
      <c r="A147" s="7"/>
      <c r="B147" s="7"/>
      <c r="C147" s="7"/>
      <c r="D147" s="7"/>
      <c r="E147" s="7"/>
      <c r="F147" s="7"/>
      <c r="G147" s="7"/>
      <c r="H147" s="7"/>
      <c r="I147" s="7"/>
      <c r="J147" s="7"/>
      <c r="K147" s="7"/>
      <c r="L147" s="7"/>
      <c r="M147" s="7"/>
      <c r="N147" s="7"/>
      <c r="O147" s="7"/>
      <c r="P147" s="7"/>
      <c r="Q147" s="7"/>
      <c r="R147" s="7"/>
      <c r="S147" s="7"/>
      <c r="T147" s="7"/>
    </row>
    <row r="148" spans="1:20">
      <c r="A148" s="7"/>
      <c r="B148" s="7"/>
      <c r="C148" s="7"/>
      <c r="D148" s="7"/>
      <c r="E148" s="7"/>
      <c r="F148" s="7"/>
      <c r="G148" s="7"/>
      <c r="H148" s="7"/>
      <c r="I148" s="7"/>
      <c r="J148" s="7"/>
      <c r="K148" s="7"/>
      <c r="L148" s="7"/>
      <c r="M148" s="7"/>
      <c r="N148" s="7"/>
      <c r="O148" s="7"/>
      <c r="P148" s="7"/>
      <c r="Q148" s="7"/>
      <c r="R148" s="7"/>
      <c r="S148" s="7"/>
      <c r="T148" s="7"/>
    </row>
    <row r="149" spans="1:20">
      <c r="A149" s="7"/>
      <c r="B149" s="7"/>
      <c r="C149" s="7"/>
      <c r="D149" s="7"/>
      <c r="E149" s="7"/>
      <c r="F149" s="7"/>
      <c r="G149" s="7"/>
      <c r="H149" s="7"/>
      <c r="I149" s="7"/>
      <c r="J149" s="7"/>
      <c r="K149" s="7"/>
      <c r="L149" s="7"/>
      <c r="M149" s="7"/>
      <c r="N149" s="7"/>
      <c r="O149" s="7"/>
      <c r="P149" s="7"/>
      <c r="Q149" s="7"/>
      <c r="R149" s="7"/>
      <c r="S149" s="7"/>
      <c r="T149" s="7"/>
    </row>
    <row r="150" spans="1:20">
      <c r="A150" s="7"/>
      <c r="B150" s="7"/>
      <c r="C150" s="7"/>
      <c r="D150" s="7"/>
      <c r="E150" s="7"/>
      <c r="F150" s="7"/>
      <c r="G150" s="7"/>
      <c r="H150" s="7"/>
      <c r="I150" s="7"/>
      <c r="J150" s="7"/>
      <c r="K150" s="7"/>
      <c r="L150" s="7"/>
      <c r="M150" s="7"/>
      <c r="N150" s="7"/>
      <c r="O150" s="7"/>
      <c r="P150" s="7"/>
      <c r="Q150" s="7"/>
      <c r="R150" s="7"/>
      <c r="S150" s="7"/>
      <c r="T150" s="7"/>
    </row>
    <row r="151" spans="1:20">
      <c r="A151" s="7"/>
      <c r="B151" s="7"/>
      <c r="C151" s="7"/>
      <c r="D151" s="7"/>
      <c r="E151" s="7"/>
      <c r="F151" s="7"/>
      <c r="G151" s="7"/>
      <c r="H151" s="7"/>
      <c r="I151" s="7"/>
      <c r="J151" s="7"/>
      <c r="K151" s="7"/>
      <c r="L151" s="7"/>
      <c r="M151" s="7"/>
      <c r="N151" s="7"/>
      <c r="O151" s="7"/>
      <c r="P151" s="7"/>
      <c r="Q151" s="7"/>
      <c r="R151" s="7"/>
      <c r="S151" s="7"/>
      <c r="T151" s="7"/>
    </row>
    <row r="152" spans="1:20">
      <c r="A152" s="7"/>
      <c r="B152" s="7"/>
      <c r="C152" s="7"/>
      <c r="D152" s="7"/>
      <c r="E152" s="7"/>
      <c r="F152" s="7"/>
      <c r="G152" s="7"/>
      <c r="H152" s="7"/>
      <c r="I152" s="7"/>
      <c r="J152" s="7"/>
      <c r="K152" s="7"/>
      <c r="L152" s="7"/>
      <c r="M152" s="7"/>
      <c r="N152" s="7"/>
      <c r="O152" s="7"/>
      <c r="P152" s="7"/>
      <c r="Q152" s="7"/>
      <c r="R152" s="7"/>
      <c r="S152" s="7"/>
      <c r="T152" s="7"/>
    </row>
    <row r="153" spans="1:20">
      <c r="A153" s="7"/>
      <c r="B153" s="7"/>
      <c r="C153" s="7"/>
      <c r="D153" s="7"/>
      <c r="E153" s="7"/>
      <c r="F153" s="7"/>
      <c r="G153" s="7"/>
      <c r="H153" s="7"/>
      <c r="I153" s="7"/>
      <c r="J153" s="7"/>
      <c r="K153" s="7"/>
      <c r="L153" s="7"/>
      <c r="M153" s="7"/>
      <c r="N153" s="7"/>
      <c r="O153" s="7"/>
      <c r="P153" s="7"/>
      <c r="Q153" s="7"/>
      <c r="R153" s="7"/>
      <c r="S153" s="7"/>
      <c r="T153" s="7"/>
    </row>
    <row r="154" spans="1:20">
      <c r="A154" s="7"/>
      <c r="B154" s="7"/>
      <c r="C154" s="7"/>
      <c r="D154" s="7"/>
      <c r="E154" s="7"/>
      <c r="F154" s="7"/>
      <c r="G154" s="7"/>
      <c r="H154" s="7"/>
      <c r="I154" s="7"/>
      <c r="J154" s="7"/>
      <c r="K154" s="7"/>
      <c r="L154" s="7"/>
      <c r="M154" s="7"/>
      <c r="N154" s="7"/>
      <c r="O154" s="7"/>
      <c r="P154" s="7"/>
      <c r="Q154" s="7"/>
      <c r="R154" s="7"/>
      <c r="S154" s="7"/>
      <c r="T154" s="7"/>
    </row>
    <row r="155" spans="1:20">
      <c r="A155" s="7"/>
      <c r="B155" s="7"/>
      <c r="C155" s="7"/>
      <c r="D155" s="7"/>
      <c r="E155" s="7"/>
      <c r="F155" s="7"/>
      <c r="G155" s="7"/>
      <c r="H155" s="7"/>
      <c r="I155" s="7"/>
      <c r="J155" s="7"/>
      <c r="K155" s="7"/>
      <c r="L155" s="7"/>
      <c r="M155" s="7"/>
      <c r="N155" s="7"/>
      <c r="O155" s="7"/>
      <c r="P155" s="7"/>
      <c r="Q155" s="7"/>
      <c r="R155" s="7"/>
      <c r="S155" s="7"/>
      <c r="T155" s="7"/>
    </row>
    <row r="156" spans="1:20">
      <c r="A156" s="7"/>
      <c r="B156" s="7"/>
      <c r="C156" s="7"/>
      <c r="D156" s="7"/>
      <c r="E156" s="7"/>
      <c r="F156" s="7"/>
      <c r="G156" s="7"/>
      <c r="H156" s="7"/>
      <c r="I156" s="7"/>
      <c r="J156" s="7"/>
      <c r="K156" s="7"/>
      <c r="L156" s="7"/>
      <c r="M156" s="7"/>
      <c r="N156" s="7"/>
      <c r="O156" s="7"/>
      <c r="P156" s="7"/>
      <c r="Q156" s="7"/>
      <c r="R156" s="7"/>
      <c r="S156" s="7"/>
      <c r="T156" s="7"/>
    </row>
    <row r="157" spans="1:20">
      <c r="A157" s="7"/>
      <c r="B157" s="7"/>
      <c r="C157" s="7"/>
      <c r="D157" s="7"/>
      <c r="E157" s="7"/>
      <c r="F157" s="7"/>
      <c r="G157" s="7"/>
      <c r="H157" s="7"/>
      <c r="I157" s="7"/>
      <c r="J157" s="7"/>
      <c r="K157" s="7"/>
      <c r="L157" s="7"/>
      <c r="M157" s="7"/>
      <c r="N157" s="7"/>
      <c r="O157" s="7"/>
      <c r="P157" s="7"/>
      <c r="Q157" s="7"/>
      <c r="R157" s="7"/>
      <c r="S157" s="7"/>
      <c r="T157" s="7"/>
    </row>
    <row r="158" spans="1:20">
      <c r="A158" s="7"/>
      <c r="B158" s="7"/>
      <c r="C158" s="7"/>
      <c r="D158" s="7"/>
      <c r="E158" s="7"/>
      <c r="F158" s="7"/>
      <c r="G158" s="7"/>
      <c r="H158" s="7"/>
      <c r="I158" s="7"/>
      <c r="J158" s="7"/>
      <c r="K158" s="7"/>
      <c r="L158" s="7"/>
      <c r="M158" s="7"/>
      <c r="N158" s="7"/>
      <c r="O158" s="7"/>
      <c r="P158" s="7"/>
      <c r="Q158" s="7"/>
      <c r="R158" s="7"/>
      <c r="S158" s="7"/>
      <c r="T158" s="7"/>
    </row>
    <row r="159" spans="1:20">
      <c r="A159" s="7"/>
      <c r="B159" s="7"/>
      <c r="C159" s="7"/>
      <c r="D159" s="7"/>
      <c r="E159" s="7"/>
      <c r="F159" s="7"/>
      <c r="G159" s="7"/>
      <c r="H159" s="7"/>
      <c r="I159" s="7"/>
      <c r="J159" s="7"/>
      <c r="K159" s="7"/>
      <c r="L159" s="7"/>
      <c r="M159" s="7"/>
      <c r="N159" s="7"/>
      <c r="O159" s="7"/>
      <c r="P159" s="7"/>
      <c r="Q159" s="7"/>
      <c r="R159" s="7"/>
      <c r="S159" s="7"/>
      <c r="T159" s="7"/>
    </row>
    <row r="160" spans="1:20">
      <c r="A160" s="7"/>
      <c r="B160" s="7"/>
      <c r="C160" s="7"/>
      <c r="D160" s="7"/>
      <c r="E160" s="7"/>
      <c r="F160" s="7"/>
      <c r="G160" s="7"/>
      <c r="H160" s="7"/>
      <c r="I160" s="7"/>
      <c r="J160" s="7"/>
      <c r="K160" s="7"/>
      <c r="L160" s="7"/>
      <c r="M160" s="7"/>
      <c r="N160" s="7"/>
      <c r="O160" s="7"/>
      <c r="P160" s="7"/>
      <c r="Q160" s="7"/>
      <c r="R160" s="7"/>
      <c r="S160" s="7"/>
      <c r="T160" s="7"/>
    </row>
    <row r="161" spans="1:20">
      <c r="A161" s="7"/>
      <c r="B161" s="7"/>
      <c r="C161" s="7"/>
      <c r="D161" s="7"/>
      <c r="E161" s="7"/>
      <c r="F161" s="7"/>
      <c r="G161" s="7"/>
      <c r="H161" s="7"/>
      <c r="I161" s="7"/>
      <c r="J161" s="7"/>
      <c r="K161" s="7"/>
      <c r="L161" s="7"/>
      <c r="M161" s="7"/>
      <c r="N161" s="7"/>
      <c r="O161" s="7"/>
      <c r="P161" s="7"/>
      <c r="Q161" s="7"/>
      <c r="R161" s="7"/>
      <c r="S161" s="7"/>
      <c r="T161" s="7"/>
    </row>
    <row r="162" spans="1:20">
      <c r="A162" s="7"/>
      <c r="B162" s="7"/>
      <c r="C162" s="7"/>
      <c r="D162" s="7"/>
      <c r="E162" s="7"/>
      <c r="F162" s="7"/>
      <c r="G162" s="7"/>
      <c r="H162" s="7"/>
      <c r="I162" s="7"/>
      <c r="J162" s="7"/>
      <c r="K162" s="7"/>
      <c r="L162" s="7"/>
      <c r="M162" s="7"/>
      <c r="N162" s="7"/>
      <c r="O162" s="7"/>
      <c r="P162" s="7"/>
      <c r="Q162" s="7"/>
      <c r="R162" s="7"/>
      <c r="S162" s="7"/>
      <c r="T162" s="7"/>
    </row>
    <row r="163" spans="1:20">
      <c r="A163" s="7"/>
      <c r="B163" s="7"/>
      <c r="C163" s="7"/>
      <c r="D163" s="7"/>
      <c r="E163" s="7"/>
      <c r="F163" s="7"/>
      <c r="G163" s="7"/>
      <c r="H163" s="7"/>
      <c r="I163" s="7"/>
      <c r="J163" s="7"/>
      <c r="K163" s="7"/>
      <c r="L163" s="7"/>
      <c r="M163" s="7"/>
      <c r="N163" s="7"/>
      <c r="O163" s="7"/>
      <c r="P163" s="7"/>
      <c r="Q163" s="7"/>
      <c r="R163" s="7"/>
      <c r="S163" s="7"/>
      <c r="T163" s="7"/>
    </row>
    <row r="164" spans="1:20">
      <c r="A164" s="7"/>
      <c r="B164" s="7"/>
      <c r="C164" s="7"/>
      <c r="D164" s="7"/>
      <c r="E164" s="7"/>
      <c r="F164" s="7"/>
      <c r="G164" s="7"/>
      <c r="H164" s="7"/>
      <c r="I164" s="7"/>
      <c r="J164" s="7"/>
      <c r="K164" s="7"/>
      <c r="L164" s="7"/>
      <c r="M164" s="7"/>
      <c r="N164" s="7"/>
      <c r="O164" s="7"/>
      <c r="P164" s="7"/>
      <c r="Q164" s="7"/>
      <c r="R164" s="7"/>
      <c r="S164" s="7"/>
      <c r="T164" s="7"/>
    </row>
    <row r="165" spans="1:20">
      <c r="A165" s="7"/>
      <c r="B165" s="7"/>
      <c r="C165" s="7"/>
      <c r="D165" s="7"/>
      <c r="E165" s="7"/>
      <c r="F165" s="7"/>
      <c r="G165" s="7"/>
      <c r="H165" s="7"/>
      <c r="I165" s="7"/>
      <c r="J165" s="7"/>
      <c r="K165" s="7"/>
      <c r="L165" s="7"/>
      <c r="M165" s="7"/>
      <c r="N165" s="7"/>
      <c r="O165" s="7"/>
      <c r="P165" s="7"/>
      <c r="Q165" s="7"/>
      <c r="R165" s="7"/>
      <c r="S165" s="7"/>
      <c r="T165" s="7"/>
    </row>
    <row r="166" spans="1:20">
      <c r="A166" s="7"/>
      <c r="B166" s="7"/>
      <c r="C166" s="7"/>
      <c r="D166" s="7"/>
      <c r="E166" s="7"/>
      <c r="F166" s="7"/>
      <c r="G166" s="7"/>
      <c r="H166" s="7"/>
      <c r="I166" s="7"/>
      <c r="J166" s="7"/>
      <c r="K166" s="7"/>
      <c r="L166" s="7"/>
      <c r="M166" s="7"/>
      <c r="N166" s="7"/>
      <c r="O166" s="7"/>
      <c r="P166" s="7"/>
      <c r="Q166" s="7"/>
      <c r="R166" s="7"/>
      <c r="S166" s="7"/>
      <c r="T166" s="7"/>
    </row>
    <row r="167" spans="1:20">
      <c r="A167" s="7"/>
      <c r="B167" s="7"/>
      <c r="C167" s="7"/>
      <c r="D167" s="7"/>
      <c r="E167" s="7"/>
      <c r="F167" s="7"/>
      <c r="G167" s="7"/>
      <c r="H167" s="7"/>
      <c r="I167" s="7"/>
      <c r="J167" s="7"/>
      <c r="K167" s="7"/>
      <c r="L167" s="7"/>
      <c r="M167" s="7"/>
      <c r="N167" s="7"/>
      <c r="O167" s="7"/>
      <c r="P167" s="7"/>
      <c r="Q167" s="7"/>
      <c r="R167" s="7"/>
      <c r="S167" s="7"/>
      <c r="T167" s="7"/>
    </row>
    <row r="168" spans="1:20">
      <c r="A168" s="7"/>
      <c r="B168" s="7"/>
      <c r="C168" s="7"/>
      <c r="D168" s="7"/>
      <c r="E168" s="7"/>
      <c r="F168" s="7"/>
      <c r="G168" s="7"/>
      <c r="H168" s="7"/>
      <c r="I168" s="7"/>
      <c r="J168" s="7"/>
      <c r="K168" s="7"/>
      <c r="L168" s="7"/>
      <c r="M168" s="7"/>
      <c r="N168" s="7"/>
      <c r="O168" s="7"/>
      <c r="P168" s="7"/>
      <c r="Q168" s="7"/>
      <c r="R168" s="7"/>
      <c r="S168" s="7"/>
      <c r="T168" s="7"/>
    </row>
    <row r="169" spans="1:20">
      <c r="A169" s="7"/>
      <c r="B169" s="7"/>
      <c r="C169" s="7"/>
      <c r="D169" s="7"/>
      <c r="E169" s="7"/>
      <c r="F169" s="7"/>
      <c r="G169" s="7"/>
      <c r="H169" s="7"/>
      <c r="I169" s="7"/>
      <c r="J169" s="7"/>
      <c r="K169" s="7"/>
      <c r="L169" s="7"/>
      <c r="M169" s="7"/>
      <c r="N169" s="7"/>
      <c r="O169" s="7"/>
      <c r="P169" s="7"/>
      <c r="Q169" s="7"/>
      <c r="R169" s="7"/>
      <c r="S169" s="7"/>
      <c r="T169" s="7"/>
    </row>
    <row r="170" spans="1:20">
      <c r="A170" s="7"/>
      <c r="B170" s="7"/>
      <c r="C170" s="7"/>
      <c r="D170" s="7"/>
      <c r="E170" s="7"/>
      <c r="F170" s="7"/>
      <c r="G170" s="7"/>
      <c r="H170" s="7"/>
      <c r="I170" s="7"/>
      <c r="J170" s="7"/>
      <c r="K170" s="7"/>
      <c r="L170" s="7"/>
      <c r="M170" s="7"/>
      <c r="N170" s="7"/>
      <c r="O170" s="7"/>
      <c r="P170" s="7"/>
      <c r="Q170" s="7"/>
      <c r="R170" s="7"/>
      <c r="S170" s="7"/>
      <c r="T170" s="7"/>
    </row>
    <row r="171" spans="1:20">
      <c r="A171" s="7"/>
      <c r="B171" s="7"/>
      <c r="C171" s="7"/>
      <c r="D171" s="7"/>
      <c r="E171" s="7"/>
      <c r="F171" s="7"/>
      <c r="G171" s="7"/>
      <c r="H171" s="7"/>
      <c r="I171" s="7"/>
      <c r="J171" s="7"/>
      <c r="K171" s="7"/>
      <c r="L171" s="7"/>
      <c r="M171" s="7"/>
      <c r="N171" s="7"/>
      <c r="O171" s="7"/>
      <c r="P171" s="7"/>
      <c r="Q171" s="7"/>
      <c r="R171" s="7"/>
      <c r="S171" s="7"/>
      <c r="T171" s="7"/>
    </row>
    <row r="172" spans="1:20">
      <c r="A172" s="7"/>
      <c r="B172" s="7"/>
      <c r="C172" s="7"/>
      <c r="D172" s="7"/>
      <c r="E172" s="7"/>
      <c r="F172" s="7"/>
      <c r="G172" s="7"/>
      <c r="H172" s="7"/>
      <c r="I172" s="7"/>
      <c r="J172" s="7"/>
      <c r="K172" s="7"/>
      <c r="L172" s="7"/>
      <c r="M172" s="7"/>
      <c r="N172" s="7"/>
      <c r="O172" s="7"/>
      <c r="P172" s="7"/>
      <c r="Q172" s="7"/>
      <c r="R172" s="7"/>
      <c r="S172" s="7"/>
      <c r="T172" s="7"/>
    </row>
    <row r="173" spans="1:20">
      <c r="A173" s="7"/>
      <c r="B173" s="7"/>
      <c r="C173" s="7"/>
      <c r="D173" s="7"/>
      <c r="E173" s="7"/>
      <c r="F173" s="7"/>
      <c r="G173" s="7"/>
      <c r="H173" s="7"/>
      <c r="I173" s="7"/>
      <c r="J173" s="7"/>
      <c r="K173" s="7"/>
      <c r="L173" s="7"/>
      <c r="M173" s="7"/>
      <c r="N173" s="7"/>
      <c r="O173" s="7"/>
      <c r="P173" s="7"/>
      <c r="Q173" s="7"/>
      <c r="R173" s="7"/>
      <c r="S173" s="7"/>
      <c r="T173" s="7"/>
    </row>
    <row r="174" spans="1:20">
      <c r="A174" s="7"/>
      <c r="B174" s="7"/>
      <c r="C174" s="7"/>
      <c r="D174" s="7"/>
      <c r="E174" s="7"/>
      <c r="F174" s="7"/>
      <c r="G174" s="7"/>
      <c r="H174" s="7"/>
      <c r="I174" s="7"/>
      <c r="J174" s="7"/>
      <c r="K174" s="7"/>
      <c r="L174" s="7"/>
      <c r="M174" s="7"/>
      <c r="N174" s="7"/>
      <c r="O174" s="7"/>
      <c r="P174" s="7"/>
      <c r="Q174" s="7"/>
      <c r="R174" s="7"/>
      <c r="S174" s="7"/>
      <c r="T174" s="7"/>
    </row>
    <row r="175" spans="1:20">
      <c r="A175" s="7"/>
      <c r="B175" s="7"/>
      <c r="C175" s="7"/>
      <c r="D175" s="7"/>
      <c r="E175" s="7"/>
      <c r="F175" s="7"/>
      <c r="G175" s="7"/>
      <c r="H175" s="7"/>
      <c r="I175" s="7"/>
      <c r="J175" s="7"/>
      <c r="K175" s="7"/>
      <c r="L175" s="7"/>
      <c r="M175" s="7"/>
      <c r="N175" s="7"/>
      <c r="O175" s="7"/>
      <c r="P175" s="7"/>
      <c r="Q175" s="7"/>
      <c r="R175" s="7"/>
      <c r="S175" s="7"/>
      <c r="T175" s="7"/>
    </row>
    <row r="176" spans="1:20">
      <c r="A176" s="7"/>
      <c r="B176" s="7"/>
      <c r="C176" s="7"/>
      <c r="D176" s="7"/>
      <c r="E176" s="7"/>
      <c r="F176" s="7"/>
      <c r="G176" s="7"/>
      <c r="H176" s="7"/>
      <c r="I176" s="7"/>
      <c r="J176" s="7"/>
      <c r="K176" s="7"/>
      <c r="L176" s="7"/>
      <c r="M176" s="7"/>
      <c r="N176" s="7"/>
      <c r="O176" s="7"/>
      <c r="P176" s="7"/>
      <c r="Q176" s="7"/>
      <c r="R176" s="7"/>
      <c r="S176" s="7"/>
      <c r="T176" s="7"/>
    </row>
    <row r="177" spans="1:20">
      <c r="A177" s="7"/>
      <c r="B177" s="7"/>
      <c r="C177" s="7"/>
      <c r="D177" s="7"/>
      <c r="E177" s="7"/>
      <c r="F177" s="7"/>
      <c r="G177" s="7"/>
      <c r="H177" s="7"/>
      <c r="I177" s="7"/>
      <c r="J177" s="7"/>
      <c r="K177" s="7"/>
      <c r="L177" s="7"/>
      <c r="M177" s="7"/>
      <c r="N177" s="7"/>
      <c r="O177" s="7"/>
      <c r="P177" s="7"/>
      <c r="Q177" s="7"/>
      <c r="R177" s="7"/>
      <c r="S177" s="7"/>
      <c r="T177" s="7"/>
    </row>
    <row r="178" spans="1:20">
      <c r="A178" s="7"/>
      <c r="B178" s="7"/>
      <c r="C178" s="7"/>
      <c r="D178" s="7"/>
      <c r="E178" s="7"/>
      <c r="F178" s="7"/>
      <c r="G178" s="7"/>
      <c r="H178" s="7"/>
      <c r="I178" s="7"/>
      <c r="J178" s="7"/>
      <c r="K178" s="7"/>
      <c r="L178" s="7"/>
      <c r="M178" s="7"/>
      <c r="N178" s="7"/>
      <c r="O178" s="7"/>
      <c r="P178" s="7"/>
      <c r="Q178" s="7"/>
      <c r="R178" s="7"/>
      <c r="S178" s="7"/>
      <c r="T178" s="7"/>
    </row>
    <row r="179" spans="1:20">
      <c r="A179" s="7"/>
      <c r="B179" s="7"/>
      <c r="C179" s="7"/>
      <c r="D179" s="7"/>
      <c r="E179" s="7"/>
      <c r="F179" s="7"/>
      <c r="G179" s="7"/>
      <c r="H179" s="7"/>
      <c r="I179" s="7"/>
      <c r="J179" s="7"/>
      <c r="K179" s="7"/>
      <c r="L179" s="7"/>
      <c r="M179" s="7"/>
      <c r="N179" s="7"/>
      <c r="O179" s="7"/>
      <c r="P179" s="7"/>
      <c r="Q179" s="7"/>
      <c r="R179" s="7"/>
      <c r="S179" s="7"/>
      <c r="T179" s="7"/>
    </row>
    <row r="180" spans="1:20">
      <c r="A180" s="7"/>
      <c r="B180" s="7"/>
      <c r="C180" s="7"/>
      <c r="D180" s="7"/>
      <c r="E180" s="7"/>
      <c r="F180" s="7"/>
      <c r="G180" s="7"/>
      <c r="H180" s="7"/>
      <c r="I180" s="7"/>
      <c r="J180" s="7"/>
      <c r="K180" s="7"/>
      <c r="L180" s="7"/>
      <c r="M180" s="7"/>
      <c r="N180" s="7"/>
      <c r="O180" s="7"/>
      <c r="P180" s="7"/>
      <c r="Q180" s="7"/>
      <c r="R180" s="7"/>
      <c r="S180" s="7"/>
      <c r="T180" s="7"/>
    </row>
    <row r="181" spans="1:20">
      <c r="A181" s="7"/>
      <c r="B181" s="7"/>
      <c r="C181" s="7"/>
      <c r="D181" s="7"/>
      <c r="E181" s="7"/>
      <c r="F181" s="7"/>
      <c r="G181" s="7"/>
      <c r="H181" s="7"/>
      <c r="I181" s="7"/>
      <c r="J181" s="7"/>
      <c r="K181" s="7"/>
      <c r="L181" s="7"/>
      <c r="M181" s="7"/>
      <c r="N181" s="7"/>
      <c r="O181" s="7"/>
      <c r="P181" s="7"/>
      <c r="Q181" s="7"/>
      <c r="R181" s="7"/>
      <c r="S181" s="7"/>
      <c r="T181" s="7"/>
    </row>
    <row r="182" spans="1:20">
      <c r="A182" s="7"/>
      <c r="B182" s="7"/>
      <c r="C182" s="7"/>
      <c r="D182" s="7"/>
      <c r="E182" s="7"/>
      <c r="F182" s="7"/>
      <c r="G182" s="7"/>
      <c r="H182" s="7"/>
      <c r="I182" s="7"/>
      <c r="J182" s="7"/>
      <c r="K182" s="7"/>
      <c r="L182" s="7"/>
      <c r="M182" s="7"/>
      <c r="N182" s="7"/>
      <c r="O182" s="7"/>
      <c r="P182" s="7"/>
      <c r="Q182" s="7"/>
      <c r="R182" s="7"/>
      <c r="S182" s="7"/>
      <c r="T182" s="7"/>
    </row>
    <row r="183" spans="1:20">
      <c r="A183" s="7"/>
      <c r="B183" s="7"/>
      <c r="C183" s="7"/>
      <c r="D183" s="7"/>
      <c r="E183" s="7"/>
      <c r="F183" s="7"/>
      <c r="G183" s="7"/>
      <c r="H183" s="7"/>
      <c r="I183" s="7"/>
      <c r="J183" s="7"/>
      <c r="K183" s="7"/>
      <c r="L183" s="7"/>
      <c r="M183" s="7"/>
      <c r="N183" s="7"/>
      <c r="O183" s="7"/>
      <c r="P183" s="7"/>
      <c r="Q183" s="7"/>
      <c r="R183" s="7"/>
      <c r="S183" s="7"/>
      <c r="T183" s="7"/>
    </row>
    <row r="184" spans="1:20">
      <c r="A184" s="7"/>
      <c r="B184" s="7"/>
      <c r="C184" s="7"/>
      <c r="D184" s="7"/>
      <c r="E184" s="7"/>
      <c r="F184" s="7"/>
      <c r="G184" s="7"/>
      <c r="H184" s="7"/>
      <c r="I184" s="7"/>
      <c r="J184" s="7"/>
      <c r="K184" s="7"/>
      <c r="L184" s="7"/>
      <c r="M184" s="7"/>
      <c r="N184" s="7"/>
      <c r="O184" s="7"/>
      <c r="P184" s="7"/>
      <c r="Q184" s="7"/>
      <c r="R184" s="7"/>
      <c r="S184" s="7"/>
      <c r="T184" s="7"/>
    </row>
    <row r="185" spans="1:20">
      <c r="A185" s="7"/>
      <c r="B185" s="7"/>
      <c r="C185" s="7"/>
      <c r="D185" s="7"/>
      <c r="E185" s="7"/>
      <c r="F185" s="7"/>
      <c r="G185" s="7"/>
      <c r="H185" s="7"/>
      <c r="I185" s="7"/>
      <c r="J185" s="7"/>
      <c r="K185" s="7"/>
      <c r="L185" s="7"/>
      <c r="M185" s="7"/>
      <c r="N185" s="7"/>
      <c r="O185" s="7"/>
      <c r="P185" s="7"/>
      <c r="Q185" s="7"/>
      <c r="R185" s="7"/>
      <c r="S185" s="7"/>
      <c r="T185" s="7"/>
    </row>
    <row r="186" spans="1:20">
      <c r="A186" s="7"/>
      <c r="B186" s="7"/>
      <c r="C186" s="7"/>
      <c r="D186" s="7"/>
      <c r="E186" s="7"/>
      <c r="F186" s="7"/>
      <c r="G186" s="7"/>
      <c r="H186" s="7"/>
      <c r="I186" s="7"/>
      <c r="J186" s="7"/>
      <c r="K186" s="7"/>
      <c r="L186" s="7"/>
      <c r="M186" s="7"/>
      <c r="N186" s="7"/>
      <c r="O186" s="7"/>
      <c r="P186" s="7"/>
      <c r="Q186" s="7"/>
      <c r="R186" s="7"/>
      <c r="S186" s="7"/>
      <c r="T186" s="7"/>
    </row>
    <row r="187" spans="1:20">
      <c r="A187" s="7"/>
      <c r="B187" s="7"/>
      <c r="C187" s="7"/>
      <c r="D187" s="7"/>
      <c r="E187" s="7"/>
      <c r="F187" s="7"/>
      <c r="G187" s="7"/>
      <c r="H187" s="7"/>
      <c r="I187" s="7"/>
      <c r="J187" s="7"/>
      <c r="K187" s="7"/>
      <c r="L187" s="7"/>
      <c r="M187" s="7"/>
      <c r="N187" s="7"/>
      <c r="O187" s="7"/>
      <c r="P187" s="7"/>
      <c r="Q187" s="7"/>
      <c r="R187" s="7"/>
      <c r="S187" s="7"/>
      <c r="T187" s="7"/>
    </row>
    <row r="188" spans="1:20">
      <c r="A188" s="7"/>
      <c r="B188" s="7"/>
      <c r="C188" s="7"/>
      <c r="D188" s="7"/>
      <c r="E188" s="7"/>
      <c r="F188" s="7"/>
      <c r="G188" s="7"/>
      <c r="H188" s="7"/>
      <c r="I188" s="7"/>
      <c r="J188" s="7"/>
      <c r="K188" s="7"/>
      <c r="L188" s="7"/>
      <c r="M188" s="7"/>
      <c r="N188" s="7"/>
      <c r="O188" s="7"/>
      <c r="P188" s="7"/>
      <c r="Q188" s="7"/>
      <c r="R188" s="7"/>
      <c r="S188" s="7"/>
      <c r="T188" s="7"/>
    </row>
    <row r="189" spans="1:20">
      <c r="A189" s="7"/>
      <c r="B189" s="7"/>
      <c r="C189" s="7"/>
      <c r="D189" s="7"/>
      <c r="E189" s="7"/>
      <c r="F189" s="7"/>
      <c r="G189" s="7"/>
      <c r="H189" s="7"/>
      <c r="I189" s="7"/>
      <c r="J189" s="7"/>
      <c r="K189" s="7"/>
      <c r="L189" s="7"/>
      <c r="M189" s="7"/>
      <c r="N189" s="7"/>
      <c r="O189" s="7"/>
      <c r="P189" s="7"/>
      <c r="Q189" s="7"/>
      <c r="R189" s="7"/>
      <c r="S189" s="7"/>
      <c r="T189" s="7"/>
    </row>
    <row r="190" spans="1:20">
      <c r="A190" s="7"/>
      <c r="B190" s="7"/>
      <c r="C190" s="7"/>
      <c r="D190" s="7"/>
      <c r="E190" s="7"/>
      <c r="F190" s="7"/>
      <c r="G190" s="7"/>
      <c r="H190" s="7"/>
      <c r="I190" s="7"/>
      <c r="J190" s="7"/>
      <c r="K190" s="7"/>
      <c r="L190" s="7"/>
      <c r="M190" s="7"/>
      <c r="N190" s="7"/>
      <c r="O190" s="7"/>
      <c r="P190" s="7"/>
      <c r="Q190" s="7"/>
      <c r="R190" s="7"/>
      <c r="S190" s="7"/>
      <c r="T190" s="7"/>
    </row>
    <row r="191" spans="1:20">
      <c r="A191" s="7"/>
      <c r="B191" s="7"/>
      <c r="C191" s="7"/>
      <c r="D191" s="7"/>
      <c r="E191" s="7"/>
      <c r="F191" s="7"/>
      <c r="G191" s="7"/>
      <c r="H191" s="7"/>
      <c r="I191" s="7"/>
      <c r="J191" s="7"/>
      <c r="K191" s="7"/>
      <c r="L191" s="7"/>
      <c r="M191" s="7"/>
      <c r="N191" s="7"/>
      <c r="O191" s="7"/>
      <c r="P191" s="7"/>
      <c r="Q191" s="7"/>
      <c r="R191" s="7"/>
      <c r="S191" s="7"/>
      <c r="T191" s="7"/>
    </row>
    <row r="192" spans="1:20">
      <c r="A192" s="7"/>
      <c r="B192" s="7"/>
      <c r="C192" s="7"/>
      <c r="D192" s="7"/>
      <c r="E192" s="7"/>
      <c r="F192" s="7"/>
      <c r="G192" s="7"/>
      <c r="H192" s="7"/>
      <c r="I192" s="7"/>
      <c r="J192" s="7"/>
      <c r="K192" s="7"/>
      <c r="L192" s="7"/>
      <c r="M192" s="7"/>
      <c r="N192" s="7"/>
      <c r="O192" s="7"/>
      <c r="P192" s="7"/>
      <c r="Q192" s="7"/>
      <c r="R192" s="7"/>
      <c r="S192" s="7"/>
      <c r="T192" s="7"/>
    </row>
    <row r="193" spans="1:20">
      <c r="A193" s="7"/>
      <c r="B193" s="7"/>
      <c r="C193" s="7"/>
      <c r="D193" s="7"/>
      <c r="E193" s="7"/>
      <c r="F193" s="7"/>
      <c r="G193" s="7"/>
      <c r="H193" s="7"/>
      <c r="I193" s="7"/>
      <c r="J193" s="7"/>
      <c r="K193" s="7"/>
      <c r="L193" s="7"/>
      <c r="M193" s="7"/>
      <c r="N193" s="7"/>
      <c r="O193" s="7"/>
      <c r="P193" s="7"/>
      <c r="Q193" s="7"/>
      <c r="R193" s="7"/>
      <c r="S193" s="7"/>
      <c r="T193" s="7"/>
    </row>
    <row r="194" spans="1:20">
      <c r="A194" s="7"/>
      <c r="B194" s="7"/>
      <c r="C194" s="7"/>
      <c r="D194" s="7"/>
      <c r="E194" s="7"/>
      <c r="F194" s="7"/>
      <c r="G194" s="7"/>
      <c r="H194" s="7"/>
      <c r="I194" s="7"/>
      <c r="J194" s="7"/>
      <c r="K194" s="7"/>
      <c r="L194" s="7"/>
      <c r="M194" s="7"/>
      <c r="N194" s="7"/>
      <c r="O194" s="7"/>
      <c r="P194" s="7"/>
      <c r="Q194" s="7"/>
      <c r="R194" s="7"/>
      <c r="S194" s="7"/>
      <c r="T194" s="7"/>
    </row>
    <row r="195" spans="1:20">
      <c r="A195" s="7"/>
      <c r="B195" s="7"/>
      <c r="C195" s="7"/>
      <c r="D195" s="7"/>
      <c r="E195" s="7"/>
      <c r="F195" s="7"/>
      <c r="G195" s="7"/>
      <c r="H195" s="7"/>
      <c r="I195" s="7"/>
      <c r="J195" s="7"/>
      <c r="K195" s="7"/>
      <c r="L195" s="7"/>
      <c r="M195" s="7"/>
      <c r="N195" s="7"/>
      <c r="O195" s="7"/>
      <c r="P195" s="7"/>
      <c r="Q195" s="7"/>
      <c r="R195" s="7"/>
      <c r="S195" s="7"/>
      <c r="T195" s="7"/>
    </row>
    <row r="196" spans="1:20">
      <c r="A196" s="7"/>
      <c r="B196" s="7"/>
      <c r="C196" s="7"/>
      <c r="D196" s="7"/>
      <c r="E196" s="7"/>
      <c r="F196" s="7"/>
      <c r="G196" s="7"/>
      <c r="H196" s="7"/>
      <c r="I196" s="7"/>
      <c r="J196" s="7"/>
      <c r="K196" s="7"/>
      <c r="L196" s="7"/>
      <c r="M196" s="7"/>
      <c r="N196" s="7"/>
      <c r="O196" s="7"/>
      <c r="P196" s="7"/>
      <c r="Q196" s="7"/>
      <c r="R196" s="7"/>
      <c r="S196" s="7"/>
      <c r="T196" s="7"/>
    </row>
    <row r="197" spans="1:20">
      <c r="A197" s="7"/>
      <c r="B197" s="7"/>
      <c r="C197" s="7"/>
      <c r="D197" s="7"/>
      <c r="E197" s="7"/>
      <c r="F197" s="7"/>
      <c r="G197" s="7"/>
      <c r="H197" s="7"/>
      <c r="I197" s="7"/>
      <c r="J197" s="7"/>
      <c r="K197" s="7"/>
      <c r="L197" s="7"/>
      <c r="M197" s="7"/>
      <c r="N197" s="7"/>
      <c r="O197" s="7"/>
      <c r="P197" s="7"/>
      <c r="Q197" s="7"/>
      <c r="R197" s="7"/>
      <c r="S197" s="7"/>
      <c r="T197" s="7"/>
    </row>
    <row r="198" spans="1:20">
      <c r="A198" s="7"/>
      <c r="B198" s="7"/>
      <c r="C198" s="7"/>
      <c r="D198" s="7"/>
      <c r="E198" s="7"/>
      <c r="F198" s="7"/>
      <c r="G198" s="7"/>
      <c r="H198" s="7"/>
      <c r="I198" s="7"/>
      <c r="J198" s="7"/>
      <c r="K198" s="7"/>
      <c r="L198" s="7"/>
      <c r="M198" s="7"/>
      <c r="N198" s="7"/>
      <c r="O198" s="7"/>
      <c r="P198" s="7"/>
      <c r="Q198" s="7"/>
      <c r="R198" s="7"/>
      <c r="S198" s="7"/>
      <c r="T198" s="7"/>
    </row>
    <row r="199" spans="1:20">
      <c r="A199" s="7"/>
      <c r="B199" s="7"/>
      <c r="C199" s="7"/>
      <c r="D199" s="7"/>
      <c r="E199" s="7"/>
      <c r="F199" s="7"/>
      <c r="G199" s="7"/>
      <c r="H199" s="7"/>
      <c r="I199" s="7"/>
      <c r="J199" s="7"/>
      <c r="K199" s="7"/>
      <c r="L199" s="7"/>
      <c r="M199" s="7"/>
      <c r="N199" s="7"/>
      <c r="O199" s="7"/>
      <c r="P199" s="7"/>
      <c r="Q199" s="7"/>
      <c r="R199" s="7"/>
      <c r="S199" s="7"/>
      <c r="T199" s="7"/>
    </row>
    <row r="200" spans="1:20">
      <c r="A200" s="7"/>
      <c r="B200" s="7"/>
      <c r="C200" s="7"/>
      <c r="D200" s="7"/>
      <c r="E200" s="7"/>
      <c r="F200" s="7"/>
      <c r="G200" s="7"/>
      <c r="H200" s="7"/>
      <c r="I200" s="7"/>
      <c r="J200" s="7"/>
      <c r="K200" s="7"/>
      <c r="L200" s="7"/>
      <c r="M200" s="7"/>
      <c r="N200" s="7"/>
      <c r="O200" s="7"/>
      <c r="P200" s="7"/>
      <c r="Q200" s="7"/>
      <c r="R200" s="7"/>
      <c r="S200" s="7"/>
      <c r="T200" s="7"/>
    </row>
    <row r="201" spans="1:20">
      <c r="A201" s="7"/>
      <c r="B201" s="7"/>
      <c r="C201" s="7"/>
      <c r="D201" s="7"/>
      <c r="E201" s="7"/>
      <c r="F201" s="7"/>
      <c r="G201" s="7"/>
      <c r="H201" s="7"/>
      <c r="I201" s="7"/>
      <c r="J201" s="7"/>
      <c r="K201" s="7"/>
      <c r="L201" s="7"/>
      <c r="M201" s="7"/>
      <c r="N201" s="7"/>
      <c r="O201" s="7"/>
      <c r="P201" s="7"/>
      <c r="Q201" s="7"/>
      <c r="R201" s="7"/>
      <c r="S201" s="7"/>
      <c r="T201" s="7"/>
    </row>
    <row r="202" spans="1:20">
      <c r="A202" s="7"/>
      <c r="B202" s="7"/>
      <c r="C202" s="7"/>
      <c r="D202" s="7"/>
      <c r="E202" s="7"/>
      <c r="F202" s="7"/>
      <c r="G202" s="7"/>
      <c r="H202" s="7"/>
      <c r="I202" s="7"/>
      <c r="J202" s="7"/>
      <c r="K202" s="7"/>
      <c r="L202" s="7"/>
      <c r="M202" s="7"/>
      <c r="N202" s="7"/>
      <c r="O202" s="7"/>
      <c r="P202" s="7"/>
      <c r="Q202" s="7"/>
      <c r="R202" s="7"/>
      <c r="S202" s="7"/>
      <c r="T202" s="7"/>
    </row>
    <row r="203" spans="1:20">
      <c r="A203" s="7"/>
      <c r="B203" s="7"/>
      <c r="C203" s="7"/>
      <c r="D203" s="7"/>
      <c r="E203" s="7"/>
      <c r="F203" s="7"/>
      <c r="G203" s="7"/>
      <c r="H203" s="7"/>
      <c r="I203" s="7"/>
      <c r="J203" s="7"/>
      <c r="K203" s="7"/>
      <c r="L203" s="7"/>
      <c r="M203" s="7"/>
      <c r="N203" s="7"/>
      <c r="O203" s="7"/>
      <c r="P203" s="7"/>
      <c r="Q203" s="7"/>
      <c r="R203" s="7"/>
      <c r="S203" s="7"/>
      <c r="T203" s="7"/>
    </row>
    <row r="204" spans="1:20">
      <c r="A204" s="7"/>
      <c r="B204" s="7"/>
      <c r="C204" s="7"/>
      <c r="D204" s="7"/>
      <c r="E204" s="7"/>
      <c r="F204" s="7"/>
      <c r="G204" s="7"/>
      <c r="H204" s="7"/>
      <c r="I204" s="7"/>
      <c r="J204" s="7"/>
      <c r="K204" s="7"/>
      <c r="L204" s="7"/>
      <c r="M204" s="7"/>
      <c r="N204" s="7"/>
      <c r="O204" s="7"/>
      <c r="P204" s="7"/>
      <c r="Q204" s="7"/>
      <c r="R204" s="7"/>
      <c r="S204" s="7"/>
      <c r="T204" s="7"/>
    </row>
    <row r="205" spans="1:20">
      <c r="A205" s="7"/>
      <c r="B205" s="7"/>
      <c r="C205" s="7"/>
      <c r="D205" s="7"/>
      <c r="E205" s="7"/>
      <c r="F205" s="7"/>
      <c r="G205" s="7"/>
      <c r="H205" s="7"/>
      <c r="I205" s="7"/>
      <c r="J205" s="7"/>
      <c r="K205" s="7"/>
      <c r="L205" s="7"/>
      <c r="M205" s="7"/>
      <c r="N205" s="7"/>
      <c r="O205" s="7"/>
      <c r="P205" s="7"/>
      <c r="Q205" s="7"/>
      <c r="R205" s="7"/>
      <c r="S205" s="7"/>
      <c r="T205" s="7"/>
    </row>
    <row r="206" spans="1:20">
      <c r="A206" s="7"/>
      <c r="B206" s="7"/>
      <c r="C206" s="7"/>
      <c r="D206" s="7"/>
      <c r="E206" s="7"/>
      <c r="F206" s="7"/>
      <c r="G206" s="7"/>
      <c r="H206" s="7"/>
      <c r="I206" s="7"/>
      <c r="J206" s="7"/>
      <c r="K206" s="7"/>
      <c r="L206" s="7"/>
      <c r="M206" s="7"/>
      <c r="N206" s="7"/>
      <c r="O206" s="7"/>
      <c r="P206" s="7"/>
      <c r="Q206" s="7"/>
      <c r="R206" s="7"/>
      <c r="S206" s="7"/>
      <c r="T206" s="7"/>
    </row>
    <row r="207" spans="1:20">
      <c r="A207" s="7"/>
      <c r="B207" s="7"/>
      <c r="C207" s="7"/>
      <c r="D207" s="7"/>
      <c r="E207" s="7"/>
      <c r="F207" s="7"/>
      <c r="G207" s="7"/>
      <c r="H207" s="7"/>
      <c r="I207" s="7"/>
      <c r="J207" s="7"/>
      <c r="K207" s="7"/>
      <c r="L207" s="7"/>
      <c r="M207" s="7"/>
      <c r="N207" s="7"/>
      <c r="O207" s="7"/>
      <c r="P207" s="7"/>
      <c r="Q207" s="7"/>
      <c r="R207" s="7"/>
      <c r="S207" s="7"/>
      <c r="T207" s="7"/>
    </row>
    <row r="208" spans="1:20">
      <c r="A208" s="7"/>
      <c r="B208" s="7"/>
      <c r="C208" s="7"/>
      <c r="D208" s="7"/>
      <c r="E208" s="7"/>
      <c r="F208" s="7"/>
      <c r="G208" s="7"/>
      <c r="H208" s="7"/>
      <c r="I208" s="7"/>
      <c r="J208" s="7"/>
      <c r="K208" s="7"/>
      <c r="L208" s="7"/>
      <c r="M208" s="7"/>
      <c r="N208" s="7"/>
      <c r="O208" s="7"/>
      <c r="P208" s="7"/>
      <c r="Q208" s="7"/>
      <c r="R208" s="7"/>
      <c r="S208" s="7"/>
      <c r="T208" s="7"/>
    </row>
    <row r="209" spans="1:20">
      <c r="A209" s="7"/>
      <c r="B209" s="7"/>
      <c r="C209" s="7"/>
      <c r="D209" s="7"/>
      <c r="E209" s="7"/>
      <c r="F209" s="7"/>
      <c r="G209" s="7"/>
      <c r="H209" s="7"/>
      <c r="I209" s="7"/>
      <c r="J209" s="7"/>
      <c r="K209" s="7"/>
      <c r="L209" s="7"/>
      <c r="M209" s="7"/>
      <c r="N209" s="7"/>
      <c r="O209" s="7"/>
      <c r="P209" s="7"/>
      <c r="Q209" s="7"/>
      <c r="R209" s="7"/>
      <c r="S209" s="7"/>
      <c r="T209" s="7"/>
    </row>
    <row r="210" spans="1:20">
      <c r="A210" s="7"/>
      <c r="B210" s="7"/>
      <c r="C210" s="7"/>
      <c r="D210" s="7"/>
      <c r="E210" s="7"/>
      <c r="F210" s="7"/>
      <c r="G210" s="7"/>
      <c r="H210" s="7"/>
      <c r="I210" s="7"/>
      <c r="J210" s="7"/>
      <c r="K210" s="7"/>
      <c r="L210" s="7"/>
      <c r="M210" s="7"/>
      <c r="N210" s="7"/>
      <c r="O210" s="7"/>
      <c r="P210" s="7"/>
      <c r="Q210" s="7"/>
      <c r="R210" s="7"/>
      <c r="S210" s="7"/>
      <c r="T210" s="7"/>
    </row>
    <row r="211" spans="1:20">
      <c r="A211" s="7"/>
      <c r="B211" s="7"/>
      <c r="C211" s="7"/>
      <c r="D211" s="7"/>
      <c r="E211" s="7"/>
      <c r="F211" s="7"/>
      <c r="G211" s="7"/>
      <c r="H211" s="7"/>
      <c r="I211" s="7"/>
      <c r="J211" s="7"/>
      <c r="K211" s="7"/>
      <c r="L211" s="7"/>
      <c r="M211" s="7"/>
      <c r="N211" s="7"/>
      <c r="O211" s="7"/>
      <c r="P211" s="7"/>
      <c r="Q211" s="7"/>
      <c r="R211" s="7"/>
      <c r="S211" s="7"/>
      <c r="T211" s="7"/>
    </row>
    <row r="212" spans="1:20">
      <c r="A212" s="7"/>
      <c r="B212" s="7"/>
      <c r="C212" s="7"/>
      <c r="D212" s="7"/>
      <c r="E212" s="7"/>
      <c r="F212" s="7"/>
      <c r="G212" s="7"/>
      <c r="H212" s="7"/>
      <c r="I212" s="7"/>
      <c r="J212" s="7"/>
      <c r="K212" s="7"/>
      <c r="L212" s="7"/>
      <c r="M212" s="7"/>
      <c r="N212" s="7"/>
      <c r="O212" s="7"/>
      <c r="P212" s="7"/>
      <c r="Q212" s="7"/>
      <c r="R212" s="7"/>
      <c r="S212" s="7"/>
      <c r="T212" s="7"/>
    </row>
    <row r="213" spans="1:20">
      <c r="A213" s="7"/>
      <c r="B213" s="7"/>
      <c r="C213" s="7"/>
      <c r="D213" s="7"/>
      <c r="E213" s="7"/>
      <c r="F213" s="7"/>
      <c r="G213" s="7"/>
      <c r="H213" s="7"/>
      <c r="I213" s="7"/>
      <c r="J213" s="7"/>
      <c r="K213" s="7"/>
      <c r="L213" s="7"/>
      <c r="M213" s="7"/>
      <c r="N213" s="7"/>
      <c r="O213" s="7"/>
      <c r="P213" s="7"/>
      <c r="Q213" s="7"/>
      <c r="R213" s="7"/>
      <c r="S213" s="7"/>
      <c r="T213" s="7"/>
    </row>
    <row r="214" spans="1:20">
      <c r="A214" s="7"/>
      <c r="B214" s="7"/>
      <c r="C214" s="7"/>
      <c r="D214" s="7"/>
      <c r="E214" s="7"/>
      <c r="F214" s="7"/>
      <c r="G214" s="7"/>
      <c r="H214" s="7"/>
      <c r="I214" s="7"/>
      <c r="J214" s="7"/>
      <c r="K214" s="7"/>
      <c r="L214" s="7"/>
      <c r="M214" s="7"/>
      <c r="N214" s="7"/>
      <c r="O214" s="7"/>
      <c r="P214" s="7"/>
      <c r="Q214" s="7"/>
      <c r="R214" s="7"/>
      <c r="S214" s="7"/>
      <c r="T214" s="7"/>
    </row>
    <row r="215" spans="1:20">
      <c r="A215" s="7"/>
      <c r="B215" s="7"/>
      <c r="C215" s="7"/>
      <c r="D215" s="7"/>
      <c r="E215" s="7"/>
      <c r="F215" s="7"/>
      <c r="G215" s="7"/>
      <c r="H215" s="7"/>
      <c r="I215" s="7"/>
      <c r="J215" s="7"/>
      <c r="K215" s="7"/>
      <c r="L215" s="7"/>
      <c r="M215" s="7"/>
      <c r="N215" s="7"/>
      <c r="O215" s="7"/>
      <c r="P215" s="7"/>
      <c r="Q215" s="7"/>
      <c r="R215" s="7"/>
      <c r="S215" s="7"/>
      <c r="T215" s="7"/>
    </row>
    <row r="216" spans="1:20">
      <c r="A216" s="7"/>
      <c r="B216" s="7"/>
      <c r="C216" s="7"/>
      <c r="D216" s="7"/>
      <c r="E216" s="7"/>
      <c r="F216" s="7"/>
      <c r="G216" s="7"/>
      <c r="H216" s="7"/>
      <c r="I216" s="7"/>
      <c r="J216" s="7"/>
      <c r="K216" s="7"/>
      <c r="L216" s="7"/>
      <c r="M216" s="7"/>
      <c r="N216" s="7"/>
      <c r="O216" s="7"/>
      <c r="P216" s="7"/>
      <c r="Q216" s="7"/>
      <c r="R216" s="7"/>
      <c r="S216" s="7"/>
      <c r="T216" s="7"/>
    </row>
    <row r="217" spans="1:20">
      <c r="A217" s="7"/>
      <c r="B217" s="7"/>
      <c r="C217" s="7"/>
      <c r="D217" s="7"/>
      <c r="E217" s="7"/>
      <c r="F217" s="7"/>
      <c r="G217" s="7"/>
      <c r="H217" s="7"/>
      <c r="I217" s="7"/>
      <c r="J217" s="7"/>
      <c r="K217" s="7"/>
      <c r="L217" s="7"/>
      <c r="M217" s="7"/>
      <c r="N217" s="7"/>
      <c r="O217" s="7"/>
      <c r="P217" s="7"/>
      <c r="Q217" s="7"/>
      <c r="R217" s="7"/>
      <c r="S217" s="7"/>
      <c r="T217" s="7"/>
    </row>
    <row r="218" spans="1:20">
      <c r="A218" s="7"/>
      <c r="B218" s="7"/>
      <c r="C218" s="7"/>
      <c r="D218" s="7"/>
      <c r="E218" s="7"/>
      <c r="F218" s="7"/>
      <c r="G218" s="7"/>
      <c r="H218" s="7"/>
      <c r="I218" s="7"/>
      <c r="J218" s="7"/>
      <c r="K218" s="7"/>
      <c r="L218" s="7"/>
      <c r="M218" s="7"/>
      <c r="N218" s="7"/>
      <c r="O218" s="7"/>
      <c r="P218" s="7"/>
      <c r="Q218" s="7"/>
      <c r="R218" s="7"/>
      <c r="S218" s="7"/>
      <c r="T218" s="7"/>
    </row>
    <row r="219" spans="1:20">
      <c r="A219" s="7"/>
      <c r="B219" s="7"/>
      <c r="C219" s="7"/>
      <c r="D219" s="7"/>
      <c r="E219" s="7"/>
      <c r="F219" s="7"/>
      <c r="G219" s="7"/>
      <c r="H219" s="7"/>
      <c r="I219" s="7"/>
      <c r="J219" s="7"/>
      <c r="K219" s="7"/>
      <c r="L219" s="7"/>
      <c r="M219" s="7"/>
      <c r="N219" s="7"/>
      <c r="O219" s="7"/>
      <c r="P219" s="7"/>
      <c r="Q219" s="7"/>
      <c r="R219" s="7"/>
      <c r="S219" s="7"/>
      <c r="T219" s="7"/>
    </row>
    <row r="220" spans="1:20">
      <c r="A220" s="7"/>
      <c r="B220" s="7"/>
      <c r="C220" s="7"/>
      <c r="D220" s="7"/>
      <c r="E220" s="7"/>
      <c r="F220" s="7"/>
      <c r="G220" s="7"/>
      <c r="H220" s="7"/>
      <c r="I220" s="7"/>
      <c r="J220" s="7"/>
      <c r="K220" s="7"/>
      <c r="L220" s="7"/>
      <c r="M220" s="7"/>
      <c r="N220" s="7"/>
      <c r="O220" s="7"/>
      <c r="P220" s="7"/>
      <c r="Q220" s="7"/>
      <c r="R220" s="7"/>
      <c r="S220" s="7"/>
      <c r="T220" s="7"/>
    </row>
    <row r="221" spans="1:20">
      <c r="A221" s="7"/>
      <c r="B221" s="7"/>
      <c r="C221" s="7"/>
      <c r="D221" s="7"/>
      <c r="E221" s="7"/>
      <c r="F221" s="7"/>
      <c r="G221" s="7"/>
      <c r="H221" s="7"/>
      <c r="I221" s="7"/>
      <c r="J221" s="7"/>
      <c r="K221" s="7"/>
      <c r="L221" s="7"/>
      <c r="M221" s="7"/>
      <c r="N221" s="7"/>
      <c r="O221" s="7"/>
      <c r="P221" s="7"/>
      <c r="Q221" s="7"/>
      <c r="R221" s="7"/>
      <c r="S221" s="7"/>
      <c r="T221" s="7"/>
    </row>
    <row r="222" spans="1:20">
      <c r="A222" s="7"/>
      <c r="B222" s="7"/>
      <c r="C222" s="7"/>
      <c r="D222" s="7"/>
      <c r="E222" s="7"/>
      <c r="F222" s="7"/>
      <c r="G222" s="7"/>
      <c r="H222" s="7"/>
      <c r="I222" s="7"/>
      <c r="J222" s="7"/>
      <c r="K222" s="7"/>
      <c r="L222" s="7"/>
      <c r="M222" s="7"/>
      <c r="N222" s="7"/>
      <c r="O222" s="7"/>
      <c r="P222" s="7"/>
      <c r="Q222" s="7"/>
      <c r="R222" s="7"/>
      <c r="S222" s="7"/>
      <c r="T222" s="7"/>
    </row>
    <row r="223" spans="1:20">
      <c r="A223" s="7"/>
      <c r="B223" s="7"/>
      <c r="C223" s="7"/>
      <c r="D223" s="7"/>
      <c r="E223" s="7"/>
      <c r="F223" s="7"/>
      <c r="G223" s="7"/>
      <c r="H223" s="7"/>
      <c r="I223" s="7"/>
      <c r="J223" s="7"/>
      <c r="K223" s="7"/>
      <c r="L223" s="7"/>
      <c r="M223" s="7"/>
      <c r="N223" s="7"/>
      <c r="O223" s="7"/>
      <c r="P223" s="7"/>
      <c r="Q223" s="7"/>
      <c r="R223" s="7"/>
      <c r="S223" s="7"/>
      <c r="T223" s="7"/>
    </row>
    <row r="224" spans="1:20">
      <c r="A224" s="7"/>
      <c r="B224" s="7"/>
      <c r="C224" s="7"/>
      <c r="D224" s="7"/>
      <c r="E224" s="7"/>
      <c r="F224" s="7"/>
      <c r="G224" s="7"/>
      <c r="H224" s="7"/>
      <c r="I224" s="7"/>
      <c r="J224" s="7"/>
      <c r="K224" s="7"/>
      <c r="L224" s="7"/>
      <c r="M224" s="7"/>
      <c r="N224" s="7"/>
      <c r="O224" s="7"/>
      <c r="P224" s="7"/>
      <c r="Q224" s="7"/>
      <c r="R224" s="7"/>
      <c r="S224" s="7"/>
      <c r="T224" s="7"/>
    </row>
    <row r="225" spans="1:20">
      <c r="A225" s="7"/>
      <c r="B225" s="7"/>
      <c r="C225" s="7"/>
      <c r="D225" s="7"/>
      <c r="E225" s="7"/>
      <c r="F225" s="7"/>
      <c r="G225" s="7"/>
      <c r="H225" s="7"/>
      <c r="I225" s="7"/>
      <c r="J225" s="7"/>
      <c r="K225" s="7"/>
      <c r="L225" s="7"/>
      <c r="M225" s="7"/>
      <c r="N225" s="7"/>
      <c r="O225" s="7"/>
      <c r="P225" s="7"/>
      <c r="Q225" s="7"/>
      <c r="R225" s="7"/>
      <c r="S225" s="7"/>
      <c r="T225" s="7"/>
    </row>
    <row r="226" spans="1:20">
      <c r="A226" s="7"/>
      <c r="B226" s="7"/>
      <c r="C226" s="7"/>
      <c r="D226" s="7"/>
      <c r="E226" s="7"/>
      <c r="F226" s="7"/>
      <c r="G226" s="7"/>
      <c r="H226" s="7"/>
      <c r="I226" s="7"/>
      <c r="J226" s="7"/>
      <c r="K226" s="7"/>
      <c r="L226" s="7"/>
      <c r="M226" s="7"/>
      <c r="N226" s="7"/>
      <c r="O226" s="7"/>
      <c r="P226" s="7"/>
      <c r="Q226" s="7"/>
      <c r="R226" s="7"/>
      <c r="S226" s="7"/>
      <c r="T226" s="7"/>
    </row>
    <row r="227" spans="1:20">
      <c r="A227" s="7"/>
      <c r="B227" s="7"/>
      <c r="C227" s="7"/>
      <c r="D227" s="7"/>
      <c r="E227" s="7"/>
      <c r="F227" s="7"/>
      <c r="G227" s="7"/>
      <c r="H227" s="7"/>
      <c r="I227" s="7"/>
      <c r="J227" s="7"/>
      <c r="K227" s="7"/>
      <c r="L227" s="7"/>
      <c r="M227" s="7"/>
      <c r="N227" s="7"/>
      <c r="O227" s="7"/>
      <c r="P227" s="7"/>
      <c r="Q227" s="7"/>
      <c r="R227" s="7"/>
      <c r="S227" s="7"/>
      <c r="T227" s="7"/>
    </row>
    <row r="228" spans="1:20">
      <c r="A228" s="7"/>
      <c r="B228" s="7"/>
      <c r="C228" s="7"/>
      <c r="D228" s="7"/>
      <c r="E228" s="7"/>
      <c r="F228" s="7"/>
      <c r="G228" s="7"/>
      <c r="H228" s="7"/>
      <c r="I228" s="7"/>
      <c r="J228" s="7"/>
      <c r="K228" s="7"/>
      <c r="L228" s="7"/>
      <c r="M228" s="7"/>
      <c r="N228" s="7"/>
      <c r="O228" s="7"/>
      <c r="P228" s="7"/>
      <c r="Q228" s="7"/>
      <c r="R228" s="7"/>
      <c r="S228" s="7"/>
      <c r="T228" s="7"/>
    </row>
    <row r="229" spans="1:20">
      <c r="A229" s="7"/>
      <c r="B229" s="7"/>
      <c r="C229" s="7"/>
      <c r="D229" s="7"/>
      <c r="E229" s="7"/>
      <c r="F229" s="7"/>
      <c r="G229" s="7"/>
      <c r="H229" s="7"/>
      <c r="I229" s="7"/>
      <c r="J229" s="7"/>
      <c r="K229" s="7"/>
      <c r="L229" s="7"/>
      <c r="M229" s="7"/>
      <c r="N229" s="7"/>
      <c r="O229" s="7"/>
      <c r="P229" s="7"/>
      <c r="Q229" s="7"/>
      <c r="R229" s="7"/>
      <c r="S229" s="7"/>
      <c r="T229" s="7"/>
    </row>
    <row r="230" spans="1:20">
      <c r="A230" s="7"/>
      <c r="B230" s="7"/>
      <c r="C230" s="7"/>
      <c r="D230" s="7"/>
      <c r="E230" s="7"/>
      <c r="F230" s="7"/>
      <c r="G230" s="7"/>
      <c r="H230" s="7"/>
      <c r="I230" s="7"/>
      <c r="J230" s="7"/>
      <c r="K230" s="7"/>
      <c r="L230" s="7"/>
      <c r="M230" s="7"/>
      <c r="N230" s="7"/>
      <c r="O230" s="7"/>
      <c r="P230" s="7"/>
      <c r="Q230" s="7"/>
      <c r="R230" s="7"/>
      <c r="S230" s="7"/>
      <c r="T230" s="7"/>
    </row>
    <row r="231" spans="1:20">
      <c r="A231" s="7"/>
      <c r="B231" s="7"/>
      <c r="C231" s="7"/>
      <c r="D231" s="7"/>
      <c r="E231" s="7"/>
      <c r="F231" s="7"/>
      <c r="G231" s="7"/>
      <c r="H231" s="7"/>
      <c r="I231" s="7"/>
      <c r="J231" s="7"/>
      <c r="K231" s="7"/>
      <c r="L231" s="7"/>
      <c r="M231" s="7"/>
      <c r="N231" s="7"/>
      <c r="O231" s="7"/>
      <c r="P231" s="7"/>
      <c r="Q231" s="7"/>
      <c r="R231" s="7"/>
      <c r="S231" s="7"/>
      <c r="T231" s="7"/>
    </row>
    <row r="232" spans="1:20">
      <c r="A232" s="7"/>
      <c r="B232" s="7"/>
      <c r="C232" s="7"/>
      <c r="D232" s="7"/>
      <c r="E232" s="7"/>
      <c r="F232" s="7"/>
      <c r="G232" s="7"/>
      <c r="H232" s="7"/>
      <c r="I232" s="7"/>
      <c r="J232" s="7"/>
      <c r="K232" s="7"/>
      <c r="L232" s="7"/>
      <c r="M232" s="7"/>
      <c r="N232" s="7"/>
      <c r="O232" s="7"/>
      <c r="P232" s="7"/>
      <c r="Q232" s="7"/>
      <c r="R232" s="7"/>
      <c r="S232" s="7"/>
      <c r="T232" s="7"/>
    </row>
    <row r="233" spans="1:20">
      <c r="A233" s="7"/>
      <c r="B233" s="7"/>
      <c r="C233" s="7"/>
      <c r="D233" s="7"/>
      <c r="E233" s="7"/>
      <c r="F233" s="7"/>
      <c r="G233" s="7"/>
      <c r="H233" s="7"/>
      <c r="I233" s="7"/>
      <c r="J233" s="7"/>
      <c r="K233" s="7"/>
      <c r="L233" s="7"/>
      <c r="M233" s="7"/>
      <c r="N233" s="7"/>
      <c r="O233" s="7"/>
      <c r="P233" s="7"/>
      <c r="Q233" s="7"/>
      <c r="R233" s="7"/>
      <c r="S233" s="7"/>
      <c r="T233" s="7"/>
    </row>
    <row r="234" spans="1:20">
      <c r="A234" s="7"/>
      <c r="B234" s="7"/>
      <c r="C234" s="7"/>
      <c r="D234" s="7"/>
      <c r="E234" s="7"/>
      <c r="F234" s="7"/>
      <c r="G234" s="7"/>
      <c r="H234" s="7"/>
      <c r="I234" s="7"/>
      <c r="J234" s="7"/>
      <c r="K234" s="7"/>
      <c r="L234" s="7"/>
      <c r="M234" s="7"/>
      <c r="N234" s="7"/>
      <c r="O234" s="7"/>
      <c r="P234" s="7"/>
      <c r="Q234" s="7"/>
      <c r="R234" s="7"/>
      <c r="S234" s="7"/>
      <c r="T234" s="7"/>
    </row>
    <row r="235" spans="1:20">
      <c r="A235" s="7"/>
      <c r="B235" s="7"/>
      <c r="C235" s="7"/>
      <c r="D235" s="7"/>
      <c r="E235" s="7"/>
      <c r="F235" s="7"/>
      <c r="G235" s="7"/>
      <c r="H235" s="7"/>
      <c r="I235" s="7"/>
      <c r="J235" s="7"/>
      <c r="K235" s="7"/>
      <c r="L235" s="7"/>
      <c r="M235" s="7"/>
      <c r="N235" s="7"/>
      <c r="O235" s="7"/>
      <c r="P235" s="7"/>
      <c r="Q235" s="7"/>
      <c r="R235" s="7"/>
      <c r="S235" s="7"/>
      <c r="T235" s="7"/>
    </row>
    <row r="236" spans="1:20">
      <c r="A236" s="7"/>
      <c r="B236" s="7"/>
      <c r="C236" s="7"/>
      <c r="D236" s="7"/>
      <c r="E236" s="7"/>
      <c r="F236" s="7"/>
      <c r="G236" s="7"/>
      <c r="H236" s="7"/>
      <c r="I236" s="7"/>
      <c r="J236" s="7"/>
      <c r="K236" s="7"/>
      <c r="L236" s="7"/>
      <c r="M236" s="7"/>
      <c r="N236" s="7"/>
      <c r="O236" s="7"/>
      <c r="P236" s="7"/>
      <c r="Q236" s="7"/>
      <c r="R236" s="7"/>
      <c r="S236" s="7"/>
      <c r="T236" s="7"/>
    </row>
    <row r="237" spans="1:20">
      <c r="A237" s="7"/>
      <c r="B237" s="7"/>
      <c r="C237" s="7"/>
      <c r="D237" s="7"/>
      <c r="E237" s="7"/>
      <c r="F237" s="7"/>
      <c r="G237" s="7"/>
      <c r="H237" s="7"/>
      <c r="I237" s="7"/>
      <c r="J237" s="7"/>
      <c r="K237" s="7"/>
      <c r="L237" s="7"/>
      <c r="M237" s="7"/>
      <c r="N237" s="7"/>
      <c r="O237" s="7"/>
      <c r="P237" s="7"/>
      <c r="Q237" s="7"/>
      <c r="R237" s="7"/>
      <c r="S237" s="7"/>
      <c r="T237" s="7"/>
    </row>
    <row r="238" spans="1:20">
      <c r="A238" s="7"/>
      <c r="B238" s="7"/>
      <c r="C238" s="7"/>
      <c r="D238" s="7"/>
      <c r="E238" s="7"/>
      <c r="F238" s="7"/>
      <c r="G238" s="7"/>
      <c r="H238" s="7"/>
      <c r="I238" s="7"/>
      <c r="J238" s="7"/>
      <c r="K238" s="7"/>
      <c r="L238" s="7"/>
      <c r="M238" s="7"/>
      <c r="N238" s="7"/>
      <c r="O238" s="7"/>
      <c r="P238" s="7"/>
      <c r="Q238" s="7"/>
      <c r="R238" s="7"/>
      <c r="S238" s="7"/>
      <c r="T238" s="7"/>
    </row>
    <row r="239" spans="1:20">
      <c r="A239" s="7"/>
      <c r="B239" s="7"/>
      <c r="C239" s="7"/>
      <c r="D239" s="7"/>
      <c r="E239" s="7"/>
      <c r="F239" s="7"/>
      <c r="G239" s="7"/>
      <c r="H239" s="7"/>
      <c r="I239" s="7"/>
      <c r="J239" s="7"/>
      <c r="K239" s="7"/>
      <c r="L239" s="7"/>
      <c r="M239" s="7"/>
      <c r="N239" s="7"/>
      <c r="O239" s="7"/>
      <c r="P239" s="7"/>
      <c r="Q239" s="7"/>
      <c r="R239" s="7"/>
      <c r="S239" s="7"/>
      <c r="T239" s="7"/>
    </row>
    <row r="240" spans="1:20">
      <c r="A240" s="7"/>
      <c r="B240" s="7"/>
      <c r="C240" s="7"/>
      <c r="D240" s="7"/>
      <c r="E240" s="7"/>
      <c r="F240" s="7"/>
      <c r="G240" s="7"/>
      <c r="H240" s="7"/>
      <c r="I240" s="7"/>
      <c r="J240" s="7"/>
      <c r="K240" s="7"/>
      <c r="L240" s="7"/>
      <c r="M240" s="7"/>
      <c r="N240" s="7"/>
      <c r="O240" s="7"/>
      <c r="P240" s="7"/>
      <c r="Q240" s="7"/>
      <c r="R240" s="7"/>
      <c r="S240" s="7"/>
      <c r="T240" s="7"/>
    </row>
    <row r="241" spans="1:20">
      <c r="A241" s="7"/>
      <c r="B241" s="7"/>
      <c r="C241" s="7"/>
      <c r="D241" s="7"/>
      <c r="E241" s="7"/>
      <c r="F241" s="7"/>
      <c r="G241" s="7"/>
      <c r="H241" s="7"/>
      <c r="I241" s="7"/>
      <c r="J241" s="7"/>
      <c r="K241" s="7"/>
      <c r="L241" s="7"/>
      <c r="M241" s="7"/>
      <c r="N241" s="7"/>
      <c r="O241" s="7"/>
      <c r="P241" s="7"/>
      <c r="Q241" s="7"/>
      <c r="R241" s="7"/>
      <c r="S241" s="7"/>
      <c r="T241" s="7"/>
    </row>
    <row r="242" spans="1:20">
      <c r="A242" s="7"/>
      <c r="B242" s="7"/>
      <c r="C242" s="7"/>
      <c r="D242" s="7"/>
      <c r="E242" s="7"/>
      <c r="F242" s="7"/>
      <c r="G242" s="7"/>
      <c r="H242" s="7"/>
      <c r="I242" s="7"/>
      <c r="J242" s="7"/>
      <c r="K242" s="7"/>
      <c r="L242" s="7"/>
      <c r="M242" s="7"/>
      <c r="N242" s="7"/>
      <c r="O242" s="7"/>
      <c r="P242" s="7"/>
      <c r="Q242" s="7"/>
      <c r="R242" s="7"/>
      <c r="S242" s="7"/>
      <c r="T242" s="7"/>
    </row>
    <row r="243" spans="1:20">
      <c r="A243" s="7"/>
      <c r="B243" s="7"/>
      <c r="C243" s="7"/>
      <c r="D243" s="7"/>
      <c r="E243" s="7"/>
      <c r="F243" s="7"/>
      <c r="G243" s="7"/>
      <c r="H243" s="7"/>
      <c r="I243" s="7"/>
      <c r="J243" s="7"/>
      <c r="K243" s="7"/>
      <c r="L243" s="7"/>
      <c r="M243" s="7"/>
      <c r="N243" s="7"/>
      <c r="O243" s="7"/>
      <c r="P243" s="7"/>
      <c r="Q243" s="7"/>
      <c r="R243" s="7"/>
      <c r="S243" s="7"/>
      <c r="T243" s="7"/>
    </row>
    <row r="244" spans="1:20">
      <c r="A244" s="7"/>
      <c r="B244" s="7"/>
      <c r="C244" s="7"/>
      <c r="D244" s="7"/>
      <c r="E244" s="7"/>
      <c r="F244" s="7"/>
      <c r="G244" s="7"/>
      <c r="H244" s="7"/>
      <c r="I244" s="7"/>
      <c r="J244" s="7"/>
      <c r="K244" s="7"/>
      <c r="L244" s="7"/>
      <c r="M244" s="7"/>
      <c r="N244" s="7"/>
      <c r="O244" s="7"/>
      <c r="P244" s="7"/>
      <c r="Q244" s="7"/>
      <c r="R244" s="7"/>
      <c r="S244" s="7"/>
      <c r="T244" s="7"/>
    </row>
    <row r="245" spans="1:20">
      <c r="A245" s="7"/>
      <c r="B245" s="7"/>
      <c r="C245" s="7"/>
      <c r="D245" s="7"/>
      <c r="E245" s="7"/>
      <c r="F245" s="7"/>
      <c r="G245" s="7"/>
      <c r="H245" s="7"/>
      <c r="I245" s="7"/>
      <c r="J245" s="7"/>
      <c r="K245" s="7"/>
      <c r="L245" s="7"/>
      <c r="M245" s="7"/>
      <c r="N245" s="7"/>
      <c r="O245" s="7"/>
      <c r="P245" s="7"/>
      <c r="Q245" s="7"/>
      <c r="R245" s="7"/>
      <c r="S245" s="7"/>
      <c r="T245" s="7"/>
    </row>
    <row r="246" spans="1:20">
      <c r="A246" s="7"/>
      <c r="B246" s="7"/>
      <c r="C246" s="7"/>
      <c r="D246" s="7"/>
      <c r="E246" s="7"/>
      <c r="F246" s="7"/>
      <c r="G246" s="7"/>
      <c r="H246" s="7"/>
      <c r="I246" s="7"/>
      <c r="J246" s="7"/>
      <c r="K246" s="7"/>
      <c r="L246" s="7"/>
      <c r="M246" s="7"/>
      <c r="N246" s="7"/>
      <c r="O246" s="7"/>
      <c r="P246" s="7"/>
      <c r="Q246" s="7"/>
      <c r="R246" s="7"/>
      <c r="S246" s="7"/>
      <c r="T246" s="7"/>
    </row>
    <row r="247" spans="1:20">
      <c r="A247" s="7"/>
      <c r="B247" s="7"/>
      <c r="C247" s="7"/>
      <c r="D247" s="7"/>
      <c r="E247" s="7"/>
      <c r="F247" s="7"/>
      <c r="G247" s="7"/>
      <c r="H247" s="7"/>
      <c r="I247" s="7"/>
      <c r="J247" s="7"/>
      <c r="K247" s="7"/>
      <c r="L247" s="7"/>
      <c r="M247" s="7"/>
      <c r="N247" s="7"/>
      <c r="O247" s="7"/>
      <c r="P247" s="7"/>
      <c r="Q247" s="7"/>
      <c r="R247" s="7"/>
      <c r="S247" s="7"/>
      <c r="T247" s="7"/>
    </row>
    <row r="248" spans="1:20">
      <c r="A248" s="7"/>
      <c r="B248" s="7"/>
      <c r="C248" s="7"/>
      <c r="D248" s="7"/>
      <c r="E248" s="7"/>
      <c r="F248" s="7"/>
      <c r="G248" s="7"/>
      <c r="H248" s="7"/>
      <c r="I248" s="7"/>
      <c r="J248" s="7"/>
      <c r="K248" s="7"/>
      <c r="L248" s="7"/>
      <c r="M248" s="7"/>
      <c r="N248" s="7"/>
      <c r="O248" s="7"/>
      <c r="P248" s="7"/>
      <c r="Q248" s="7"/>
      <c r="R248" s="7"/>
      <c r="S248" s="7"/>
      <c r="T248" s="7"/>
    </row>
    <row r="249" spans="1:20">
      <c r="A249" s="7"/>
      <c r="B249" s="7"/>
      <c r="C249" s="7"/>
      <c r="D249" s="7"/>
      <c r="E249" s="7"/>
      <c r="F249" s="7"/>
      <c r="G249" s="7"/>
      <c r="H249" s="7"/>
      <c r="I249" s="7"/>
      <c r="J249" s="7"/>
      <c r="K249" s="7"/>
      <c r="L249" s="7"/>
      <c r="M249" s="7"/>
      <c r="N249" s="7"/>
      <c r="O249" s="7"/>
      <c r="P249" s="7"/>
      <c r="Q249" s="7"/>
      <c r="R249" s="7"/>
      <c r="S249" s="7"/>
      <c r="T249" s="7"/>
    </row>
    <row r="250" spans="1:20">
      <c r="A250" s="7"/>
      <c r="B250" s="7"/>
      <c r="C250" s="7"/>
      <c r="D250" s="7"/>
      <c r="E250" s="7"/>
      <c r="F250" s="7"/>
      <c r="G250" s="7"/>
      <c r="H250" s="7"/>
      <c r="I250" s="7"/>
      <c r="J250" s="7"/>
      <c r="K250" s="7"/>
      <c r="L250" s="7"/>
      <c r="M250" s="7"/>
      <c r="N250" s="7"/>
      <c r="O250" s="7"/>
      <c r="P250" s="7"/>
      <c r="Q250" s="7"/>
      <c r="R250" s="7"/>
      <c r="S250" s="7"/>
      <c r="T250" s="7"/>
    </row>
    <row r="251" spans="1:20">
      <c r="A251" s="7"/>
      <c r="B251" s="7"/>
      <c r="C251" s="7"/>
      <c r="D251" s="7"/>
      <c r="E251" s="7"/>
      <c r="F251" s="7"/>
      <c r="G251" s="7"/>
      <c r="H251" s="7"/>
      <c r="I251" s="7"/>
      <c r="J251" s="7"/>
      <c r="K251" s="7"/>
      <c r="L251" s="7"/>
      <c r="M251" s="7"/>
      <c r="N251" s="7"/>
      <c r="O251" s="7"/>
      <c r="P251" s="7"/>
      <c r="Q251" s="7"/>
      <c r="R251" s="7"/>
      <c r="S251" s="7"/>
      <c r="T251" s="7"/>
    </row>
    <row r="252" spans="1:20">
      <c r="A252" s="7"/>
      <c r="B252" s="7"/>
      <c r="C252" s="7"/>
      <c r="D252" s="7"/>
      <c r="E252" s="7"/>
      <c r="F252" s="7"/>
      <c r="G252" s="7"/>
      <c r="H252" s="7"/>
      <c r="I252" s="7"/>
      <c r="J252" s="7"/>
      <c r="K252" s="7"/>
      <c r="L252" s="7"/>
      <c r="M252" s="7"/>
      <c r="N252" s="7"/>
      <c r="O252" s="7"/>
      <c r="P252" s="7"/>
      <c r="Q252" s="7"/>
      <c r="R252" s="7"/>
      <c r="S252" s="7"/>
      <c r="T252" s="7"/>
    </row>
    <row r="253" spans="1:20">
      <c r="A253" s="7"/>
      <c r="B253" s="7"/>
      <c r="C253" s="7"/>
      <c r="D253" s="7"/>
      <c r="E253" s="7"/>
      <c r="F253" s="7"/>
      <c r="G253" s="7"/>
      <c r="H253" s="7"/>
      <c r="I253" s="7"/>
      <c r="J253" s="7"/>
      <c r="K253" s="7"/>
      <c r="L253" s="7"/>
      <c r="M253" s="7"/>
      <c r="N253" s="7"/>
      <c r="O253" s="7"/>
      <c r="P253" s="7"/>
      <c r="Q253" s="7"/>
      <c r="R253" s="7"/>
      <c r="S253" s="7"/>
      <c r="T253" s="7"/>
    </row>
    <row r="254" spans="1:20">
      <c r="A254" s="7"/>
      <c r="B254" s="7"/>
      <c r="C254" s="7"/>
      <c r="D254" s="7"/>
      <c r="E254" s="7"/>
      <c r="F254" s="7"/>
      <c r="G254" s="7"/>
      <c r="H254" s="7"/>
      <c r="I254" s="7"/>
      <c r="J254" s="7"/>
      <c r="K254" s="7"/>
      <c r="L254" s="7"/>
      <c r="M254" s="7"/>
      <c r="N254" s="7"/>
      <c r="O254" s="7"/>
      <c r="P254" s="7"/>
      <c r="Q254" s="7"/>
      <c r="R254" s="7"/>
      <c r="S254" s="7"/>
      <c r="T254" s="7"/>
    </row>
    <row r="255" spans="1:20">
      <c r="A255" s="7"/>
      <c r="B255" s="7"/>
      <c r="C255" s="7"/>
      <c r="D255" s="7"/>
      <c r="E255" s="7"/>
      <c r="F255" s="7"/>
      <c r="G255" s="7"/>
      <c r="H255" s="7"/>
      <c r="I255" s="7"/>
      <c r="J255" s="7"/>
      <c r="K255" s="7"/>
      <c r="L255" s="7"/>
      <c r="M255" s="7"/>
      <c r="N255" s="7"/>
      <c r="O255" s="7"/>
      <c r="P255" s="7"/>
      <c r="Q255" s="7"/>
      <c r="R255" s="7"/>
      <c r="S255" s="7"/>
      <c r="T255" s="7"/>
    </row>
    <row r="256" spans="1:20">
      <c r="A256" s="7"/>
      <c r="B256" s="7"/>
      <c r="C256" s="7"/>
      <c r="D256" s="7"/>
      <c r="E256" s="7"/>
      <c r="F256" s="7"/>
      <c r="G256" s="7"/>
      <c r="H256" s="7"/>
      <c r="I256" s="7"/>
      <c r="J256" s="7"/>
      <c r="K256" s="7"/>
      <c r="L256" s="7"/>
      <c r="M256" s="7"/>
      <c r="N256" s="7"/>
      <c r="O256" s="7"/>
      <c r="P256" s="7"/>
      <c r="Q256" s="7"/>
      <c r="R256" s="7"/>
      <c r="S256" s="7"/>
      <c r="T256" s="7"/>
    </row>
    <row r="257" spans="1:20">
      <c r="A257" s="7"/>
      <c r="B257" s="7"/>
      <c r="C257" s="7"/>
      <c r="D257" s="7"/>
      <c r="E257" s="7"/>
      <c r="F257" s="7"/>
      <c r="G257" s="7"/>
      <c r="H257" s="7"/>
      <c r="I257" s="7"/>
      <c r="J257" s="7"/>
      <c r="K257" s="7"/>
      <c r="L257" s="7"/>
      <c r="M257" s="7"/>
      <c r="N257" s="7"/>
      <c r="O257" s="7"/>
      <c r="P257" s="7"/>
      <c r="Q257" s="7"/>
      <c r="R257" s="7"/>
      <c r="S257" s="7"/>
      <c r="T257" s="7"/>
    </row>
    <row r="258" spans="1:20">
      <c r="A258" s="7"/>
      <c r="B258" s="7"/>
      <c r="C258" s="7"/>
      <c r="D258" s="7"/>
      <c r="E258" s="7"/>
      <c r="F258" s="7"/>
      <c r="G258" s="7"/>
      <c r="H258" s="7"/>
      <c r="I258" s="7"/>
      <c r="J258" s="7"/>
      <c r="K258" s="7"/>
      <c r="L258" s="7"/>
      <c r="M258" s="7"/>
      <c r="N258" s="7"/>
      <c r="O258" s="7"/>
      <c r="P258" s="7"/>
      <c r="Q258" s="7"/>
      <c r="R258" s="7"/>
      <c r="S258" s="7"/>
      <c r="T258" s="7"/>
    </row>
    <row r="259" spans="1:20">
      <c r="A259" s="7"/>
      <c r="B259" s="7"/>
      <c r="C259" s="7"/>
      <c r="D259" s="7"/>
      <c r="E259" s="7"/>
      <c r="F259" s="7"/>
      <c r="G259" s="7"/>
      <c r="H259" s="7"/>
      <c r="I259" s="7"/>
      <c r="J259" s="7"/>
      <c r="K259" s="7"/>
      <c r="L259" s="7"/>
      <c r="M259" s="7"/>
      <c r="N259" s="7"/>
      <c r="O259" s="7"/>
      <c r="P259" s="7"/>
      <c r="Q259" s="7"/>
      <c r="R259" s="7"/>
      <c r="S259" s="7"/>
      <c r="T259" s="7"/>
    </row>
    <row r="260" spans="1:20">
      <c r="A260" s="7"/>
      <c r="B260" s="7"/>
      <c r="C260" s="7"/>
      <c r="D260" s="7"/>
      <c r="E260" s="7"/>
      <c r="F260" s="7"/>
      <c r="G260" s="7"/>
      <c r="H260" s="7"/>
      <c r="I260" s="7"/>
      <c r="J260" s="7"/>
      <c r="K260" s="7"/>
      <c r="L260" s="7"/>
      <c r="M260" s="7"/>
      <c r="N260" s="7"/>
      <c r="O260" s="7"/>
      <c r="P260" s="7"/>
      <c r="Q260" s="7"/>
      <c r="R260" s="7"/>
      <c r="S260" s="7"/>
      <c r="T260" s="7"/>
    </row>
    <row r="261" spans="1:20">
      <c r="A261" s="7"/>
      <c r="B261" s="7"/>
      <c r="C261" s="7"/>
      <c r="D261" s="7"/>
      <c r="E261" s="7"/>
      <c r="F261" s="7"/>
      <c r="G261" s="7"/>
      <c r="H261" s="7"/>
      <c r="I261" s="7"/>
      <c r="J261" s="7"/>
      <c r="K261" s="7"/>
      <c r="L261" s="7"/>
      <c r="M261" s="7"/>
      <c r="N261" s="7"/>
      <c r="O261" s="7"/>
      <c r="P261" s="7"/>
      <c r="Q261" s="7"/>
      <c r="R261" s="7"/>
      <c r="S261" s="7"/>
      <c r="T261" s="7"/>
    </row>
    <row r="262" spans="1:20">
      <c r="A262" s="7"/>
      <c r="B262" s="7"/>
      <c r="C262" s="7"/>
      <c r="D262" s="7"/>
      <c r="E262" s="7"/>
      <c r="F262" s="7"/>
      <c r="G262" s="7"/>
      <c r="H262" s="7"/>
      <c r="I262" s="7"/>
      <c r="J262" s="7"/>
      <c r="K262" s="7"/>
      <c r="L262" s="7"/>
      <c r="M262" s="7"/>
      <c r="N262" s="7"/>
      <c r="O262" s="7"/>
      <c r="P262" s="7"/>
      <c r="Q262" s="7"/>
      <c r="R262" s="7"/>
      <c r="S262" s="7"/>
      <c r="T262" s="7"/>
    </row>
    <row r="263" spans="1:20">
      <c r="A263" s="7"/>
      <c r="B263" s="7"/>
      <c r="C263" s="7"/>
      <c r="D263" s="7"/>
      <c r="E263" s="7"/>
      <c r="F263" s="7"/>
      <c r="G263" s="7"/>
      <c r="H263" s="7"/>
      <c r="I263" s="7"/>
      <c r="J263" s="7"/>
      <c r="K263" s="7"/>
      <c r="L263" s="7"/>
      <c r="M263" s="7"/>
      <c r="N263" s="7"/>
      <c r="O263" s="7"/>
      <c r="P263" s="7"/>
      <c r="Q263" s="7"/>
      <c r="R263" s="7"/>
      <c r="S263" s="7"/>
      <c r="T263" s="7"/>
    </row>
    <row r="264" spans="1:20">
      <c r="A264" s="7"/>
      <c r="B264" s="7"/>
      <c r="C264" s="7"/>
      <c r="D264" s="7"/>
      <c r="E264" s="7"/>
      <c r="F264" s="7"/>
      <c r="G264" s="7"/>
      <c r="H264" s="7"/>
      <c r="I264" s="7"/>
      <c r="J264" s="7"/>
      <c r="K264" s="7"/>
      <c r="L264" s="7"/>
      <c r="M264" s="7"/>
      <c r="N264" s="7"/>
      <c r="O264" s="7"/>
      <c r="P264" s="7"/>
      <c r="Q264" s="7"/>
      <c r="R264" s="7"/>
      <c r="S264" s="7"/>
      <c r="T264" s="7"/>
    </row>
    <row r="265" spans="1:20">
      <c r="A265" s="7"/>
      <c r="B265" s="7"/>
      <c r="C265" s="7"/>
      <c r="D265" s="7"/>
      <c r="E265" s="7"/>
      <c r="F265" s="7"/>
      <c r="G265" s="7"/>
      <c r="H265" s="7"/>
      <c r="I265" s="7"/>
      <c r="J265" s="7"/>
      <c r="K265" s="7"/>
      <c r="L265" s="7"/>
      <c r="M265" s="7"/>
      <c r="N265" s="7"/>
      <c r="O265" s="7"/>
      <c r="P265" s="7"/>
      <c r="Q265" s="7"/>
      <c r="R265" s="7"/>
      <c r="S265" s="7"/>
      <c r="T265" s="7"/>
    </row>
    <row r="266" spans="1:20">
      <c r="A266" s="7"/>
      <c r="B266" s="7"/>
      <c r="C266" s="7"/>
      <c r="D266" s="7"/>
      <c r="E266" s="7"/>
      <c r="F266" s="7"/>
      <c r="G266" s="7"/>
      <c r="H266" s="7"/>
      <c r="I266" s="7"/>
      <c r="J266" s="7"/>
      <c r="K266" s="7"/>
      <c r="L266" s="7"/>
      <c r="M266" s="7"/>
      <c r="N266" s="7"/>
      <c r="O266" s="7"/>
      <c r="P266" s="7"/>
      <c r="Q266" s="7"/>
      <c r="R266" s="7"/>
      <c r="S266" s="7"/>
      <c r="T266" s="7"/>
    </row>
    <row r="267" spans="1:20">
      <c r="A267" s="7"/>
      <c r="B267" s="7"/>
      <c r="C267" s="7"/>
      <c r="D267" s="7"/>
      <c r="E267" s="7"/>
      <c r="F267" s="7"/>
      <c r="G267" s="7"/>
      <c r="H267" s="7"/>
      <c r="I267" s="7"/>
      <c r="J267" s="7"/>
      <c r="K267" s="7"/>
      <c r="L267" s="7"/>
      <c r="M267" s="7"/>
      <c r="N267" s="7"/>
      <c r="O267" s="7"/>
      <c r="P267" s="7"/>
      <c r="Q267" s="7"/>
      <c r="R267" s="7"/>
      <c r="S267" s="7"/>
      <c r="T267" s="7"/>
    </row>
    <row r="268" spans="1:20">
      <c r="A268" s="7"/>
      <c r="B268" s="7"/>
      <c r="C268" s="7"/>
      <c r="D268" s="7"/>
      <c r="E268" s="7"/>
      <c r="F268" s="7"/>
      <c r="G268" s="7"/>
      <c r="H268" s="7"/>
      <c r="I268" s="7"/>
      <c r="J268" s="7"/>
      <c r="K268" s="7"/>
      <c r="L268" s="7"/>
      <c r="M268" s="7"/>
      <c r="N268" s="7"/>
      <c r="O268" s="7"/>
      <c r="P268" s="7"/>
      <c r="Q268" s="7"/>
      <c r="R268" s="7"/>
      <c r="S268" s="7"/>
      <c r="T268" s="7"/>
    </row>
    <row r="269" spans="1:20">
      <c r="A269" s="7"/>
      <c r="B269" s="7"/>
      <c r="C269" s="7"/>
      <c r="D269" s="7"/>
      <c r="E269" s="7"/>
      <c r="F269" s="7"/>
      <c r="G269" s="7"/>
      <c r="H269" s="7"/>
      <c r="I269" s="7"/>
      <c r="J269" s="7"/>
      <c r="K269" s="7"/>
      <c r="L269" s="7"/>
      <c r="M269" s="7"/>
      <c r="N269" s="7"/>
      <c r="O269" s="7"/>
      <c r="P269" s="7"/>
      <c r="Q269" s="7"/>
      <c r="R269" s="7"/>
      <c r="S269" s="7"/>
      <c r="T269" s="7"/>
    </row>
    <row r="270" spans="1:20">
      <c r="A270" s="7"/>
      <c r="B270" s="7"/>
      <c r="C270" s="7"/>
      <c r="D270" s="7"/>
      <c r="E270" s="7"/>
      <c r="F270" s="7"/>
      <c r="G270" s="7"/>
      <c r="H270" s="7"/>
      <c r="I270" s="7"/>
      <c r="J270" s="7"/>
      <c r="K270" s="7"/>
      <c r="L270" s="7"/>
      <c r="M270" s="7"/>
      <c r="N270" s="7"/>
      <c r="O270" s="7"/>
      <c r="P270" s="7"/>
      <c r="Q270" s="7"/>
      <c r="R270" s="7"/>
      <c r="S270" s="7"/>
      <c r="T270" s="7"/>
    </row>
    <row r="271" spans="1:20">
      <c r="A271" s="7"/>
      <c r="B271" s="7"/>
      <c r="C271" s="7"/>
      <c r="D271" s="7"/>
      <c r="E271" s="7"/>
      <c r="F271" s="7"/>
      <c r="G271" s="7"/>
      <c r="H271" s="7"/>
      <c r="I271" s="7"/>
      <c r="J271" s="7"/>
      <c r="K271" s="7"/>
      <c r="L271" s="7"/>
      <c r="M271" s="7"/>
      <c r="N271" s="7"/>
      <c r="O271" s="7"/>
      <c r="P271" s="7"/>
      <c r="Q271" s="7"/>
      <c r="R271" s="7"/>
      <c r="S271" s="7"/>
      <c r="T271" s="7"/>
    </row>
    <row r="272" spans="1:20">
      <c r="A272" s="7"/>
      <c r="B272" s="7"/>
      <c r="C272" s="7"/>
      <c r="D272" s="7"/>
      <c r="E272" s="7"/>
      <c r="F272" s="7"/>
      <c r="G272" s="7"/>
      <c r="H272" s="7"/>
      <c r="I272" s="7"/>
      <c r="J272" s="7"/>
      <c r="K272" s="7"/>
      <c r="L272" s="7"/>
      <c r="M272" s="7"/>
      <c r="N272" s="7"/>
      <c r="O272" s="7"/>
      <c r="P272" s="7"/>
      <c r="Q272" s="7"/>
      <c r="R272" s="7"/>
      <c r="S272" s="7"/>
      <c r="T272" s="7"/>
    </row>
    <row r="273" spans="1:20">
      <c r="A273" s="7"/>
      <c r="B273" s="7"/>
      <c r="C273" s="7"/>
      <c r="D273" s="7"/>
      <c r="E273" s="7"/>
      <c r="F273" s="7"/>
      <c r="G273" s="7"/>
      <c r="H273" s="7"/>
      <c r="I273" s="7"/>
      <c r="J273" s="7"/>
      <c r="K273" s="7"/>
      <c r="L273" s="7"/>
      <c r="M273" s="7"/>
      <c r="N273" s="7"/>
      <c r="O273" s="7"/>
      <c r="P273" s="7"/>
      <c r="Q273" s="7"/>
      <c r="R273" s="7"/>
      <c r="S273" s="7"/>
      <c r="T273" s="7"/>
    </row>
    <row r="274" spans="1:20">
      <c r="A274" s="7"/>
      <c r="B274" s="7"/>
      <c r="C274" s="7"/>
      <c r="D274" s="7"/>
      <c r="E274" s="7"/>
      <c r="F274" s="7"/>
      <c r="G274" s="7"/>
      <c r="H274" s="7"/>
      <c r="I274" s="7"/>
      <c r="J274" s="7"/>
      <c r="K274" s="7"/>
      <c r="L274" s="7"/>
      <c r="M274" s="7"/>
      <c r="N274" s="7"/>
      <c r="O274" s="7"/>
      <c r="P274" s="7"/>
      <c r="Q274" s="7"/>
      <c r="R274" s="7"/>
      <c r="S274" s="7"/>
      <c r="T274" s="7"/>
    </row>
    <row r="275" spans="1:20">
      <c r="A275" s="7"/>
      <c r="B275" s="7"/>
      <c r="C275" s="7"/>
      <c r="D275" s="7"/>
      <c r="E275" s="7"/>
      <c r="F275" s="7"/>
      <c r="G275" s="7"/>
      <c r="H275" s="7"/>
      <c r="I275" s="7"/>
      <c r="J275" s="7"/>
      <c r="K275" s="7"/>
      <c r="L275" s="7"/>
      <c r="M275" s="7"/>
      <c r="N275" s="7"/>
      <c r="O275" s="7"/>
      <c r="P275" s="7"/>
      <c r="Q275" s="7"/>
      <c r="R275" s="7"/>
      <c r="S275" s="7"/>
      <c r="T275" s="7"/>
    </row>
    <row r="276" spans="1:16">
      <c r="A276" s="29"/>
      <c r="B276" s="29"/>
      <c r="C276" s="29"/>
      <c r="D276" s="29"/>
      <c r="E276" s="29"/>
      <c r="F276" s="29"/>
      <c r="G276" s="29"/>
      <c r="H276" s="29"/>
      <c r="I276" s="29"/>
      <c r="J276" s="29"/>
      <c r="K276" s="29"/>
      <c r="L276" s="29"/>
      <c r="M276" s="29"/>
      <c r="N276" s="29"/>
      <c r="O276" s="29"/>
      <c r="P276" s="29"/>
    </row>
  </sheetData>
  <sortState ref="B4:P89">
    <sortCondition ref="J4:J89" descending="1"/>
  </sortState>
  <mergeCells count="4">
    <mergeCell ref="A1:P1"/>
    <mergeCell ref="A2:D2"/>
    <mergeCell ref="D90:F90"/>
    <mergeCell ref="G90:J90"/>
  </mergeCells>
  <conditionalFormatting sqref="B47:B48">
    <cfRule type="duplicateValues" dxfId="0" priority="4"/>
  </conditionalFormatting>
  <conditionalFormatting sqref="B49:B51">
    <cfRule type="duplicateValues" dxfId="0" priority="1"/>
  </conditionalFormatting>
  <conditionalFormatting sqref="B52:B62">
    <cfRule type="duplicateValues" dxfId="0" priority="2"/>
  </conditionalFormatting>
  <conditionalFormatting sqref="B63:B66">
    <cfRule type="duplicateValues" dxfId="0" priority="3"/>
  </conditionalFormatting>
  <pageMargins left="0.511805555555556" right="0.25" top="0.75" bottom="0.75" header="0.298611111111111" footer="0.298611111111111"/>
  <pageSetup paperSize="9" scale="50" orientation="landscape"/>
  <headerFooter>
    <oddFooter>&amp;C第&amp;P页，共&amp;N页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L182"/>
  <sheetViews>
    <sheetView topLeftCell="C74" workbookViewId="0">
      <selection activeCell="I35" sqref="I35"/>
    </sheetView>
  </sheetViews>
  <sheetFormatPr defaultColWidth="9" defaultRowHeight="18.75"/>
  <cols>
    <col min="1" max="1" width="6.375" style="2"/>
    <col min="2" max="2" width="11.2" style="2" customWidth="1"/>
    <col min="3" max="3" width="11.8666666666667" style="2" customWidth="1"/>
    <col min="4" max="4" width="32.375" style="14" customWidth="1"/>
    <col min="5" max="6" width="11.25" style="2" customWidth="1"/>
    <col min="7" max="7" width="17.625" style="2" customWidth="1"/>
    <col min="8" max="8" width="21" style="2" customWidth="1"/>
    <col min="9" max="9" width="110.891666666667" style="2" customWidth="1"/>
    <col min="10" max="10" width="11.25" style="2" customWidth="1"/>
    <col min="11" max="11" width="6.375" style="2" customWidth="1"/>
    <col min="12" max="12" width="12.0583333333333" style="4" customWidth="1"/>
    <col min="13" max="15" width="9" style="4" customWidth="1"/>
    <col min="16" max="17" width="9" style="4"/>
    <col min="18" max="19" width="9.25833333333333" style="4"/>
    <col min="20" max="16384" width="9" style="4"/>
  </cols>
  <sheetData>
    <row r="1" ht="22.5" spans="1:11">
      <c r="A1" s="5" t="s">
        <v>109</v>
      </c>
      <c r="B1" s="5"/>
      <c r="C1" s="5"/>
      <c r="D1" s="99"/>
      <c r="E1" s="5"/>
      <c r="F1" s="5"/>
      <c r="G1" s="5"/>
      <c r="H1" s="5"/>
      <c r="I1" s="5"/>
      <c r="J1" s="5"/>
      <c r="K1" s="5"/>
    </row>
    <row r="2" spans="1:11">
      <c r="A2" s="6" t="s">
        <v>1</v>
      </c>
      <c r="B2" s="6"/>
      <c r="C2" s="6"/>
      <c r="D2" s="6"/>
      <c r="E2" s="6"/>
      <c r="F2" s="6"/>
      <c r="G2" s="6"/>
      <c r="H2" s="6"/>
      <c r="I2" s="6"/>
      <c r="J2" s="6"/>
      <c r="K2" s="6"/>
    </row>
    <row r="3" s="1" customFormat="1" ht="48" customHeight="1" spans="1:11">
      <c r="A3" s="8" t="s">
        <v>2</v>
      </c>
      <c r="B3" s="8" t="s">
        <v>3</v>
      </c>
      <c r="C3" s="8" t="s">
        <v>4</v>
      </c>
      <c r="D3" s="8" t="s">
        <v>110</v>
      </c>
      <c r="E3" s="8" t="s">
        <v>111</v>
      </c>
      <c r="F3" s="8" t="s">
        <v>112</v>
      </c>
      <c r="G3" s="9" t="s">
        <v>5</v>
      </c>
      <c r="H3" s="8" t="s">
        <v>113</v>
      </c>
      <c r="I3" s="8" t="s">
        <v>114</v>
      </c>
      <c r="J3" s="8" t="s">
        <v>16</v>
      </c>
      <c r="K3" s="8" t="s">
        <v>17</v>
      </c>
    </row>
    <row r="4" ht="101" customHeight="1" spans="1:11">
      <c r="A4" s="14">
        <v>1</v>
      </c>
      <c r="B4" s="10">
        <v>23180036</v>
      </c>
      <c r="C4" s="10" t="s">
        <v>22</v>
      </c>
      <c r="D4" s="16">
        <v>94</v>
      </c>
      <c r="E4" s="15">
        <v>10</v>
      </c>
      <c r="F4" s="100">
        <f t="shared" ref="F4:F67" si="0">D4+E4</f>
        <v>104</v>
      </c>
      <c r="G4" s="100">
        <f t="shared" ref="G4:G67" si="1">D4+E4</f>
        <v>104</v>
      </c>
      <c r="H4" s="17">
        <f t="shared" ref="H4:H67" si="2">RANK(G4,$G$4:$G$89)</f>
        <v>1</v>
      </c>
      <c r="I4" s="31" t="s">
        <v>115</v>
      </c>
      <c r="J4" s="14"/>
      <c r="K4" s="14"/>
    </row>
    <row r="5" ht="206.25" spans="1:11">
      <c r="A5" s="14">
        <v>2</v>
      </c>
      <c r="B5" s="101">
        <v>23180060</v>
      </c>
      <c r="C5" s="101" t="s">
        <v>18</v>
      </c>
      <c r="D5" s="102">
        <v>91.21</v>
      </c>
      <c r="E5" s="103">
        <v>10</v>
      </c>
      <c r="F5" s="104">
        <f t="shared" si="0"/>
        <v>101.21</v>
      </c>
      <c r="G5" s="104">
        <f t="shared" si="1"/>
        <v>101.21</v>
      </c>
      <c r="H5" s="17">
        <f t="shared" si="2"/>
        <v>2</v>
      </c>
      <c r="I5" s="107" t="s">
        <v>116</v>
      </c>
      <c r="J5" s="108"/>
      <c r="K5" s="108"/>
    </row>
    <row r="6" ht="130" customHeight="1" spans="1:11">
      <c r="A6" s="14">
        <v>3</v>
      </c>
      <c r="B6" s="20">
        <v>23180082</v>
      </c>
      <c r="C6" s="20" t="s">
        <v>21</v>
      </c>
      <c r="D6" s="105">
        <v>90.59</v>
      </c>
      <c r="E6" s="20">
        <v>10</v>
      </c>
      <c r="F6" s="106">
        <f t="shared" si="0"/>
        <v>100.59</v>
      </c>
      <c r="G6" s="106">
        <f t="shared" si="1"/>
        <v>100.59</v>
      </c>
      <c r="H6" s="17">
        <f t="shared" si="2"/>
        <v>3</v>
      </c>
      <c r="I6" s="109" t="s">
        <v>117</v>
      </c>
      <c r="J6" s="14"/>
      <c r="K6" s="14"/>
    </row>
    <row r="7" ht="112.5" spans="1:11">
      <c r="A7" s="14">
        <v>4</v>
      </c>
      <c r="B7" s="37">
        <v>23180090</v>
      </c>
      <c r="C7" s="20" t="s">
        <v>23</v>
      </c>
      <c r="D7" s="105">
        <v>88.71</v>
      </c>
      <c r="E7" s="20">
        <v>10</v>
      </c>
      <c r="F7" s="106">
        <f t="shared" si="0"/>
        <v>98.71</v>
      </c>
      <c r="G7" s="106">
        <f t="shared" si="1"/>
        <v>98.71</v>
      </c>
      <c r="H7" s="17">
        <f t="shared" si="2"/>
        <v>4</v>
      </c>
      <c r="I7" s="109" t="s">
        <v>118</v>
      </c>
      <c r="J7" s="14"/>
      <c r="K7" s="14"/>
    </row>
    <row r="8" ht="135" customHeight="1" spans="1:11">
      <c r="A8" s="14">
        <v>5</v>
      </c>
      <c r="B8" s="2">
        <v>23180069</v>
      </c>
      <c r="C8" s="20" t="s">
        <v>24</v>
      </c>
      <c r="D8" s="105">
        <v>88.17</v>
      </c>
      <c r="E8" s="20">
        <v>10</v>
      </c>
      <c r="F8" s="106">
        <f t="shared" si="0"/>
        <v>98.17</v>
      </c>
      <c r="G8" s="106">
        <f t="shared" si="1"/>
        <v>98.17</v>
      </c>
      <c r="H8" s="17">
        <f t="shared" si="2"/>
        <v>5</v>
      </c>
      <c r="I8" s="109" t="s">
        <v>119</v>
      </c>
      <c r="J8" s="14"/>
      <c r="K8" s="14"/>
    </row>
    <row r="9" ht="131.25" spans="1:12">
      <c r="A9" s="14">
        <v>6</v>
      </c>
      <c r="B9" s="20">
        <v>23180035</v>
      </c>
      <c r="C9" s="20" t="s">
        <v>25</v>
      </c>
      <c r="D9" s="105">
        <v>86.93</v>
      </c>
      <c r="E9" s="20">
        <v>9.5</v>
      </c>
      <c r="F9" s="106">
        <f t="shared" si="0"/>
        <v>96.43</v>
      </c>
      <c r="G9" s="106">
        <f t="shared" si="1"/>
        <v>96.43</v>
      </c>
      <c r="H9" s="17">
        <f t="shared" si="2"/>
        <v>6</v>
      </c>
      <c r="I9" s="109" t="s">
        <v>120</v>
      </c>
      <c r="J9" s="14"/>
      <c r="K9" s="14"/>
      <c r="L9" s="110"/>
    </row>
    <row r="10" ht="71" customHeight="1" spans="1:11">
      <c r="A10" s="14">
        <v>7</v>
      </c>
      <c r="B10" s="20">
        <v>23180039</v>
      </c>
      <c r="C10" s="20" t="s">
        <v>26</v>
      </c>
      <c r="D10" s="105">
        <v>86.45</v>
      </c>
      <c r="E10" s="20">
        <v>8</v>
      </c>
      <c r="F10" s="106">
        <f t="shared" si="0"/>
        <v>94.45</v>
      </c>
      <c r="G10" s="106">
        <f t="shared" si="1"/>
        <v>94.45</v>
      </c>
      <c r="H10" s="17">
        <f t="shared" si="2"/>
        <v>7</v>
      </c>
      <c r="I10" s="109" t="s">
        <v>121</v>
      </c>
      <c r="J10" s="14"/>
      <c r="K10" s="14"/>
    </row>
    <row r="11" ht="96" customHeight="1" spans="1:11">
      <c r="A11" s="14">
        <v>8</v>
      </c>
      <c r="B11" s="19">
        <v>23180018</v>
      </c>
      <c r="C11" s="19" t="s">
        <v>28</v>
      </c>
      <c r="D11" s="105">
        <v>81.29</v>
      </c>
      <c r="E11" s="22">
        <v>6.5</v>
      </c>
      <c r="F11" s="106">
        <f t="shared" si="0"/>
        <v>87.79</v>
      </c>
      <c r="G11" s="106">
        <f t="shared" si="1"/>
        <v>87.79</v>
      </c>
      <c r="H11" s="17">
        <f t="shared" si="2"/>
        <v>8</v>
      </c>
      <c r="I11" s="111" t="s">
        <v>122</v>
      </c>
      <c r="J11" s="14"/>
      <c r="K11" s="14"/>
    </row>
    <row r="12" ht="93.75" spans="1:11">
      <c r="A12" s="14">
        <v>9</v>
      </c>
      <c r="B12" s="20">
        <v>23180037</v>
      </c>
      <c r="C12" s="20" t="s">
        <v>30</v>
      </c>
      <c r="D12" s="105">
        <v>76.53</v>
      </c>
      <c r="E12" s="20">
        <v>10</v>
      </c>
      <c r="F12" s="106">
        <f t="shared" si="0"/>
        <v>86.53</v>
      </c>
      <c r="G12" s="106">
        <f t="shared" si="1"/>
        <v>86.53</v>
      </c>
      <c r="H12" s="17">
        <f t="shared" si="2"/>
        <v>9</v>
      </c>
      <c r="I12" s="109" t="s">
        <v>123</v>
      </c>
      <c r="J12" s="14"/>
      <c r="K12" s="14"/>
    </row>
    <row r="13" ht="27" customHeight="1" spans="1:11">
      <c r="A13" s="14">
        <v>10</v>
      </c>
      <c r="B13" s="20">
        <v>23180045</v>
      </c>
      <c r="C13" s="20" t="s">
        <v>33</v>
      </c>
      <c r="D13" s="105">
        <v>84.18</v>
      </c>
      <c r="E13" s="20">
        <v>0</v>
      </c>
      <c r="F13" s="106">
        <f t="shared" si="0"/>
        <v>84.18</v>
      </c>
      <c r="G13" s="106">
        <f t="shared" si="1"/>
        <v>84.18</v>
      </c>
      <c r="H13" s="17">
        <f t="shared" si="2"/>
        <v>10</v>
      </c>
      <c r="I13" s="37" t="s">
        <v>124</v>
      </c>
      <c r="J13" s="14"/>
      <c r="K13" s="14"/>
    </row>
    <row r="14" ht="25" customHeight="1" spans="1:11">
      <c r="A14" s="14">
        <v>11</v>
      </c>
      <c r="B14" s="19">
        <v>23180072</v>
      </c>
      <c r="C14" s="19" t="s">
        <v>32</v>
      </c>
      <c r="D14" s="105">
        <v>83.91</v>
      </c>
      <c r="E14" s="22">
        <v>0</v>
      </c>
      <c r="F14" s="106">
        <f t="shared" si="0"/>
        <v>83.91</v>
      </c>
      <c r="G14" s="106">
        <f t="shared" si="1"/>
        <v>83.91</v>
      </c>
      <c r="H14" s="17">
        <f t="shared" si="2"/>
        <v>11</v>
      </c>
      <c r="I14" s="37" t="s">
        <v>125</v>
      </c>
      <c r="J14" s="14"/>
      <c r="K14" s="14"/>
    </row>
    <row r="15" ht="30" customHeight="1" spans="1:11">
      <c r="A15" s="14">
        <v>12</v>
      </c>
      <c r="B15" s="19">
        <v>23180080</v>
      </c>
      <c r="C15" s="19" t="s">
        <v>37</v>
      </c>
      <c r="D15" s="105">
        <v>83.65</v>
      </c>
      <c r="E15" s="22">
        <v>0</v>
      </c>
      <c r="F15" s="106">
        <f t="shared" si="0"/>
        <v>83.65</v>
      </c>
      <c r="G15" s="106">
        <f t="shared" si="1"/>
        <v>83.65</v>
      </c>
      <c r="H15" s="17">
        <f t="shared" si="2"/>
        <v>12</v>
      </c>
      <c r="I15" s="44" t="s">
        <v>19</v>
      </c>
      <c r="J15" s="14"/>
      <c r="K15" s="14"/>
    </row>
    <row r="16" ht="30" customHeight="1" spans="1:11">
      <c r="A16" s="14">
        <v>13</v>
      </c>
      <c r="B16" s="19">
        <v>23180071</v>
      </c>
      <c r="C16" s="19" t="s">
        <v>38</v>
      </c>
      <c r="D16" s="105">
        <v>82.87</v>
      </c>
      <c r="E16" s="22">
        <v>0</v>
      </c>
      <c r="F16" s="106">
        <f t="shared" si="0"/>
        <v>82.87</v>
      </c>
      <c r="G16" s="106">
        <f t="shared" si="1"/>
        <v>82.87</v>
      </c>
      <c r="H16" s="17">
        <f t="shared" si="2"/>
        <v>13</v>
      </c>
      <c r="I16" s="44" t="s">
        <v>19</v>
      </c>
      <c r="J16" s="14"/>
      <c r="K16" s="14"/>
    </row>
    <row r="17" ht="30" customHeight="1" spans="1:11">
      <c r="A17" s="14">
        <v>14</v>
      </c>
      <c r="B17" s="20">
        <v>23180048</v>
      </c>
      <c r="C17" s="20" t="s">
        <v>36</v>
      </c>
      <c r="D17" s="105">
        <v>82.8</v>
      </c>
      <c r="E17" s="20">
        <v>0</v>
      </c>
      <c r="F17" s="106">
        <f t="shared" si="0"/>
        <v>82.8</v>
      </c>
      <c r="G17" s="106">
        <f t="shared" si="1"/>
        <v>82.8</v>
      </c>
      <c r="H17" s="17">
        <f t="shared" si="2"/>
        <v>14</v>
      </c>
      <c r="I17" s="20" t="s">
        <v>19</v>
      </c>
      <c r="J17" s="14"/>
      <c r="K17" s="14"/>
    </row>
    <row r="18" ht="30" customHeight="1" spans="1:11">
      <c r="A18" s="14">
        <v>15</v>
      </c>
      <c r="B18" s="19">
        <v>23180054</v>
      </c>
      <c r="C18" s="19" t="s">
        <v>31</v>
      </c>
      <c r="D18" s="105">
        <v>82.57</v>
      </c>
      <c r="E18" s="22">
        <v>0</v>
      </c>
      <c r="F18" s="106">
        <f t="shared" si="0"/>
        <v>82.57</v>
      </c>
      <c r="G18" s="106">
        <f t="shared" si="1"/>
        <v>82.57</v>
      </c>
      <c r="H18" s="17">
        <f t="shared" si="2"/>
        <v>15</v>
      </c>
      <c r="I18" s="44" t="s">
        <v>19</v>
      </c>
      <c r="J18" s="14"/>
      <c r="K18" s="14"/>
    </row>
    <row r="19" ht="30" customHeight="1" spans="1:11">
      <c r="A19" s="14">
        <v>16</v>
      </c>
      <c r="B19" s="19">
        <v>23180088</v>
      </c>
      <c r="C19" s="19" t="s">
        <v>34</v>
      </c>
      <c r="D19" s="105">
        <v>81.39</v>
      </c>
      <c r="E19" s="22">
        <v>0</v>
      </c>
      <c r="F19" s="106">
        <f t="shared" si="0"/>
        <v>81.39</v>
      </c>
      <c r="G19" s="106">
        <f t="shared" si="1"/>
        <v>81.39</v>
      </c>
      <c r="H19" s="17">
        <f t="shared" si="2"/>
        <v>16</v>
      </c>
      <c r="I19" s="44" t="s">
        <v>19</v>
      </c>
      <c r="J19" s="14"/>
      <c r="K19" s="14"/>
    </row>
    <row r="20" ht="43" customHeight="1" spans="1:11">
      <c r="A20" s="14">
        <v>17</v>
      </c>
      <c r="B20" s="40">
        <v>23202068</v>
      </c>
      <c r="C20" s="40" t="s">
        <v>40</v>
      </c>
      <c r="D20" s="105">
        <v>80.64</v>
      </c>
      <c r="E20" s="40">
        <v>0.5</v>
      </c>
      <c r="F20" s="106">
        <f t="shared" si="0"/>
        <v>81.14</v>
      </c>
      <c r="G20" s="106">
        <f t="shared" si="1"/>
        <v>81.14</v>
      </c>
      <c r="H20" s="17">
        <f t="shared" si="2"/>
        <v>17</v>
      </c>
      <c r="I20" s="112" t="s">
        <v>126</v>
      </c>
      <c r="J20" s="14"/>
      <c r="K20" s="14"/>
    </row>
    <row r="21" ht="30" customHeight="1" spans="1:11">
      <c r="A21" s="14">
        <v>18</v>
      </c>
      <c r="B21" s="20">
        <v>23180068</v>
      </c>
      <c r="C21" s="20" t="s">
        <v>41</v>
      </c>
      <c r="D21" s="105">
        <v>80.42</v>
      </c>
      <c r="E21" s="20">
        <v>0</v>
      </c>
      <c r="F21" s="106">
        <f t="shared" si="0"/>
        <v>80.42</v>
      </c>
      <c r="G21" s="106">
        <f t="shared" si="1"/>
        <v>80.42</v>
      </c>
      <c r="H21" s="17">
        <f t="shared" si="2"/>
        <v>18</v>
      </c>
      <c r="I21" s="20" t="s">
        <v>19</v>
      </c>
      <c r="J21" s="14"/>
      <c r="K21" s="14"/>
    </row>
    <row r="22" ht="30" customHeight="1" spans="1:11">
      <c r="A22" s="14">
        <v>19</v>
      </c>
      <c r="B22" s="19">
        <v>21180004</v>
      </c>
      <c r="C22" s="19" t="s">
        <v>29</v>
      </c>
      <c r="D22" s="105">
        <v>79.96</v>
      </c>
      <c r="E22" s="22">
        <v>0</v>
      </c>
      <c r="F22" s="106">
        <f t="shared" si="0"/>
        <v>79.96</v>
      </c>
      <c r="G22" s="106">
        <f t="shared" si="1"/>
        <v>79.96</v>
      </c>
      <c r="H22" s="17">
        <f t="shared" si="2"/>
        <v>19</v>
      </c>
      <c r="I22" s="44" t="s">
        <v>19</v>
      </c>
      <c r="J22" s="14"/>
      <c r="K22" s="14"/>
    </row>
    <row r="23" ht="30" customHeight="1" spans="1:11">
      <c r="A23" s="14">
        <v>20</v>
      </c>
      <c r="B23" s="19">
        <v>23180075</v>
      </c>
      <c r="C23" s="19" t="s">
        <v>39</v>
      </c>
      <c r="D23" s="105">
        <v>79.71</v>
      </c>
      <c r="E23" s="22">
        <v>0</v>
      </c>
      <c r="F23" s="106">
        <f t="shared" si="0"/>
        <v>79.71</v>
      </c>
      <c r="G23" s="106">
        <f t="shared" si="1"/>
        <v>79.71</v>
      </c>
      <c r="H23" s="17">
        <f t="shared" si="2"/>
        <v>20</v>
      </c>
      <c r="I23" s="113" t="s">
        <v>19</v>
      </c>
      <c r="J23" s="14"/>
      <c r="K23" s="14"/>
    </row>
    <row r="24" ht="30" customHeight="1" spans="1:11">
      <c r="A24" s="14">
        <v>21</v>
      </c>
      <c r="B24" s="20">
        <v>23180062</v>
      </c>
      <c r="C24" s="20" t="s">
        <v>42</v>
      </c>
      <c r="D24" s="105">
        <v>79.08</v>
      </c>
      <c r="E24" s="20">
        <v>0</v>
      </c>
      <c r="F24" s="106">
        <f t="shared" si="0"/>
        <v>79.08</v>
      </c>
      <c r="G24" s="106">
        <f t="shared" si="1"/>
        <v>79.08</v>
      </c>
      <c r="H24" s="17">
        <f t="shared" si="2"/>
        <v>21</v>
      </c>
      <c r="I24" s="20" t="s">
        <v>19</v>
      </c>
      <c r="J24" s="14"/>
      <c r="K24" s="14"/>
    </row>
    <row r="25" ht="30" customHeight="1" spans="1:11">
      <c r="A25" s="14">
        <v>22</v>
      </c>
      <c r="B25" s="19">
        <v>23180011</v>
      </c>
      <c r="C25" s="19" t="s">
        <v>45</v>
      </c>
      <c r="D25" s="105">
        <v>77.31</v>
      </c>
      <c r="E25" s="22">
        <v>0</v>
      </c>
      <c r="F25" s="106">
        <f t="shared" si="0"/>
        <v>77.31</v>
      </c>
      <c r="G25" s="106">
        <f t="shared" si="1"/>
        <v>77.31</v>
      </c>
      <c r="H25" s="17">
        <f t="shared" si="2"/>
        <v>22</v>
      </c>
      <c r="I25" s="44" t="s">
        <v>19</v>
      </c>
      <c r="J25" s="14"/>
      <c r="K25" s="14"/>
    </row>
    <row r="26" ht="30" customHeight="1" spans="1:11">
      <c r="A26" s="14">
        <v>23</v>
      </c>
      <c r="B26" s="20">
        <v>23180073</v>
      </c>
      <c r="C26" s="20" t="s">
        <v>44</v>
      </c>
      <c r="D26" s="105">
        <v>77.25</v>
      </c>
      <c r="E26" s="20">
        <v>0</v>
      </c>
      <c r="F26" s="106">
        <f t="shared" si="0"/>
        <v>77.25</v>
      </c>
      <c r="G26" s="106">
        <f t="shared" si="1"/>
        <v>77.25</v>
      </c>
      <c r="H26" s="17">
        <f t="shared" si="2"/>
        <v>23</v>
      </c>
      <c r="I26" s="20" t="s">
        <v>19</v>
      </c>
      <c r="J26" s="14"/>
      <c r="K26" s="14"/>
    </row>
    <row r="27" ht="30" customHeight="1" spans="1:11">
      <c r="A27" s="14">
        <v>24</v>
      </c>
      <c r="B27" s="20">
        <v>23180012</v>
      </c>
      <c r="C27" s="20" t="s">
        <v>47</v>
      </c>
      <c r="D27" s="105">
        <v>77.2</v>
      </c>
      <c r="E27" s="20">
        <v>0</v>
      </c>
      <c r="F27" s="106">
        <f t="shared" si="0"/>
        <v>77.2</v>
      </c>
      <c r="G27" s="106">
        <f t="shared" si="1"/>
        <v>77.2</v>
      </c>
      <c r="H27" s="17">
        <f t="shared" si="2"/>
        <v>24</v>
      </c>
      <c r="I27" s="20" t="s">
        <v>19</v>
      </c>
      <c r="J27" s="14"/>
      <c r="K27" s="14"/>
    </row>
    <row r="28" ht="93" customHeight="1" spans="1:11">
      <c r="A28" s="14">
        <v>25</v>
      </c>
      <c r="B28" s="24">
        <v>23180058</v>
      </c>
      <c r="C28" s="20" t="s">
        <v>43</v>
      </c>
      <c r="D28" s="105">
        <v>71.05</v>
      </c>
      <c r="E28" s="20">
        <v>6</v>
      </c>
      <c r="F28" s="106">
        <f t="shared" si="0"/>
        <v>77.05</v>
      </c>
      <c r="G28" s="106">
        <f t="shared" si="1"/>
        <v>77.05</v>
      </c>
      <c r="H28" s="17">
        <f t="shared" si="2"/>
        <v>25</v>
      </c>
      <c r="I28" s="109" t="s">
        <v>127</v>
      </c>
      <c r="J28" s="14"/>
      <c r="K28" s="14"/>
    </row>
    <row r="29" ht="30" customHeight="1" spans="1:11">
      <c r="A29" s="14">
        <v>26</v>
      </c>
      <c r="B29" s="19">
        <v>23180031</v>
      </c>
      <c r="C29" s="19" t="s">
        <v>49</v>
      </c>
      <c r="D29" s="105">
        <v>76.63</v>
      </c>
      <c r="E29" s="22">
        <v>0</v>
      </c>
      <c r="F29" s="106">
        <f t="shared" si="0"/>
        <v>76.63</v>
      </c>
      <c r="G29" s="106">
        <f t="shared" si="1"/>
        <v>76.63</v>
      </c>
      <c r="H29" s="17">
        <f t="shared" si="2"/>
        <v>26</v>
      </c>
      <c r="I29" s="44" t="s">
        <v>19</v>
      </c>
      <c r="J29" s="14"/>
      <c r="K29" s="14"/>
    </row>
    <row r="30" ht="30" customHeight="1" spans="1:11">
      <c r="A30" s="14">
        <v>27</v>
      </c>
      <c r="B30" s="20">
        <v>23180066</v>
      </c>
      <c r="C30" s="20" t="s">
        <v>46</v>
      </c>
      <c r="D30" s="105">
        <v>76.42</v>
      </c>
      <c r="E30" s="20">
        <v>0</v>
      </c>
      <c r="F30" s="106">
        <f t="shared" si="0"/>
        <v>76.42</v>
      </c>
      <c r="G30" s="106">
        <f t="shared" si="1"/>
        <v>76.42</v>
      </c>
      <c r="H30" s="17">
        <f t="shared" si="2"/>
        <v>27</v>
      </c>
      <c r="I30" s="20" t="s">
        <v>19</v>
      </c>
      <c r="J30" s="14"/>
      <c r="K30" s="14"/>
    </row>
    <row r="31" ht="30" customHeight="1" spans="1:11">
      <c r="A31" s="14">
        <v>28</v>
      </c>
      <c r="B31" s="20">
        <v>23180024</v>
      </c>
      <c r="C31" s="20" t="s">
        <v>51</v>
      </c>
      <c r="D31" s="105">
        <v>75.49</v>
      </c>
      <c r="E31" s="20">
        <v>0</v>
      </c>
      <c r="F31" s="106">
        <f t="shared" si="0"/>
        <v>75.49</v>
      </c>
      <c r="G31" s="106">
        <f t="shared" si="1"/>
        <v>75.49</v>
      </c>
      <c r="H31" s="17">
        <f t="shared" si="2"/>
        <v>28</v>
      </c>
      <c r="I31" s="20" t="s">
        <v>19</v>
      </c>
      <c r="J31" s="14"/>
      <c r="K31" s="14"/>
    </row>
    <row r="32" ht="30" customHeight="1" spans="1:11">
      <c r="A32" s="14">
        <v>29</v>
      </c>
      <c r="B32" s="19">
        <v>23180076</v>
      </c>
      <c r="C32" s="19" t="s">
        <v>53</v>
      </c>
      <c r="D32" s="105">
        <v>74.77</v>
      </c>
      <c r="E32" s="22">
        <v>0</v>
      </c>
      <c r="F32" s="106">
        <f t="shared" si="0"/>
        <v>74.77</v>
      </c>
      <c r="G32" s="106">
        <f t="shared" si="1"/>
        <v>74.77</v>
      </c>
      <c r="H32" s="17">
        <f t="shared" si="2"/>
        <v>29</v>
      </c>
      <c r="I32" s="114" t="s">
        <v>19</v>
      </c>
      <c r="J32" s="14"/>
      <c r="K32" s="14"/>
    </row>
    <row r="33" ht="30" customHeight="1" spans="1:11">
      <c r="A33" s="14">
        <v>30</v>
      </c>
      <c r="B33" s="19">
        <v>23180063</v>
      </c>
      <c r="C33" s="19" t="s">
        <v>27</v>
      </c>
      <c r="D33" s="105">
        <v>74.73</v>
      </c>
      <c r="E33" s="22">
        <v>0</v>
      </c>
      <c r="F33" s="106">
        <f t="shared" si="0"/>
        <v>74.73</v>
      </c>
      <c r="G33" s="106">
        <f t="shared" si="1"/>
        <v>74.73</v>
      </c>
      <c r="H33" s="17">
        <f t="shared" si="2"/>
        <v>30</v>
      </c>
      <c r="I33" s="44" t="s">
        <v>19</v>
      </c>
      <c r="J33" s="14"/>
      <c r="K33" s="14"/>
    </row>
    <row r="34" ht="30" customHeight="1" spans="1:11">
      <c r="A34" s="14">
        <v>31</v>
      </c>
      <c r="B34" s="19">
        <v>23180023</v>
      </c>
      <c r="C34" s="19" t="s">
        <v>48</v>
      </c>
      <c r="D34" s="105">
        <v>74.35</v>
      </c>
      <c r="E34" s="22">
        <v>0</v>
      </c>
      <c r="F34" s="106">
        <f t="shared" si="0"/>
        <v>74.35</v>
      </c>
      <c r="G34" s="106">
        <f t="shared" si="1"/>
        <v>74.35</v>
      </c>
      <c r="H34" s="17">
        <f t="shared" si="2"/>
        <v>31</v>
      </c>
      <c r="I34" s="44" t="s">
        <v>19</v>
      </c>
      <c r="J34" s="14"/>
      <c r="K34" s="14"/>
    </row>
    <row r="35" ht="66" customHeight="1" spans="1:11">
      <c r="A35" s="14">
        <v>32</v>
      </c>
      <c r="B35" s="19">
        <v>23180086</v>
      </c>
      <c r="C35" s="19" t="s">
        <v>56</v>
      </c>
      <c r="D35" s="105">
        <v>71.05</v>
      </c>
      <c r="E35" s="22">
        <v>3</v>
      </c>
      <c r="F35" s="106">
        <f t="shared" si="0"/>
        <v>74.05</v>
      </c>
      <c r="G35" s="106">
        <f t="shared" si="1"/>
        <v>74.05</v>
      </c>
      <c r="H35" s="17">
        <f t="shared" si="2"/>
        <v>32</v>
      </c>
      <c r="I35" s="112" t="s">
        <v>128</v>
      </c>
      <c r="J35" s="14"/>
      <c r="K35" s="14"/>
    </row>
    <row r="36" ht="30" customHeight="1" spans="1:11">
      <c r="A36" s="14">
        <v>33</v>
      </c>
      <c r="B36" s="20">
        <v>23180003</v>
      </c>
      <c r="C36" s="20" t="s">
        <v>60</v>
      </c>
      <c r="D36" s="105">
        <v>73.46</v>
      </c>
      <c r="E36" s="20">
        <v>0</v>
      </c>
      <c r="F36" s="106">
        <f t="shared" si="0"/>
        <v>73.46</v>
      </c>
      <c r="G36" s="106">
        <f t="shared" si="1"/>
        <v>73.46</v>
      </c>
      <c r="H36" s="17">
        <f t="shared" si="2"/>
        <v>33</v>
      </c>
      <c r="I36" s="20" t="s">
        <v>19</v>
      </c>
      <c r="J36" s="14"/>
      <c r="K36" s="14"/>
    </row>
    <row r="37" ht="30" customHeight="1" spans="1:11">
      <c r="A37" s="14">
        <v>34</v>
      </c>
      <c r="B37" s="20">
        <v>23180051</v>
      </c>
      <c r="C37" s="20" t="s">
        <v>62</v>
      </c>
      <c r="D37" s="105">
        <v>73.33</v>
      </c>
      <c r="E37" s="20">
        <v>0</v>
      </c>
      <c r="F37" s="106">
        <f t="shared" si="0"/>
        <v>73.33</v>
      </c>
      <c r="G37" s="106">
        <f t="shared" si="1"/>
        <v>73.33</v>
      </c>
      <c r="H37" s="17">
        <f t="shared" si="2"/>
        <v>34</v>
      </c>
      <c r="I37" s="20" t="s">
        <v>19</v>
      </c>
      <c r="J37" s="14"/>
      <c r="K37" s="14"/>
    </row>
    <row r="38" ht="30" customHeight="1" spans="1:11">
      <c r="A38" s="14">
        <v>35</v>
      </c>
      <c r="B38" s="19">
        <v>23180017</v>
      </c>
      <c r="C38" s="19" t="s">
        <v>50</v>
      </c>
      <c r="D38" s="105">
        <v>72.62</v>
      </c>
      <c r="E38" s="22">
        <v>0</v>
      </c>
      <c r="F38" s="106">
        <f t="shared" si="0"/>
        <v>72.62</v>
      </c>
      <c r="G38" s="106">
        <f t="shared" si="1"/>
        <v>72.62</v>
      </c>
      <c r="H38" s="17">
        <f t="shared" si="2"/>
        <v>35</v>
      </c>
      <c r="I38" s="44" t="s">
        <v>19</v>
      </c>
      <c r="J38" s="14"/>
      <c r="K38" s="14"/>
    </row>
    <row r="39" ht="30" customHeight="1" spans="1:11">
      <c r="A39" s="14">
        <v>36</v>
      </c>
      <c r="B39" s="20">
        <v>23180065</v>
      </c>
      <c r="C39" s="20" t="s">
        <v>59</v>
      </c>
      <c r="D39" s="105">
        <v>72.25</v>
      </c>
      <c r="E39" s="20">
        <v>0</v>
      </c>
      <c r="F39" s="106">
        <f t="shared" si="0"/>
        <v>72.25</v>
      </c>
      <c r="G39" s="106">
        <f t="shared" si="1"/>
        <v>72.25</v>
      </c>
      <c r="H39" s="17">
        <f t="shared" si="2"/>
        <v>36</v>
      </c>
      <c r="I39" s="20" t="s">
        <v>19</v>
      </c>
      <c r="J39" s="14"/>
      <c r="K39" s="14"/>
    </row>
    <row r="40" ht="30" customHeight="1" spans="1:11">
      <c r="A40" s="14">
        <v>37</v>
      </c>
      <c r="B40" s="21">
        <v>23180047</v>
      </c>
      <c r="C40" s="19" t="s">
        <v>58</v>
      </c>
      <c r="D40" s="105">
        <v>72.18</v>
      </c>
      <c r="E40" s="22">
        <v>0</v>
      </c>
      <c r="F40" s="106">
        <f t="shared" si="0"/>
        <v>72.18</v>
      </c>
      <c r="G40" s="106">
        <f t="shared" si="1"/>
        <v>72.18</v>
      </c>
      <c r="H40" s="17">
        <f t="shared" si="2"/>
        <v>37</v>
      </c>
      <c r="I40" s="44" t="s">
        <v>19</v>
      </c>
      <c r="J40" s="14"/>
      <c r="K40" s="14"/>
    </row>
    <row r="41" ht="30" customHeight="1" spans="1:11">
      <c r="A41" s="14">
        <v>38</v>
      </c>
      <c r="B41" s="20">
        <v>23180074</v>
      </c>
      <c r="C41" s="20" t="s">
        <v>52</v>
      </c>
      <c r="D41" s="105">
        <v>72.12</v>
      </c>
      <c r="E41" s="20">
        <v>0</v>
      </c>
      <c r="F41" s="106">
        <f t="shared" si="0"/>
        <v>72.12</v>
      </c>
      <c r="G41" s="106">
        <f t="shared" si="1"/>
        <v>72.12</v>
      </c>
      <c r="H41" s="17">
        <f t="shared" si="2"/>
        <v>38</v>
      </c>
      <c r="I41" s="20" t="s">
        <v>19</v>
      </c>
      <c r="J41" s="14"/>
      <c r="K41" s="14"/>
    </row>
    <row r="42" ht="30" customHeight="1" spans="1:11">
      <c r="A42" s="14">
        <v>39</v>
      </c>
      <c r="B42" s="24">
        <v>23180034</v>
      </c>
      <c r="C42" s="20" t="s">
        <v>63</v>
      </c>
      <c r="D42" s="105">
        <v>72.09</v>
      </c>
      <c r="E42" s="20">
        <v>0</v>
      </c>
      <c r="F42" s="106">
        <f t="shared" si="0"/>
        <v>72.09</v>
      </c>
      <c r="G42" s="106">
        <f t="shared" si="1"/>
        <v>72.09</v>
      </c>
      <c r="H42" s="17">
        <f t="shared" si="2"/>
        <v>39</v>
      </c>
      <c r="I42" s="37" t="s">
        <v>19</v>
      </c>
      <c r="J42" s="14"/>
      <c r="K42" s="14"/>
    </row>
    <row r="43" ht="30" customHeight="1" spans="1:11">
      <c r="A43" s="14">
        <v>40</v>
      </c>
      <c r="B43" s="20">
        <v>23180057</v>
      </c>
      <c r="C43" s="20" t="s">
        <v>57</v>
      </c>
      <c r="D43" s="105">
        <v>72.03</v>
      </c>
      <c r="E43" s="20">
        <v>0</v>
      </c>
      <c r="F43" s="106">
        <f t="shared" si="0"/>
        <v>72.03</v>
      </c>
      <c r="G43" s="106">
        <f t="shared" si="1"/>
        <v>72.03</v>
      </c>
      <c r="H43" s="17">
        <f t="shared" si="2"/>
        <v>40</v>
      </c>
      <c r="I43" s="20" t="s">
        <v>19</v>
      </c>
      <c r="J43" s="14"/>
      <c r="K43" s="14"/>
    </row>
    <row r="44" ht="30" customHeight="1" spans="1:11">
      <c r="A44" s="14">
        <v>41</v>
      </c>
      <c r="B44" s="20">
        <v>23180006</v>
      </c>
      <c r="C44" s="20" t="s">
        <v>61</v>
      </c>
      <c r="D44" s="105">
        <v>71.88</v>
      </c>
      <c r="E44" s="14">
        <v>0</v>
      </c>
      <c r="F44" s="106">
        <f t="shared" si="0"/>
        <v>71.88</v>
      </c>
      <c r="G44" s="106">
        <f t="shared" si="1"/>
        <v>71.88</v>
      </c>
      <c r="H44" s="17">
        <f t="shared" si="2"/>
        <v>41</v>
      </c>
      <c r="I44" s="14" t="s">
        <v>19</v>
      </c>
      <c r="J44" s="14"/>
      <c r="K44" s="14"/>
    </row>
    <row r="45" ht="30" customHeight="1" spans="1:11">
      <c r="A45" s="14">
        <v>42</v>
      </c>
      <c r="B45" s="20">
        <v>23180055</v>
      </c>
      <c r="C45" s="20" t="s">
        <v>66</v>
      </c>
      <c r="D45" s="105">
        <v>71.52</v>
      </c>
      <c r="E45" s="20">
        <v>0</v>
      </c>
      <c r="F45" s="106">
        <f t="shared" si="0"/>
        <v>71.52</v>
      </c>
      <c r="G45" s="106">
        <f t="shared" si="1"/>
        <v>71.52</v>
      </c>
      <c r="H45" s="17">
        <f t="shared" si="2"/>
        <v>42</v>
      </c>
      <c r="I45" s="20" t="s">
        <v>19</v>
      </c>
      <c r="J45" s="14"/>
      <c r="K45" s="14"/>
    </row>
    <row r="46" ht="30" customHeight="1" spans="1:11">
      <c r="A46" s="14">
        <v>43</v>
      </c>
      <c r="B46" s="20">
        <v>23180077</v>
      </c>
      <c r="C46" s="20" t="s">
        <v>65</v>
      </c>
      <c r="D46" s="105">
        <v>71.49</v>
      </c>
      <c r="E46" s="20">
        <v>0</v>
      </c>
      <c r="F46" s="106">
        <f t="shared" si="0"/>
        <v>71.49</v>
      </c>
      <c r="G46" s="106">
        <f t="shared" si="1"/>
        <v>71.49</v>
      </c>
      <c r="H46" s="17">
        <f t="shared" si="2"/>
        <v>43</v>
      </c>
      <c r="I46" s="20" t="s">
        <v>19</v>
      </c>
      <c r="J46" s="14"/>
      <c r="K46" s="14"/>
    </row>
    <row r="47" ht="30" customHeight="1" spans="1:11">
      <c r="A47" s="14">
        <v>44</v>
      </c>
      <c r="B47" s="10">
        <v>23180092</v>
      </c>
      <c r="C47" s="10" t="s">
        <v>68</v>
      </c>
      <c r="D47" s="105">
        <v>71.25</v>
      </c>
      <c r="E47" s="15">
        <v>0</v>
      </c>
      <c r="F47" s="106">
        <f t="shared" si="0"/>
        <v>71.25</v>
      </c>
      <c r="G47" s="106">
        <f t="shared" si="1"/>
        <v>71.25</v>
      </c>
      <c r="H47" s="17">
        <f t="shared" si="2"/>
        <v>44</v>
      </c>
      <c r="I47" s="47" t="s">
        <v>19</v>
      </c>
      <c r="J47" s="14"/>
      <c r="K47" s="14"/>
    </row>
    <row r="48" ht="30" customHeight="1" spans="1:11">
      <c r="A48" s="14">
        <v>45</v>
      </c>
      <c r="B48" s="14">
        <v>23180067</v>
      </c>
      <c r="C48" s="14" t="s">
        <v>55</v>
      </c>
      <c r="D48" s="105">
        <v>71.22</v>
      </c>
      <c r="E48" s="14">
        <v>0</v>
      </c>
      <c r="F48" s="106">
        <f t="shared" si="0"/>
        <v>71.22</v>
      </c>
      <c r="G48" s="106">
        <f t="shared" si="1"/>
        <v>71.22</v>
      </c>
      <c r="H48" s="17">
        <f t="shared" si="2"/>
        <v>45</v>
      </c>
      <c r="I48" s="14" t="s">
        <v>19</v>
      </c>
      <c r="J48" s="14"/>
      <c r="K48" s="14"/>
    </row>
    <row r="49" ht="30" customHeight="1" spans="1:11">
      <c r="A49" s="14">
        <v>46</v>
      </c>
      <c r="B49" s="14">
        <v>23180026</v>
      </c>
      <c r="C49" s="14" t="s">
        <v>64</v>
      </c>
      <c r="D49" s="105">
        <v>70.77</v>
      </c>
      <c r="E49" s="14">
        <v>0</v>
      </c>
      <c r="F49" s="106">
        <f t="shared" si="0"/>
        <v>70.77</v>
      </c>
      <c r="G49" s="106">
        <f t="shared" si="1"/>
        <v>70.77</v>
      </c>
      <c r="H49" s="17">
        <f t="shared" si="2"/>
        <v>46</v>
      </c>
      <c r="I49" s="14" t="s">
        <v>19</v>
      </c>
      <c r="J49" s="14"/>
      <c r="K49" s="14"/>
    </row>
    <row r="50" ht="30" customHeight="1" spans="1:11">
      <c r="A50" s="14">
        <v>47</v>
      </c>
      <c r="B50" s="16">
        <v>23180053</v>
      </c>
      <c r="C50" s="14" t="s">
        <v>69</v>
      </c>
      <c r="D50" s="105">
        <v>69.69</v>
      </c>
      <c r="E50" s="14">
        <v>0</v>
      </c>
      <c r="F50" s="106">
        <f t="shared" si="0"/>
        <v>69.69</v>
      </c>
      <c r="G50" s="106">
        <f t="shared" si="1"/>
        <v>69.69</v>
      </c>
      <c r="H50" s="17">
        <f t="shared" si="2"/>
        <v>47</v>
      </c>
      <c r="I50" s="14" t="s">
        <v>19</v>
      </c>
      <c r="J50" s="14"/>
      <c r="K50" s="14"/>
    </row>
    <row r="51" ht="30" customHeight="1" spans="1:11">
      <c r="A51" s="14">
        <v>48</v>
      </c>
      <c r="B51" s="14">
        <v>23180042</v>
      </c>
      <c r="C51" s="14" t="s">
        <v>70</v>
      </c>
      <c r="D51" s="105">
        <v>69.5</v>
      </c>
      <c r="E51" s="14">
        <v>0</v>
      </c>
      <c r="F51" s="106">
        <f t="shared" si="0"/>
        <v>69.5</v>
      </c>
      <c r="G51" s="106">
        <f t="shared" si="1"/>
        <v>69.5</v>
      </c>
      <c r="H51" s="17">
        <f t="shared" si="2"/>
        <v>48</v>
      </c>
      <c r="I51" s="115" t="s">
        <v>19</v>
      </c>
      <c r="J51" s="14"/>
      <c r="K51" s="14"/>
    </row>
    <row r="52" ht="30" customHeight="1" spans="1:11">
      <c r="A52" s="14">
        <v>49</v>
      </c>
      <c r="B52" s="10">
        <v>23180093</v>
      </c>
      <c r="C52" s="10" t="s">
        <v>73</v>
      </c>
      <c r="D52" s="105">
        <v>69.38</v>
      </c>
      <c r="E52" s="15">
        <v>0</v>
      </c>
      <c r="F52" s="106">
        <f t="shared" si="0"/>
        <v>69.38</v>
      </c>
      <c r="G52" s="106">
        <f t="shared" si="1"/>
        <v>69.38</v>
      </c>
      <c r="H52" s="17">
        <f t="shared" si="2"/>
        <v>49</v>
      </c>
      <c r="I52" s="36" t="s">
        <v>19</v>
      </c>
      <c r="J52" s="14"/>
      <c r="K52" s="14"/>
    </row>
    <row r="53" ht="30" customHeight="1" spans="1:11">
      <c r="A53" s="14">
        <v>50</v>
      </c>
      <c r="B53" s="10">
        <v>23180022</v>
      </c>
      <c r="C53" s="10" t="s">
        <v>72</v>
      </c>
      <c r="D53" s="105">
        <v>69.25</v>
      </c>
      <c r="E53" s="15">
        <v>0</v>
      </c>
      <c r="F53" s="106">
        <f t="shared" si="0"/>
        <v>69.25</v>
      </c>
      <c r="G53" s="106">
        <f t="shared" si="1"/>
        <v>69.25</v>
      </c>
      <c r="H53" s="17">
        <f t="shared" si="2"/>
        <v>50</v>
      </c>
      <c r="I53" s="47" t="s">
        <v>19</v>
      </c>
      <c r="J53" s="14"/>
      <c r="K53" s="14"/>
    </row>
    <row r="54" ht="30" customHeight="1" spans="1:11">
      <c r="A54" s="14">
        <v>51</v>
      </c>
      <c r="B54" s="14">
        <v>23180009</v>
      </c>
      <c r="C54" s="14" t="s">
        <v>54</v>
      </c>
      <c r="D54" s="105">
        <v>69.02</v>
      </c>
      <c r="E54" s="14">
        <v>0</v>
      </c>
      <c r="F54" s="106">
        <f t="shared" si="0"/>
        <v>69.02</v>
      </c>
      <c r="G54" s="106">
        <f t="shared" si="1"/>
        <v>69.02</v>
      </c>
      <c r="H54" s="17">
        <f t="shared" si="2"/>
        <v>51</v>
      </c>
      <c r="I54" s="14" t="s">
        <v>19</v>
      </c>
      <c r="J54" s="14"/>
      <c r="K54" s="14"/>
    </row>
    <row r="55" ht="30" customHeight="1" spans="1:11">
      <c r="A55" s="14">
        <v>52</v>
      </c>
      <c r="B55" s="10">
        <v>23180040</v>
      </c>
      <c r="C55" s="14" t="s">
        <v>74</v>
      </c>
      <c r="D55" s="105">
        <v>68.81</v>
      </c>
      <c r="E55" s="15">
        <v>0</v>
      </c>
      <c r="F55" s="106">
        <f t="shared" si="0"/>
        <v>68.81</v>
      </c>
      <c r="G55" s="106">
        <f t="shared" si="1"/>
        <v>68.81</v>
      </c>
      <c r="H55" s="17">
        <f t="shared" si="2"/>
        <v>52</v>
      </c>
      <c r="I55" s="47" t="s">
        <v>19</v>
      </c>
      <c r="J55" s="14"/>
      <c r="K55" s="14"/>
    </row>
    <row r="56" ht="30" customHeight="1" spans="1:11">
      <c r="A56" s="14">
        <v>53</v>
      </c>
      <c r="B56" s="14">
        <v>23180029</v>
      </c>
      <c r="C56" s="14" t="s">
        <v>75</v>
      </c>
      <c r="D56" s="105">
        <v>68.18</v>
      </c>
      <c r="E56" s="14">
        <v>0</v>
      </c>
      <c r="F56" s="106">
        <f t="shared" si="0"/>
        <v>68.18</v>
      </c>
      <c r="G56" s="106">
        <f t="shared" si="1"/>
        <v>68.18</v>
      </c>
      <c r="H56" s="17">
        <f t="shared" si="2"/>
        <v>53</v>
      </c>
      <c r="I56" s="14" t="s">
        <v>19</v>
      </c>
      <c r="J56" s="14"/>
      <c r="K56" s="14"/>
    </row>
    <row r="57" ht="30" customHeight="1" spans="1:11">
      <c r="A57" s="14">
        <v>54</v>
      </c>
      <c r="B57" s="10">
        <v>23180015</v>
      </c>
      <c r="C57" s="10" t="s">
        <v>76</v>
      </c>
      <c r="D57" s="105">
        <v>66.93</v>
      </c>
      <c r="E57" s="15">
        <v>0</v>
      </c>
      <c r="F57" s="106">
        <f t="shared" si="0"/>
        <v>66.93</v>
      </c>
      <c r="G57" s="106">
        <f t="shared" si="1"/>
        <v>66.93</v>
      </c>
      <c r="H57" s="17">
        <f t="shared" si="2"/>
        <v>54</v>
      </c>
      <c r="I57" s="47" t="s">
        <v>19</v>
      </c>
      <c r="J57" s="14"/>
      <c r="K57" s="14"/>
    </row>
    <row r="58" ht="30" customHeight="1" spans="1:11">
      <c r="A58" s="14">
        <v>55</v>
      </c>
      <c r="B58" s="10">
        <v>23180049</v>
      </c>
      <c r="C58" s="10" t="s">
        <v>78</v>
      </c>
      <c r="D58" s="105">
        <v>66.39</v>
      </c>
      <c r="E58" s="15">
        <v>0</v>
      </c>
      <c r="F58" s="106">
        <f t="shared" si="0"/>
        <v>66.39</v>
      </c>
      <c r="G58" s="106">
        <f t="shared" si="1"/>
        <v>66.39</v>
      </c>
      <c r="H58" s="17">
        <f t="shared" si="2"/>
        <v>55</v>
      </c>
      <c r="I58" s="47" t="s">
        <v>19</v>
      </c>
      <c r="J58" s="14"/>
      <c r="K58" s="14"/>
    </row>
    <row r="59" ht="30" customHeight="1" spans="1:11">
      <c r="A59" s="14">
        <v>56</v>
      </c>
      <c r="B59" s="10">
        <v>23180085</v>
      </c>
      <c r="C59" s="10" t="s">
        <v>79</v>
      </c>
      <c r="D59" s="105">
        <v>66.34</v>
      </c>
      <c r="E59" s="15">
        <v>0</v>
      </c>
      <c r="F59" s="106">
        <f t="shared" si="0"/>
        <v>66.34</v>
      </c>
      <c r="G59" s="106">
        <f t="shared" si="1"/>
        <v>66.34</v>
      </c>
      <c r="H59" s="17">
        <f t="shared" si="2"/>
        <v>56</v>
      </c>
      <c r="I59" s="47" t="s">
        <v>19</v>
      </c>
      <c r="J59" s="14"/>
      <c r="K59" s="14"/>
    </row>
    <row r="60" ht="30" customHeight="1" spans="1:11">
      <c r="A60" s="14">
        <v>57</v>
      </c>
      <c r="B60" s="16">
        <v>23180025</v>
      </c>
      <c r="C60" s="14" t="s">
        <v>67</v>
      </c>
      <c r="D60" s="105">
        <v>65.71</v>
      </c>
      <c r="E60" s="14">
        <v>0</v>
      </c>
      <c r="F60" s="106">
        <f t="shared" si="0"/>
        <v>65.71</v>
      </c>
      <c r="G60" s="106">
        <f t="shared" si="1"/>
        <v>65.71</v>
      </c>
      <c r="H60" s="17">
        <f t="shared" si="2"/>
        <v>57</v>
      </c>
      <c r="I60" s="14" t="s">
        <v>19</v>
      </c>
      <c r="J60" s="14"/>
      <c r="K60" s="14"/>
    </row>
    <row r="61" ht="30" customHeight="1" spans="1:11">
      <c r="A61" s="14">
        <v>58</v>
      </c>
      <c r="B61" s="10">
        <v>23180061</v>
      </c>
      <c r="C61" s="10" t="s">
        <v>77</v>
      </c>
      <c r="D61" s="105">
        <v>65.32</v>
      </c>
      <c r="E61" s="15">
        <v>0</v>
      </c>
      <c r="F61" s="106">
        <f t="shared" si="0"/>
        <v>65.32</v>
      </c>
      <c r="G61" s="106">
        <f t="shared" si="1"/>
        <v>65.32</v>
      </c>
      <c r="H61" s="17">
        <f t="shared" si="2"/>
        <v>58</v>
      </c>
      <c r="I61" s="36" t="s">
        <v>19</v>
      </c>
      <c r="J61" s="14"/>
      <c r="K61" s="14"/>
    </row>
    <row r="62" ht="30" customHeight="1" spans="1:11">
      <c r="A62" s="14">
        <v>59</v>
      </c>
      <c r="B62" s="14">
        <v>23180064</v>
      </c>
      <c r="C62" s="14" t="s">
        <v>71</v>
      </c>
      <c r="D62" s="105">
        <v>64.71</v>
      </c>
      <c r="E62" s="14">
        <v>0</v>
      </c>
      <c r="F62" s="106">
        <f t="shared" si="0"/>
        <v>64.71</v>
      </c>
      <c r="G62" s="106">
        <f t="shared" si="1"/>
        <v>64.71</v>
      </c>
      <c r="H62" s="17">
        <f t="shared" si="2"/>
        <v>59</v>
      </c>
      <c r="I62" s="14" t="s">
        <v>19</v>
      </c>
      <c r="J62" s="14"/>
      <c r="K62" s="14"/>
    </row>
    <row r="63" ht="30" customHeight="1" spans="1:11">
      <c r="A63" s="14">
        <v>60</v>
      </c>
      <c r="B63" s="14">
        <v>23180056</v>
      </c>
      <c r="C63" s="14" t="s">
        <v>82</v>
      </c>
      <c r="D63" s="105">
        <v>64.42</v>
      </c>
      <c r="E63" s="16">
        <v>0</v>
      </c>
      <c r="F63" s="106">
        <f t="shared" si="0"/>
        <v>64.42</v>
      </c>
      <c r="G63" s="106">
        <f t="shared" si="1"/>
        <v>64.42</v>
      </c>
      <c r="H63" s="17">
        <f t="shared" si="2"/>
        <v>60</v>
      </c>
      <c r="I63" s="36" t="s">
        <v>19</v>
      </c>
      <c r="J63" s="14"/>
      <c r="K63" s="14"/>
    </row>
    <row r="64" ht="30" customHeight="1" spans="1:11">
      <c r="A64" s="14">
        <v>61</v>
      </c>
      <c r="B64" s="10">
        <v>23180016</v>
      </c>
      <c r="C64" s="10" t="s">
        <v>83</v>
      </c>
      <c r="D64" s="105">
        <v>64.27</v>
      </c>
      <c r="E64" s="15">
        <v>0</v>
      </c>
      <c r="F64" s="106">
        <f t="shared" si="0"/>
        <v>64.27</v>
      </c>
      <c r="G64" s="106">
        <f t="shared" si="1"/>
        <v>64.27</v>
      </c>
      <c r="H64" s="17">
        <f t="shared" si="2"/>
        <v>61</v>
      </c>
      <c r="I64" s="36" t="s">
        <v>19</v>
      </c>
      <c r="J64" s="14"/>
      <c r="K64" s="14"/>
    </row>
    <row r="65" ht="30" customHeight="1" spans="1:11">
      <c r="A65" s="14">
        <v>62</v>
      </c>
      <c r="B65" s="10">
        <v>23180001</v>
      </c>
      <c r="C65" s="10" t="s">
        <v>80</v>
      </c>
      <c r="D65" s="105">
        <v>64.05</v>
      </c>
      <c r="E65" s="15">
        <v>0</v>
      </c>
      <c r="F65" s="106">
        <f t="shared" si="0"/>
        <v>64.05</v>
      </c>
      <c r="G65" s="106">
        <f t="shared" si="1"/>
        <v>64.05</v>
      </c>
      <c r="H65" s="17">
        <f t="shared" si="2"/>
        <v>62</v>
      </c>
      <c r="I65" s="36" t="s">
        <v>19</v>
      </c>
      <c r="J65" s="14"/>
      <c r="K65" s="14"/>
    </row>
    <row r="66" ht="30" customHeight="1" spans="1:11">
      <c r="A66" s="14">
        <v>63</v>
      </c>
      <c r="B66" s="10">
        <v>23180059</v>
      </c>
      <c r="C66" s="10" t="s">
        <v>85</v>
      </c>
      <c r="D66" s="105">
        <v>63.72</v>
      </c>
      <c r="E66" s="15">
        <v>0</v>
      </c>
      <c r="F66" s="106">
        <f t="shared" si="0"/>
        <v>63.72</v>
      </c>
      <c r="G66" s="106">
        <f t="shared" si="1"/>
        <v>63.72</v>
      </c>
      <c r="H66" s="17">
        <f t="shared" si="2"/>
        <v>63</v>
      </c>
      <c r="I66" s="47" t="s">
        <v>19</v>
      </c>
      <c r="J66" s="14"/>
      <c r="K66" s="14"/>
    </row>
    <row r="67" ht="30" customHeight="1" spans="1:11">
      <c r="A67" s="14">
        <v>64</v>
      </c>
      <c r="B67" s="10">
        <v>23180089</v>
      </c>
      <c r="C67" s="10" t="s">
        <v>84</v>
      </c>
      <c r="D67" s="105">
        <v>63.38</v>
      </c>
      <c r="E67" s="15">
        <v>0</v>
      </c>
      <c r="F67" s="106">
        <f t="shared" si="0"/>
        <v>63.38</v>
      </c>
      <c r="G67" s="106">
        <f t="shared" si="1"/>
        <v>63.38</v>
      </c>
      <c r="H67" s="17">
        <f t="shared" si="2"/>
        <v>64</v>
      </c>
      <c r="I67" s="36" t="s">
        <v>19</v>
      </c>
      <c r="J67" s="14"/>
      <c r="K67" s="14"/>
    </row>
    <row r="68" ht="30" customHeight="1" spans="1:11">
      <c r="A68" s="14">
        <v>65</v>
      </c>
      <c r="B68" s="10">
        <v>23180027</v>
      </c>
      <c r="C68" s="10" t="s">
        <v>86</v>
      </c>
      <c r="D68" s="105">
        <v>63.29</v>
      </c>
      <c r="E68" s="15">
        <v>0</v>
      </c>
      <c r="F68" s="106">
        <f t="shared" ref="F68:F89" si="3">D68+E68</f>
        <v>63.29</v>
      </c>
      <c r="G68" s="106">
        <f t="shared" ref="G68:G89" si="4">D68+E68</f>
        <v>63.29</v>
      </c>
      <c r="H68" s="17">
        <f t="shared" ref="H68:H89" si="5">RANK(G68,$G$4:$G$89)</f>
        <v>65</v>
      </c>
      <c r="I68" s="36" t="s">
        <v>19</v>
      </c>
      <c r="J68" s="14"/>
      <c r="K68" s="14"/>
    </row>
    <row r="69" ht="30" customHeight="1" spans="1:11">
      <c r="A69" s="14">
        <v>66</v>
      </c>
      <c r="B69" s="10">
        <v>23180041</v>
      </c>
      <c r="C69" s="10" t="s">
        <v>87</v>
      </c>
      <c r="D69" s="105">
        <v>62.91</v>
      </c>
      <c r="E69" s="15">
        <v>0</v>
      </c>
      <c r="F69" s="106">
        <f t="shared" si="3"/>
        <v>62.91</v>
      </c>
      <c r="G69" s="106">
        <f t="shared" si="4"/>
        <v>62.91</v>
      </c>
      <c r="H69" s="17">
        <f t="shared" si="5"/>
        <v>66</v>
      </c>
      <c r="I69" s="36" t="s">
        <v>19</v>
      </c>
      <c r="J69" s="14"/>
      <c r="K69" s="14"/>
    </row>
    <row r="70" ht="30" customHeight="1" spans="1:11">
      <c r="A70" s="14">
        <v>67</v>
      </c>
      <c r="B70" s="10">
        <v>23180008</v>
      </c>
      <c r="C70" s="10" t="s">
        <v>89</v>
      </c>
      <c r="D70" s="105">
        <v>62.33</v>
      </c>
      <c r="E70" s="15">
        <v>0</v>
      </c>
      <c r="F70" s="106">
        <f t="shared" si="3"/>
        <v>62.33</v>
      </c>
      <c r="G70" s="106">
        <f t="shared" si="4"/>
        <v>62.33</v>
      </c>
      <c r="H70" s="17">
        <f t="shared" si="5"/>
        <v>67</v>
      </c>
      <c r="I70" s="47" t="s">
        <v>19</v>
      </c>
      <c r="J70" s="14"/>
      <c r="K70" s="14"/>
    </row>
    <row r="71" ht="30" customHeight="1" spans="1:11">
      <c r="A71" s="14">
        <v>68</v>
      </c>
      <c r="B71" s="10">
        <v>23180002</v>
      </c>
      <c r="C71" s="10" t="s">
        <v>81</v>
      </c>
      <c r="D71" s="105">
        <v>61.87</v>
      </c>
      <c r="E71" s="15">
        <v>0</v>
      </c>
      <c r="F71" s="106">
        <f t="shared" si="3"/>
        <v>61.87</v>
      </c>
      <c r="G71" s="106">
        <f t="shared" si="4"/>
        <v>61.87</v>
      </c>
      <c r="H71" s="17">
        <f t="shared" si="5"/>
        <v>68</v>
      </c>
      <c r="I71" s="36" t="s">
        <v>19</v>
      </c>
      <c r="J71" s="14"/>
      <c r="K71" s="14"/>
    </row>
    <row r="72" ht="30" customHeight="1" spans="1:11">
      <c r="A72" s="14">
        <v>69</v>
      </c>
      <c r="B72" s="10">
        <v>23180021</v>
      </c>
      <c r="C72" s="10" t="s">
        <v>88</v>
      </c>
      <c r="D72" s="105">
        <v>61.44</v>
      </c>
      <c r="E72" s="15">
        <v>0</v>
      </c>
      <c r="F72" s="106">
        <f t="shared" si="3"/>
        <v>61.44</v>
      </c>
      <c r="G72" s="106">
        <f t="shared" si="4"/>
        <v>61.44</v>
      </c>
      <c r="H72" s="17">
        <f t="shared" si="5"/>
        <v>69</v>
      </c>
      <c r="I72" s="36" t="s">
        <v>19</v>
      </c>
      <c r="J72" s="14"/>
      <c r="K72" s="14"/>
    </row>
    <row r="73" ht="30" customHeight="1" spans="1:11">
      <c r="A73" s="14">
        <v>70</v>
      </c>
      <c r="B73" s="14">
        <v>23180094</v>
      </c>
      <c r="C73" s="14" t="s">
        <v>92</v>
      </c>
      <c r="D73" s="105">
        <v>61.2</v>
      </c>
      <c r="E73" s="14">
        <v>0</v>
      </c>
      <c r="F73" s="106">
        <f t="shared" si="3"/>
        <v>61.2</v>
      </c>
      <c r="G73" s="106">
        <f t="shared" si="4"/>
        <v>61.2</v>
      </c>
      <c r="H73" s="17">
        <f t="shared" si="5"/>
        <v>70</v>
      </c>
      <c r="I73" s="14" t="s">
        <v>19</v>
      </c>
      <c r="J73" s="14"/>
      <c r="K73" s="14"/>
    </row>
    <row r="74" ht="30" customHeight="1" spans="1:11">
      <c r="A74" s="14">
        <v>71</v>
      </c>
      <c r="B74" s="14">
        <v>23180032</v>
      </c>
      <c r="C74" s="14" t="s">
        <v>91</v>
      </c>
      <c r="D74" s="105">
        <v>61.04</v>
      </c>
      <c r="E74" s="14">
        <v>0</v>
      </c>
      <c r="F74" s="106">
        <f t="shared" si="3"/>
        <v>61.04</v>
      </c>
      <c r="G74" s="106">
        <f t="shared" si="4"/>
        <v>61.04</v>
      </c>
      <c r="H74" s="17">
        <f t="shared" si="5"/>
        <v>71</v>
      </c>
      <c r="I74" s="33" t="s">
        <v>19</v>
      </c>
      <c r="J74" s="14"/>
      <c r="K74" s="14"/>
    </row>
    <row r="75" ht="30" customHeight="1" spans="1:11">
      <c r="A75" s="14">
        <v>72</v>
      </c>
      <c r="B75" s="14">
        <v>23180004</v>
      </c>
      <c r="C75" s="14" t="s">
        <v>90</v>
      </c>
      <c r="D75" s="105">
        <v>60.95</v>
      </c>
      <c r="E75" s="14">
        <v>0</v>
      </c>
      <c r="F75" s="106">
        <f t="shared" si="3"/>
        <v>60.95</v>
      </c>
      <c r="G75" s="106">
        <f t="shared" si="4"/>
        <v>60.95</v>
      </c>
      <c r="H75" s="17">
        <f t="shared" si="5"/>
        <v>72</v>
      </c>
      <c r="I75" s="14" t="s">
        <v>19</v>
      </c>
      <c r="J75" s="14"/>
      <c r="K75" s="14"/>
    </row>
    <row r="76" ht="37.5" spans="1:11">
      <c r="A76" s="14">
        <v>73</v>
      </c>
      <c r="B76" s="14">
        <v>23180084</v>
      </c>
      <c r="C76" s="14" t="s">
        <v>93</v>
      </c>
      <c r="D76" s="105">
        <v>58.15</v>
      </c>
      <c r="E76" s="14">
        <v>2</v>
      </c>
      <c r="F76" s="106">
        <f t="shared" si="3"/>
        <v>60.15</v>
      </c>
      <c r="G76" s="106">
        <f t="shared" si="4"/>
        <v>60.15</v>
      </c>
      <c r="H76" s="17">
        <f t="shared" si="5"/>
        <v>73</v>
      </c>
      <c r="I76" s="30" t="s">
        <v>129</v>
      </c>
      <c r="J76" s="14"/>
      <c r="K76" s="14"/>
    </row>
    <row r="77" ht="30" customHeight="1" spans="1:11">
      <c r="A77" s="14">
        <v>74</v>
      </c>
      <c r="B77" s="116">
        <v>23180083</v>
      </c>
      <c r="C77" s="116" t="s">
        <v>94</v>
      </c>
      <c r="D77" s="105">
        <v>59.93</v>
      </c>
      <c r="E77" s="15">
        <v>0</v>
      </c>
      <c r="F77" s="106">
        <f t="shared" si="3"/>
        <v>59.93</v>
      </c>
      <c r="G77" s="106">
        <f t="shared" si="4"/>
        <v>59.93</v>
      </c>
      <c r="H77" s="17">
        <f t="shared" si="5"/>
        <v>74</v>
      </c>
      <c r="I77" s="36" t="s">
        <v>19</v>
      </c>
      <c r="J77" s="14"/>
      <c r="K77" s="14"/>
    </row>
    <row r="78" ht="30" customHeight="1" spans="1:11">
      <c r="A78" s="14">
        <v>75</v>
      </c>
      <c r="B78" s="14">
        <v>23180087</v>
      </c>
      <c r="C78" s="14" t="s">
        <v>96</v>
      </c>
      <c r="D78" s="105">
        <v>59.39</v>
      </c>
      <c r="E78" s="14">
        <v>0</v>
      </c>
      <c r="F78" s="106">
        <f t="shared" si="3"/>
        <v>59.39</v>
      </c>
      <c r="G78" s="106">
        <f t="shared" si="4"/>
        <v>59.39</v>
      </c>
      <c r="H78" s="17">
        <f t="shared" si="5"/>
        <v>75</v>
      </c>
      <c r="I78" s="14" t="s">
        <v>19</v>
      </c>
      <c r="J78" s="14"/>
      <c r="K78" s="14"/>
    </row>
    <row r="79" ht="30" customHeight="1" spans="1:11">
      <c r="A79" s="14">
        <v>76</v>
      </c>
      <c r="B79" s="14">
        <v>23180081</v>
      </c>
      <c r="C79" s="14" t="s">
        <v>98</v>
      </c>
      <c r="D79" s="105">
        <v>59.04</v>
      </c>
      <c r="E79" s="14">
        <v>0</v>
      </c>
      <c r="F79" s="106">
        <f t="shared" si="3"/>
        <v>59.04</v>
      </c>
      <c r="G79" s="106">
        <f t="shared" si="4"/>
        <v>59.04</v>
      </c>
      <c r="H79" s="17">
        <f t="shared" si="5"/>
        <v>76</v>
      </c>
      <c r="I79" s="14" t="s">
        <v>19</v>
      </c>
      <c r="J79" s="14"/>
      <c r="K79" s="14"/>
    </row>
    <row r="80" ht="30" customHeight="1" spans="1:11">
      <c r="A80" s="14">
        <v>77</v>
      </c>
      <c r="B80" s="14">
        <v>23180010</v>
      </c>
      <c r="C80" s="14" t="s">
        <v>99</v>
      </c>
      <c r="D80" s="105">
        <v>58.9</v>
      </c>
      <c r="E80" s="14">
        <v>0</v>
      </c>
      <c r="F80" s="106">
        <f t="shared" si="3"/>
        <v>58.9</v>
      </c>
      <c r="G80" s="106">
        <f t="shared" si="4"/>
        <v>58.9</v>
      </c>
      <c r="H80" s="17">
        <f t="shared" si="5"/>
        <v>77</v>
      </c>
      <c r="I80" s="14" t="s">
        <v>19</v>
      </c>
      <c r="J80" s="14"/>
      <c r="K80" s="14"/>
    </row>
    <row r="81" ht="30" customHeight="1" spans="1:11">
      <c r="A81" s="14">
        <v>78</v>
      </c>
      <c r="B81" s="10">
        <v>23180030</v>
      </c>
      <c r="C81" s="10" t="s">
        <v>97</v>
      </c>
      <c r="D81" s="105">
        <v>58.3</v>
      </c>
      <c r="E81" s="15">
        <v>0</v>
      </c>
      <c r="F81" s="106">
        <f t="shared" si="3"/>
        <v>58.3</v>
      </c>
      <c r="G81" s="106">
        <f t="shared" si="4"/>
        <v>58.3</v>
      </c>
      <c r="H81" s="17">
        <f t="shared" si="5"/>
        <v>78</v>
      </c>
      <c r="I81" s="47" t="s">
        <v>19</v>
      </c>
      <c r="J81" s="14"/>
      <c r="K81" s="14"/>
    </row>
    <row r="82" ht="30" customHeight="1" spans="1:11">
      <c r="A82" s="14">
        <v>79</v>
      </c>
      <c r="B82" s="10">
        <v>23180052</v>
      </c>
      <c r="C82" s="10" t="s">
        <v>95</v>
      </c>
      <c r="D82" s="105">
        <v>58.27</v>
      </c>
      <c r="E82" s="15">
        <v>0</v>
      </c>
      <c r="F82" s="106">
        <f t="shared" si="3"/>
        <v>58.27</v>
      </c>
      <c r="G82" s="106">
        <f t="shared" si="4"/>
        <v>58.27</v>
      </c>
      <c r="H82" s="17">
        <f t="shared" si="5"/>
        <v>79</v>
      </c>
      <c r="I82" s="47" t="s">
        <v>19</v>
      </c>
      <c r="J82" s="14"/>
      <c r="K82" s="14"/>
    </row>
    <row r="83" ht="30" customHeight="1" spans="1:11">
      <c r="A83" s="14">
        <v>80</v>
      </c>
      <c r="B83" s="14">
        <v>23180091</v>
      </c>
      <c r="C83" s="14" t="s">
        <v>100</v>
      </c>
      <c r="D83" s="105">
        <v>58.24</v>
      </c>
      <c r="E83" s="14">
        <v>0</v>
      </c>
      <c r="F83" s="106">
        <f t="shared" si="3"/>
        <v>58.24</v>
      </c>
      <c r="G83" s="106">
        <f t="shared" si="4"/>
        <v>58.24</v>
      </c>
      <c r="H83" s="17">
        <f t="shared" si="5"/>
        <v>80</v>
      </c>
      <c r="I83" s="14" t="s">
        <v>19</v>
      </c>
      <c r="J83" s="14"/>
      <c r="K83" s="14"/>
    </row>
    <row r="84" ht="30" customHeight="1" spans="1:11">
      <c r="A84" s="117">
        <v>81</v>
      </c>
      <c r="B84" s="18">
        <v>23180007</v>
      </c>
      <c r="C84" s="18" t="s">
        <v>101</v>
      </c>
      <c r="D84" s="118">
        <v>56.39</v>
      </c>
      <c r="E84" s="119">
        <v>0</v>
      </c>
      <c r="F84" s="120">
        <f t="shared" si="3"/>
        <v>56.39</v>
      </c>
      <c r="G84" s="120">
        <f t="shared" si="4"/>
        <v>56.39</v>
      </c>
      <c r="H84" s="121">
        <f t="shared" si="5"/>
        <v>81</v>
      </c>
      <c r="I84" s="123" t="s">
        <v>19</v>
      </c>
      <c r="J84" s="117"/>
      <c r="K84" s="117"/>
    </row>
    <row r="85" ht="30" customHeight="1" spans="1:11">
      <c r="A85" s="14">
        <v>82</v>
      </c>
      <c r="B85" s="14">
        <v>23180043</v>
      </c>
      <c r="C85" s="14" t="s">
        <v>102</v>
      </c>
      <c r="D85" s="16">
        <v>54.56</v>
      </c>
      <c r="E85" s="14">
        <v>0</v>
      </c>
      <c r="F85" s="100">
        <f t="shared" si="3"/>
        <v>54.56</v>
      </c>
      <c r="G85" s="100">
        <f t="shared" si="4"/>
        <v>54.56</v>
      </c>
      <c r="H85" s="17">
        <f t="shared" si="5"/>
        <v>82</v>
      </c>
      <c r="I85" s="14" t="s">
        <v>19</v>
      </c>
      <c r="J85" s="14"/>
      <c r="K85" s="14"/>
    </row>
    <row r="86" ht="30" customHeight="1" spans="1:11">
      <c r="A86" s="14">
        <v>83</v>
      </c>
      <c r="B86" s="14">
        <v>22180073</v>
      </c>
      <c r="C86" s="14" t="s">
        <v>103</v>
      </c>
      <c r="D86" s="16">
        <v>52.66</v>
      </c>
      <c r="E86" s="14">
        <v>0</v>
      </c>
      <c r="F86" s="100">
        <f t="shared" si="3"/>
        <v>52.66</v>
      </c>
      <c r="G86" s="100">
        <f t="shared" si="4"/>
        <v>52.66</v>
      </c>
      <c r="H86" s="17">
        <f t="shared" si="5"/>
        <v>83</v>
      </c>
      <c r="I86" s="14" t="s">
        <v>19</v>
      </c>
      <c r="J86" s="14"/>
      <c r="K86" s="14"/>
    </row>
    <row r="87" ht="30" customHeight="1" spans="1:11">
      <c r="A87" s="14">
        <v>84</v>
      </c>
      <c r="B87" s="10">
        <v>23180005</v>
      </c>
      <c r="C87" s="10" t="s">
        <v>104</v>
      </c>
      <c r="D87" s="16">
        <v>51.17</v>
      </c>
      <c r="E87" s="15">
        <v>0</v>
      </c>
      <c r="F87" s="100">
        <f t="shared" si="3"/>
        <v>51.17</v>
      </c>
      <c r="G87" s="100">
        <f t="shared" si="4"/>
        <v>51.17</v>
      </c>
      <c r="H87" s="17">
        <f t="shared" si="5"/>
        <v>84</v>
      </c>
      <c r="I87" s="36" t="s">
        <v>19</v>
      </c>
      <c r="J87" s="14"/>
      <c r="K87" s="14"/>
    </row>
    <row r="88" ht="34" customHeight="1" spans="1:11">
      <c r="A88" s="14">
        <v>85</v>
      </c>
      <c r="B88" s="10">
        <v>23180078</v>
      </c>
      <c r="C88" s="10" t="s">
        <v>105</v>
      </c>
      <c r="D88" s="16">
        <v>49.79</v>
      </c>
      <c r="E88" s="15">
        <v>0</v>
      </c>
      <c r="F88" s="100">
        <f t="shared" si="3"/>
        <v>49.79</v>
      </c>
      <c r="G88" s="100">
        <f t="shared" si="4"/>
        <v>49.79</v>
      </c>
      <c r="H88" s="17">
        <f t="shared" si="5"/>
        <v>85</v>
      </c>
      <c r="I88" s="36" t="s">
        <v>19</v>
      </c>
      <c r="J88" s="14"/>
      <c r="K88" s="14"/>
    </row>
    <row r="89" ht="30" customHeight="1" spans="1:11">
      <c r="A89" s="14">
        <v>86</v>
      </c>
      <c r="B89" s="14">
        <v>23180079</v>
      </c>
      <c r="C89" s="14" t="s">
        <v>106</v>
      </c>
      <c r="D89" s="16">
        <v>47.86</v>
      </c>
      <c r="E89" s="14">
        <v>0</v>
      </c>
      <c r="F89" s="100">
        <f t="shared" si="3"/>
        <v>47.86</v>
      </c>
      <c r="G89" s="100">
        <f t="shared" si="4"/>
        <v>47.86</v>
      </c>
      <c r="H89" s="17">
        <f t="shared" si="5"/>
        <v>86</v>
      </c>
      <c r="I89" s="14" t="s">
        <v>19</v>
      </c>
      <c r="J89" s="14"/>
      <c r="K89" s="14"/>
    </row>
    <row r="90" ht="45" customHeight="1" spans="1:11">
      <c r="A90" s="7"/>
      <c r="B90" s="7"/>
      <c r="C90" s="7"/>
      <c r="D90" s="6" t="s">
        <v>107</v>
      </c>
      <c r="E90" s="7"/>
      <c r="F90" s="7"/>
      <c r="G90" s="6" t="s">
        <v>108</v>
      </c>
      <c r="H90" s="6"/>
      <c r="I90" s="6"/>
      <c r="J90" s="7"/>
      <c r="K90" s="7"/>
    </row>
    <row r="91" spans="1:11">
      <c r="A91" s="7"/>
      <c r="B91" s="7"/>
      <c r="C91" s="7"/>
      <c r="D91" s="6"/>
      <c r="E91" s="7"/>
      <c r="F91" s="7"/>
      <c r="G91" s="7"/>
      <c r="H91" s="7"/>
      <c r="I91" s="7"/>
      <c r="J91" s="7"/>
      <c r="K91" s="7"/>
    </row>
    <row r="92" spans="1:11">
      <c r="A92" s="7"/>
      <c r="B92" s="7"/>
      <c r="C92" s="7"/>
      <c r="D92" s="6"/>
      <c r="E92" s="7"/>
      <c r="F92" s="7"/>
      <c r="G92" s="7"/>
      <c r="H92" s="7"/>
      <c r="I92" s="7"/>
      <c r="J92" s="7"/>
      <c r="K92" s="7"/>
    </row>
    <row r="93" spans="1:11">
      <c r="A93" s="7"/>
      <c r="B93" s="7"/>
      <c r="C93" s="7"/>
      <c r="D93" s="6"/>
      <c r="E93" s="7"/>
      <c r="F93" s="7"/>
      <c r="G93" s="7"/>
      <c r="H93" s="7"/>
      <c r="I93" s="7"/>
      <c r="J93" s="7"/>
      <c r="K93" s="7"/>
    </row>
    <row r="94" spans="1:11">
      <c r="A94" s="7"/>
      <c r="B94" s="7"/>
      <c r="C94" s="7"/>
      <c r="D94" s="6"/>
      <c r="E94" s="7"/>
      <c r="F94" s="7"/>
      <c r="G94" s="7"/>
      <c r="H94" s="7"/>
      <c r="I94" s="7"/>
      <c r="J94" s="7"/>
      <c r="K94" s="7"/>
    </row>
    <row r="95" ht="19.5" spans="1:11">
      <c r="A95" s="7"/>
      <c r="B95" s="7"/>
      <c r="C95" s="7"/>
      <c r="D95" s="6"/>
      <c r="E95" s="7"/>
      <c r="F95" s="7"/>
      <c r="G95" s="7"/>
      <c r="H95" s="7"/>
      <c r="I95" s="7"/>
      <c r="J95" s="7"/>
      <c r="K95" s="7"/>
    </row>
    <row r="96" ht="19.5" spans="1:11">
      <c r="A96" s="7"/>
      <c r="B96" s="7"/>
      <c r="C96" s="7"/>
      <c r="D96" s="6"/>
      <c r="E96" s="7"/>
      <c r="F96" s="7"/>
      <c r="G96" s="7"/>
      <c r="H96" s="122"/>
      <c r="I96" s="7"/>
      <c r="J96" s="7"/>
      <c r="K96" s="7"/>
    </row>
    <row r="97" spans="1:11">
      <c r="A97" s="7"/>
      <c r="B97" s="7"/>
      <c r="C97" s="7"/>
      <c r="D97" s="6"/>
      <c r="E97" s="7"/>
      <c r="F97" s="7"/>
      <c r="G97" s="7"/>
      <c r="H97" s="7"/>
      <c r="I97" s="7"/>
      <c r="J97" s="7"/>
      <c r="K97" s="7"/>
    </row>
    <row r="98" spans="1:11">
      <c r="A98" s="7"/>
      <c r="B98" s="7"/>
      <c r="C98" s="7"/>
      <c r="D98" s="6"/>
      <c r="E98" s="7"/>
      <c r="F98" s="7"/>
      <c r="G98" s="7"/>
      <c r="H98" s="7"/>
      <c r="I98" s="7"/>
      <c r="J98" s="7"/>
      <c r="K98" s="7"/>
    </row>
    <row r="99" spans="1:11">
      <c r="A99" s="7"/>
      <c r="B99" s="7"/>
      <c r="C99" s="7"/>
      <c r="D99" s="6"/>
      <c r="E99" s="7"/>
      <c r="F99" s="7"/>
      <c r="G99" s="7"/>
      <c r="H99" s="7"/>
      <c r="I99" s="7"/>
      <c r="J99" s="7"/>
      <c r="K99" s="7"/>
    </row>
    <row r="100" spans="1:11">
      <c r="A100" s="7"/>
      <c r="B100" s="7"/>
      <c r="C100" s="7"/>
      <c r="D100" s="6"/>
      <c r="E100" s="7"/>
      <c r="F100" s="7"/>
      <c r="G100" s="7"/>
      <c r="H100" s="7"/>
      <c r="I100" s="7"/>
      <c r="J100" s="7"/>
      <c r="K100" s="7"/>
    </row>
    <row r="101" spans="1:11">
      <c r="A101" s="7"/>
      <c r="B101" s="7"/>
      <c r="C101" s="7"/>
      <c r="D101" s="6"/>
      <c r="E101" s="7"/>
      <c r="F101" s="7"/>
      <c r="G101" s="7"/>
      <c r="H101" s="7"/>
      <c r="I101" s="7"/>
      <c r="J101" s="7"/>
      <c r="K101" s="7"/>
    </row>
    <row r="102" spans="1:11">
      <c r="A102" s="7"/>
      <c r="B102" s="7"/>
      <c r="C102" s="7"/>
      <c r="D102" s="6"/>
      <c r="E102" s="7"/>
      <c r="F102" s="7"/>
      <c r="G102" s="7"/>
      <c r="H102" s="7"/>
      <c r="I102" s="7"/>
      <c r="J102" s="7"/>
      <c r="K102" s="7"/>
    </row>
    <row r="103" spans="1:11">
      <c r="A103" s="7"/>
      <c r="B103" s="7"/>
      <c r="C103" s="7"/>
      <c r="D103" s="6"/>
      <c r="E103" s="7"/>
      <c r="F103" s="7"/>
      <c r="G103" s="7"/>
      <c r="H103" s="7"/>
      <c r="I103" s="7"/>
      <c r="J103" s="7"/>
      <c r="K103" s="7"/>
    </row>
    <row r="104" spans="1:11">
      <c r="A104" s="7"/>
      <c r="B104" s="7"/>
      <c r="C104" s="7"/>
      <c r="D104" s="6"/>
      <c r="E104" s="7"/>
      <c r="F104" s="7"/>
      <c r="G104" s="7"/>
      <c r="H104" s="7"/>
      <c r="I104" s="7"/>
      <c r="J104" s="7"/>
      <c r="K104" s="7"/>
    </row>
    <row r="105" spans="1:11">
      <c r="A105" s="7"/>
      <c r="B105" s="7"/>
      <c r="C105" s="7"/>
      <c r="D105" s="6"/>
      <c r="E105" s="7"/>
      <c r="F105" s="7"/>
      <c r="G105" s="7"/>
      <c r="H105" s="7"/>
      <c r="I105" s="7"/>
      <c r="J105" s="7"/>
      <c r="K105" s="7"/>
    </row>
    <row r="106" spans="1:11">
      <c r="A106" s="7"/>
      <c r="B106" s="7"/>
      <c r="C106" s="7"/>
      <c r="D106" s="6"/>
      <c r="E106" s="7"/>
      <c r="F106" s="7"/>
      <c r="G106" s="7"/>
      <c r="H106" s="7"/>
      <c r="I106" s="7"/>
      <c r="J106" s="7"/>
      <c r="K106" s="7"/>
    </row>
    <row r="107" spans="1:11">
      <c r="A107" s="7"/>
      <c r="B107" s="7"/>
      <c r="C107" s="7"/>
      <c r="D107" s="6"/>
      <c r="E107" s="7"/>
      <c r="F107" s="7"/>
      <c r="G107" s="7"/>
      <c r="H107" s="7"/>
      <c r="I107" s="7"/>
      <c r="J107" s="7"/>
      <c r="K107" s="7"/>
    </row>
    <row r="108" spans="1:11">
      <c r="A108" s="7"/>
      <c r="B108" s="7"/>
      <c r="C108" s="7"/>
      <c r="D108" s="6"/>
      <c r="E108" s="7"/>
      <c r="F108" s="7"/>
      <c r="G108" s="7"/>
      <c r="H108" s="7"/>
      <c r="I108" s="7"/>
      <c r="J108" s="7"/>
      <c r="K108" s="7"/>
    </row>
    <row r="109" spans="1:11">
      <c r="A109" s="7"/>
      <c r="B109" s="7"/>
      <c r="C109" s="7"/>
      <c r="D109" s="6"/>
      <c r="E109" s="7"/>
      <c r="F109" s="7"/>
      <c r="G109" s="7"/>
      <c r="H109" s="7"/>
      <c r="I109" s="7"/>
      <c r="J109" s="7"/>
      <c r="K109" s="7"/>
    </row>
    <row r="110" spans="1:11">
      <c r="A110" s="7"/>
      <c r="B110" s="7"/>
      <c r="C110" s="7"/>
      <c r="D110" s="6"/>
      <c r="E110" s="7"/>
      <c r="F110" s="7"/>
      <c r="G110" s="7"/>
      <c r="H110" s="7"/>
      <c r="I110" s="7"/>
      <c r="J110" s="7"/>
      <c r="K110" s="7"/>
    </row>
    <row r="111" spans="1:11">
      <c r="A111" s="7"/>
      <c r="B111" s="7"/>
      <c r="C111" s="7"/>
      <c r="D111" s="6"/>
      <c r="E111" s="7"/>
      <c r="F111" s="7"/>
      <c r="G111" s="7"/>
      <c r="H111" s="7"/>
      <c r="I111" s="7"/>
      <c r="J111" s="7"/>
      <c r="K111" s="7"/>
    </row>
    <row r="112" spans="1:11">
      <c r="A112" s="7"/>
      <c r="B112" s="7"/>
      <c r="C112" s="7"/>
      <c r="D112" s="6"/>
      <c r="E112" s="7"/>
      <c r="F112" s="7"/>
      <c r="G112" s="7"/>
      <c r="H112" s="7"/>
      <c r="I112" s="7"/>
      <c r="J112" s="7"/>
      <c r="K112" s="7"/>
    </row>
    <row r="113" spans="1:11">
      <c r="A113" s="7"/>
      <c r="B113" s="7"/>
      <c r="C113" s="7"/>
      <c r="D113" s="6"/>
      <c r="E113" s="7"/>
      <c r="F113" s="7"/>
      <c r="G113" s="7"/>
      <c r="H113" s="7"/>
      <c r="I113" s="7"/>
      <c r="J113" s="7"/>
      <c r="K113" s="7"/>
    </row>
    <row r="114" spans="1:11">
      <c r="A114" s="7"/>
      <c r="B114" s="7"/>
      <c r="C114" s="7"/>
      <c r="D114" s="6"/>
      <c r="E114" s="7"/>
      <c r="F114" s="7"/>
      <c r="G114" s="7"/>
      <c r="H114" s="7"/>
      <c r="I114" s="7"/>
      <c r="J114" s="7"/>
      <c r="K114" s="7"/>
    </row>
    <row r="115" spans="1:11">
      <c r="A115" s="7"/>
      <c r="B115" s="7"/>
      <c r="C115" s="7"/>
      <c r="D115" s="6"/>
      <c r="E115" s="7"/>
      <c r="F115" s="7"/>
      <c r="G115" s="7"/>
      <c r="H115" s="7"/>
      <c r="I115" s="7"/>
      <c r="J115" s="7"/>
      <c r="K115" s="7"/>
    </row>
    <row r="116" spans="1:11">
      <c r="A116" s="7"/>
      <c r="B116" s="7"/>
      <c r="C116" s="7"/>
      <c r="D116" s="6"/>
      <c r="E116" s="7"/>
      <c r="F116" s="7"/>
      <c r="G116" s="7"/>
      <c r="H116" s="7"/>
      <c r="I116" s="7"/>
      <c r="J116" s="7"/>
      <c r="K116" s="7"/>
    </row>
    <row r="117" spans="1:11">
      <c r="A117" s="7"/>
      <c r="B117" s="7"/>
      <c r="C117" s="7"/>
      <c r="D117" s="6"/>
      <c r="E117" s="7"/>
      <c r="F117" s="7"/>
      <c r="G117" s="7"/>
      <c r="H117" s="7"/>
      <c r="I117" s="7"/>
      <c r="J117" s="7"/>
      <c r="K117" s="7"/>
    </row>
    <row r="118" spans="1:11">
      <c r="A118" s="7"/>
      <c r="B118" s="7"/>
      <c r="C118" s="7"/>
      <c r="D118" s="6"/>
      <c r="E118" s="7"/>
      <c r="F118" s="7"/>
      <c r="G118" s="7"/>
      <c r="H118" s="7"/>
      <c r="I118" s="7"/>
      <c r="J118" s="7"/>
      <c r="K118" s="7"/>
    </row>
    <row r="119" spans="1:11">
      <c r="A119" s="7"/>
      <c r="B119" s="7"/>
      <c r="C119" s="7"/>
      <c r="D119" s="6"/>
      <c r="E119" s="7"/>
      <c r="F119" s="7"/>
      <c r="G119" s="7"/>
      <c r="H119" s="7"/>
      <c r="I119" s="7"/>
      <c r="J119" s="7"/>
      <c r="K119" s="7"/>
    </row>
    <row r="120" spans="1:11">
      <c r="A120" s="7"/>
      <c r="B120" s="7"/>
      <c r="C120" s="7"/>
      <c r="D120" s="6"/>
      <c r="E120" s="7"/>
      <c r="F120" s="7"/>
      <c r="G120" s="7"/>
      <c r="H120" s="7"/>
      <c r="I120" s="7"/>
      <c r="J120" s="7"/>
      <c r="K120" s="7"/>
    </row>
    <row r="121" spans="1:11">
      <c r="A121" s="7"/>
      <c r="B121" s="7"/>
      <c r="C121" s="7"/>
      <c r="D121" s="6"/>
      <c r="E121" s="7"/>
      <c r="F121" s="7"/>
      <c r="G121" s="7"/>
      <c r="H121" s="7"/>
      <c r="I121" s="7"/>
      <c r="J121" s="7"/>
      <c r="K121" s="7"/>
    </row>
    <row r="122" spans="1:11">
      <c r="A122" s="7"/>
      <c r="B122" s="7"/>
      <c r="C122" s="7"/>
      <c r="D122" s="6"/>
      <c r="E122" s="7"/>
      <c r="F122" s="7"/>
      <c r="G122" s="7"/>
      <c r="H122" s="7"/>
      <c r="I122" s="7"/>
      <c r="J122" s="7"/>
      <c r="K122" s="7"/>
    </row>
    <row r="123" spans="1:11">
      <c r="A123" s="7"/>
      <c r="B123" s="7"/>
      <c r="C123" s="7"/>
      <c r="D123" s="6"/>
      <c r="E123" s="7"/>
      <c r="F123" s="7"/>
      <c r="G123" s="7"/>
      <c r="H123" s="7"/>
      <c r="I123" s="7"/>
      <c r="J123" s="7"/>
      <c r="K123" s="7"/>
    </row>
    <row r="124" spans="1:11">
      <c r="A124" s="7"/>
      <c r="B124" s="7"/>
      <c r="C124" s="7"/>
      <c r="D124" s="6"/>
      <c r="E124" s="7"/>
      <c r="F124" s="7"/>
      <c r="G124" s="7"/>
      <c r="H124" s="7"/>
      <c r="I124" s="7"/>
      <c r="J124" s="7"/>
      <c r="K124" s="7"/>
    </row>
    <row r="125" spans="1:11">
      <c r="A125" s="7"/>
      <c r="B125" s="7"/>
      <c r="C125" s="7"/>
      <c r="D125" s="6"/>
      <c r="E125" s="7"/>
      <c r="F125" s="7"/>
      <c r="G125" s="7"/>
      <c r="H125" s="7"/>
      <c r="I125" s="7"/>
      <c r="J125" s="7"/>
      <c r="K125" s="7"/>
    </row>
    <row r="126" spans="1:11">
      <c r="A126" s="7"/>
      <c r="B126" s="7"/>
      <c r="C126" s="7"/>
      <c r="D126" s="6"/>
      <c r="E126" s="7"/>
      <c r="F126" s="7"/>
      <c r="G126" s="7"/>
      <c r="H126" s="7"/>
      <c r="I126" s="7"/>
      <c r="J126" s="7"/>
      <c r="K126" s="7"/>
    </row>
    <row r="127" spans="1:11">
      <c r="A127" s="7"/>
      <c r="B127" s="7"/>
      <c r="C127" s="7"/>
      <c r="D127" s="6"/>
      <c r="E127" s="7"/>
      <c r="F127" s="7"/>
      <c r="G127" s="7"/>
      <c r="H127" s="7"/>
      <c r="I127" s="7"/>
      <c r="J127" s="7"/>
      <c r="K127" s="7"/>
    </row>
    <row r="128" spans="1:11">
      <c r="A128" s="7"/>
      <c r="B128" s="7"/>
      <c r="C128" s="7"/>
      <c r="D128" s="6"/>
      <c r="E128" s="7"/>
      <c r="F128" s="7"/>
      <c r="G128" s="7"/>
      <c r="H128" s="7"/>
      <c r="I128" s="7"/>
      <c r="J128" s="7"/>
      <c r="K128" s="7"/>
    </row>
    <row r="129" spans="1:11">
      <c r="A129" s="7"/>
      <c r="B129" s="7"/>
      <c r="C129" s="7"/>
      <c r="D129" s="6"/>
      <c r="E129" s="7"/>
      <c r="F129" s="7"/>
      <c r="G129" s="7"/>
      <c r="H129" s="7"/>
      <c r="I129" s="7"/>
      <c r="J129" s="7"/>
      <c r="K129" s="7"/>
    </row>
    <row r="130" spans="1:11">
      <c r="A130" s="7"/>
      <c r="B130" s="7"/>
      <c r="C130" s="7"/>
      <c r="D130" s="6"/>
      <c r="E130" s="7"/>
      <c r="F130" s="7"/>
      <c r="G130" s="7"/>
      <c r="H130" s="7"/>
      <c r="I130" s="7"/>
      <c r="J130" s="7"/>
      <c r="K130" s="7"/>
    </row>
    <row r="131" spans="1:11">
      <c r="A131" s="7"/>
      <c r="B131" s="7"/>
      <c r="C131" s="7"/>
      <c r="D131" s="6"/>
      <c r="E131" s="7"/>
      <c r="F131" s="7"/>
      <c r="G131" s="7"/>
      <c r="H131" s="7"/>
      <c r="I131" s="7"/>
      <c r="J131" s="7"/>
      <c r="K131" s="7"/>
    </row>
    <row r="132" spans="1:11">
      <c r="A132" s="7"/>
      <c r="B132" s="7"/>
      <c r="C132" s="7"/>
      <c r="D132" s="6"/>
      <c r="E132" s="7"/>
      <c r="F132" s="7"/>
      <c r="G132" s="7"/>
      <c r="H132" s="7"/>
      <c r="I132" s="7"/>
      <c r="J132" s="7"/>
      <c r="K132" s="7"/>
    </row>
    <row r="133" spans="1:11">
      <c r="A133" s="7"/>
      <c r="B133" s="7"/>
      <c r="C133" s="7"/>
      <c r="D133" s="6"/>
      <c r="E133" s="7"/>
      <c r="F133" s="7"/>
      <c r="G133" s="7"/>
      <c r="H133" s="7"/>
      <c r="I133" s="7"/>
      <c r="J133" s="7"/>
      <c r="K133" s="7"/>
    </row>
    <row r="134" spans="1:11">
      <c r="A134" s="7"/>
      <c r="B134" s="7"/>
      <c r="C134" s="7"/>
      <c r="D134" s="6"/>
      <c r="E134" s="7"/>
      <c r="F134" s="7"/>
      <c r="G134" s="7"/>
      <c r="H134" s="7"/>
      <c r="I134" s="7"/>
      <c r="J134" s="7"/>
      <c r="K134" s="7"/>
    </row>
    <row r="135" spans="1:11">
      <c r="A135" s="7"/>
      <c r="B135" s="7"/>
      <c r="C135" s="7"/>
      <c r="D135" s="6"/>
      <c r="E135" s="7"/>
      <c r="F135" s="7"/>
      <c r="G135" s="7"/>
      <c r="H135" s="7"/>
      <c r="I135" s="7"/>
      <c r="J135" s="7"/>
      <c r="K135" s="7"/>
    </row>
    <row r="136" spans="1:11">
      <c r="A136" s="7"/>
      <c r="B136" s="7"/>
      <c r="C136" s="7"/>
      <c r="D136" s="6"/>
      <c r="E136" s="7"/>
      <c r="F136" s="7"/>
      <c r="G136" s="7"/>
      <c r="H136" s="7"/>
      <c r="I136" s="7"/>
      <c r="J136" s="7"/>
      <c r="K136" s="7"/>
    </row>
    <row r="137" spans="1:11">
      <c r="A137" s="7"/>
      <c r="B137" s="7"/>
      <c r="C137" s="7"/>
      <c r="D137" s="6"/>
      <c r="E137" s="7"/>
      <c r="F137" s="7"/>
      <c r="G137" s="7"/>
      <c r="H137" s="7"/>
      <c r="I137" s="7"/>
      <c r="J137" s="7"/>
      <c r="K137" s="7"/>
    </row>
    <row r="138" spans="1:11">
      <c r="A138" s="7"/>
      <c r="B138" s="7"/>
      <c r="C138" s="7"/>
      <c r="D138" s="6"/>
      <c r="E138" s="7"/>
      <c r="F138" s="7"/>
      <c r="G138" s="7"/>
      <c r="H138" s="7"/>
      <c r="I138" s="7"/>
      <c r="J138" s="7"/>
      <c r="K138" s="7"/>
    </row>
    <row r="139" spans="1:11">
      <c r="A139" s="7"/>
      <c r="B139" s="7"/>
      <c r="C139" s="7"/>
      <c r="D139" s="6"/>
      <c r="E139" s="7"/>
      <c r="F139" s="7"/>
      <c r="G139" s="7"/>
      <c r="H139" s="7"/>
      <c r="I139" s="7"/>
      <c r="J139" s="7"/>
      <c r="K139" s="7"/>
    </row>
    <row r="140" spans="1:11">
      <c r="A140" s="7"/>
      <c r="B140" s="7"/>
      <c r="C140" s="7"/>
      <c r="D140" s="6"/>
      <c r="E140" s="7"/>
      <c r="F140" s="7"/>
      <c r="G140" s="7"/>
      <c r="H140" s="7"/>
      <c r="I140" s="7"/>
      <c r="J140" s="7"/>
      <c r="K140" s="7"/>
    </row>
    <row r="141" spans="1:11">
      <c r="A141" s="7"/>
      <c r="B141" s="7"/>
      <c r="C141" s="7"/>
      <c r="D141" s="6"/>
      <c r="E141" s="7"/>
      <c r="F141" s="7"/>
      <c r="G141" s="7"/>
      <c r="H141" s="7"/>
      <c r="I141" s="7"/>
      <c r="J141" s="7"/>
      <c r="K141" s="7"/>
    </row>
    <row r="142" spans="1:11">
      <c r="A142" s="7"/>
      <c r="B142" s="7"/>
      <c r="C142" s="7"/>
      <c r="D142" s="6"/>
      <c r="E142" s="7"/>
      <c r="F142" s="7"/>
      <c r="G142" s="7"/>
      <c r="H142" s="7"/>
      <c r="I142" s="7"/>
      <c r="J142" s="7"/>
      <c r="K142" s="7"/>
    </row>
    <row r="143" spans="1:11">
      <c r="A143" s="7"/>
      <c r="B143" s="7"/>
      <c r="C143" s="7"/>
      <c r="D143" s="6"/>
      <c r="E143" s="7"/>
      <c r="F143" s="7"/>
      <c r="G143" s="7"/>
      <c r="H143" s="7"/>
      <c r="I143" s="7"/>
      <c r="J143" s="7"/>
      <c r="K143" s="7"/>
    </row>
    <row r="144" spans="1:11">
      <c r="A144" s="7"/>
      <c r="B144" s="7"/>
      <c r="C144" s="7"/>
      <c r="D144" s="6"/>
      <c r="E144" s="7"/>
      <c r="F144" s="7"/>
      <c r="G144" s="7"/>
      <c r="H144" s="7"/>
      <c r="I144" s="7"/>
      <c r="J144" s="7"/>
      <c r="K144" s="7"/>
    </row>
    <row r="145" spans="1:11">
      <c r="A145" s="7"/>
      <c r="B145" s="7"/>
      <c r="C145" s="7"/>
      <c r="D145" s="6"/>
      <c r="E145" s="7"/>
      <c r="F145" s="7"/>
      <c r="G145" s="7"/>
      <c r="H145" s="7"/>
      <c r="I145" s="7"/>
      <c r="J145" s="7"/>
      <c r="K145" s="7"/>
    </row>
    <row r="146" spans="1:11">
      <c r="A146" s="7"/>
      <c r="B146" s="7"/>
      <c r="C146" s="7"/>
      <c r="D146" s="6"/>
      <c r="E146" s="7"/>
      <c r="F146" s="7"/>
      <c r="G146" s="7"/>
      <c r="H146" s="7"/>
      <c r="I146" s="7"/>
      <c r="J146" s="7"/>
      <c r="K146" s="7"/>
    </row>
    <row r="147" spans="1:11">
      <c r="A147" s="7"/>
      <c r="B147" s="7"/>
      <c r="C147" s="7"/>
      <c r="D147" s="6"/>
      <c r="E147" s="7"/>
      <c r="F147" s="7"/>
      <c r="G147" s="7"/>
      <c r="H147" s="7"/>
      <c r="I147" s="7"/>
      <c r="J147" s="7"/>
      <c r="K147" s="7"/>
    </row>
    <row r="148" spans="1:11">
      <c r="A148" s="7"/>
      <c r="B148" s="7"/>
      <c r="C148" s="7"/>
      <c r="D148" s="6"/>
      <c r="E148" s="7"/>
      <c r="F148" s="7"/>
      <c r="G148" s="7"/>
      <c r="H148" s="7"/>
      <c r="I148" s="7"/>
      <c r="J148" s="7"/>
      <c r="K148" s="7"/>
    </row>
    <row r="149" spans="1:11">
      <c r="A149" s="7"/>
      <c r="B149" s="7"/>
      <c r="C149" s="7"/>
      <c r="D149" s="6"/>
      <c r="E149" s="7"/>
      <c r="F149" s="7"/>
      <c r="G149" s="7"/>
      <c r="H149" s="7"/>
      <c r="I149" s="7"/>
      <c r="J149" s="7"/>
      <c r="K149" s="7"/>
    </row>
    <row r="150" spans="1:11">
      <c r="A150" s="7"/>
      <c r="B150" s="7"/>
      <c r="C150" s="7"/>
      <c r="D150" s="6"/>
      <c r="E150" s="7"/>
      <c r="F150" s="7"/>
      <c r="G150" s="7"/>
      <c r="H150" s="7"/>
      <c r="I150" s="7"/>
      <c r="J150" s="7"/>
      <c r="K150" s="7"/>
    </row>
    <row r="151" spans="1:11">
      <c r="A151" s="7"/>
      <c r="B151" s="7"/>
      <c r="C151" s="7"/>
      <c r="D151" s="6"/>
      <c r="E151" s="7"/>
      <c r="F151" s="7"/>
      <c r="G151" s="7"/>
      <c r="H151" s="7"/>
      <c r="I151" s="7"/>
      <c r="J151" s="7"/>
      <c r="K151" s="7"/>
    </row>
    <row r="152" spans="1:11">
      <c r="A152" s="7"/>
      <c r="B152" s="7"/>
      <c r="C152" s="7"/>
      <c r="D152" s="6"/>
      <c r="E152" s="7"/>
      <c r="F152" s="7"/>
      <c r="G152" s="7"/>
      <c r="H152" s="7"/>
      <c r="I152" s="7"/>
      <c r="J152" s="7"/>
      <c r="K152" s="7"/>
    </row>
    <row r="153" spans="1:11">
      <c r="A153" s="7"/>
      <c r="B153" s="7"/>
      <c r="C153" s="7"/>
      <c r="D153" s="6"/>
      <c r="E153" s="7"/>
      <c r="F153" s="7"/>
      <c r="G153" s="7"/>
      <c r="H153" s="7"/>
      <c r="I153" s="7"/>
      <c r="J153" s="7"/>
      <c r="K153" s="7"/>
    </row>
    <row r="154" spans="1:11">
      <c r="A154" s="7"/>
      <c r="B154" s="7"/>
      <c r="C154" s="7"/>
      <c r="D154" s="6"/>
      <c r="E154" s="7"/>
      <c r="F154" s="7"/>
      <c r="G154" s="7"/>
      <c r="H154" s="7"/>
      <c r="I154" s="7"/>
      <c r="J154" s="7"/>
      <c r="K154" s="7"/>
    </row>
    <row r="155" spans="1:11">
      <c r="A155" s="7"/>
      <c r="B155" s="7"/>
      <c r="C155" s="7"/>
      <c r="D155" s="6"/>
      <c r="E155" s="7"/>
      <c r="F155" s="7"/>
      <c r="G155" s="7"/>
      <c r="H155" s="7"/>
      <c r="I155" s="7"/>
      <c r="J155" s="7"/>
      <c r="K155" s="7"/>
    </row>
    <row r="156" spans="1:11">
      <c r="A156" s="7"/>
      <c r="B156" s="7"/>
      <c r="C156" s="7"/>
      <c r="D156" s="6"/>
      <c r="E156" s="7"/>
      <c r="F156" s="7"/>
      <c r="G156" s="7"/>
      <c r="H156" s="7"/>
      <c r="I156" s="7"/>
      <c r="J156" s="7"/>
      <c r="K156" s="7"/>
    </row>
    <row r="157" spans="1:11">
      <c r="A157" s="7"/>
      <c r="B157" s="7"/>
      <c r="C157" s="7"/>
      <c r="D157" s="6"/>
      <c r="E157" s="7"/>
      <c r="F157" s="7"/>
      <c r="G157" s="7"/>
      <c r="H157" s="7"/>
      <c r="I157" s="7"/>
      <c r="J157" s="7"/>
      <c r="K157" s="7"/>
    </row>
    <row r="158" spans="1:11">
      <c r="A158" s="7"/>
      <c r="B158" s="7"/>
      <c r="C158" s="7"/>
      <c r="D158" s="6"/>
      <c r="E158" s="7"/>
      <c r="F158" s="7"/>
      <c r="G158" s="7"/>
      <c r="H158" s="7"/>
      <c r="I158" s="7"/>
      <c r="J158" s="7"/>
      <c r="K158" s="7"/>
    </row>
    <row r="159" spans="1:11">
      <c r="A159" s="7"/>
      <c r="B159" s="7"/>
      <c r="C159" s="7"/>
      <c r="D159" s="6"/>
      <c r="E159" s="7"/>
      <c r="F159" s="7"/>
      <c r="G159" s="7"/>
      <c r="H159" s="7"/>
      <c r="I159" s="7"/>
      <c r="J159" s="7"/>
      <c r="K159" s="7"/>
    </row>
    <row r="160" spans="1:11">
      <c r="A160" s="7"/>
      <c r="B160" s="7"/>
      <c r="C160" s="7"/>
      <c r="D160" s="6"/>
      <c r="E160" s="7"/>
      <c r="F160" s="7"/>
      <c r="G160" s="7"/>
      <c r="H160" s="7"/>
      <c r="I160" s="7"/>
      <c r="J160" s="7"/>
      <c r="K160" s="7"/>
    </row>
    <row r="161" spans="1:11">
      <c r="A161" s="7"/>
      <c r="B161" s="7"/>
      <c r="C161" s="7"/>
      <c r="D161" s="6"/>
      <c r="E161" s="7"/>
      <c r="F161" s="7"/>
      <c r="G161" s="7"/>
      <c r="H161" s="7"/>
      <c r="I161" s="7"/>
      <c r="J161" s="7"/>
      <c r="K161" s="7"/>
    </row>
    <row r="162" spans="1:11">
      <c r="A162" s="7"/>
      <c r="B162" s="7"/>
      <c r="C162" s="7"/>
      <c r="D162" s="6"/>
      <c r="E162" s="7"/>
      <c r="F162" s="7"/>
      <c r="G162" s="7"/>
      <c r="H162" s="7"/>
      <c r="I162" s="7"/>
      <c r="J162" s="7"/>
      <c r="K162" s="7"/>
    </row>
    <row r="163" spans="1:11">
      <c r="A163" s="7"/>
      <c r="B163" s="7"/>
      <c r="C163" s="7"/>
      <c r="D163" s="6"/>
      <c r="E163" s="7"/>
      <c r="F163" s="7"/>
      <c r="G163" s="7"/>
      <c r="H163" s="7"/>
      <c r="I163" s="7"/>
      <c r="J163" s="7"/>
      <c r="K163" s="7"/>
    </row>
    <row r="164" spans="1:11">
      <c r="A164" s="7"/>
      <c r="B164" s="7"/>
      <c r="C164" s="7"/>
      <c r="D164" s="6"/>
      <c r="E164" s="7"/>
      <c r="F164" s="7"/>
      <c r="G164" s="7"/>
      <c r="H164" s="7"/>
      <c r="I164" s="7"/>
      <c r="J164" s="7"/>
      <c r="K164" s="7"/>
    </row>
    <row r="165" spans="1:11">
      <c r="A165" s="7"/>
      <c r="B165" s="7"/>
      <c r="C165" s="7"/>
      <c r="D165" s="6"/>
      <c r="E165" s="7"/>
      <c r="F165" s="7"/>
      <c r="G165" s="7"/>
      <c r="H165" s="7"/>
      <c r="I165" s="7"/>
      <c r="J165" s="7"/>
      <c r="K165" s="7"/>
    </row>
    <row r="166" spans="1:11">
      <c r="A166" s="7"/>
      <c r="B166" s="7"/>
      <c r="C166" s="7"/>
      <c r="D166" s="6"/>
      <c r="E166" s="7"/>
      <c r="F166" s="7"/>
      <c r="G166" s="7"/>
      <c r="H166" s="7"/>
      <c r="I166" s="7"/>
      <c r="J166" s="7"/>
      <c r="K166" s="7"/>
    </row>
    <row r="167" spans="1:11">
      <c r="A167" s="7"/>
      <c r="B167" s="7"/>
      <c r="C167" s="7"/>
      <c r="D167" s="6"/>
      <c r="E167" s="7"/>
      <c r="F167" s="7"/>
      <c r="G167" s="7"/>
      <c r="H167" s="7"/>
      <c r="I167" s="7"/>
      <c r="J167" s="7"/>
      <c r="K167" s="7"/>
    </row>
    <row r="168" spans="1:11">
      <c r="A168" s="7"/>
      <c r="B168" s="7"/>
      <c r="C168" s="7"/>
      <c r="D168" s="6"/>
      <c r="E168" s="7"/>
      <c r="F168" s="7"/>
      <c r="G168" s="7"/>
      <c r="H168" s="7"/>
      <c r="I168" s="7"/>
      <c r="J168" s="7"/>
      <c r="K168" s="7"/>
    </row>
    <row r="169" spans="1:11">
      <c r="A169" s="7"/>
      <c r="B169" s="7"/>
      <c r="C169" s="7"/>
      <c r="D169" s="6"/>
      <c r="E169" s="7"/>
      <c r="F169" s="7"/>
      <c r="G169" s="7"/>
      <c r="H169" s="7"/>
      <c r="I169" s="7"/>
      <c r="J169" s="7"/>
      <c r="K169" s="7"/>
    </row>
    <row r="170" spans="1:11">
      <c r="A170" s="7"/>
      <c r="B170" s="7"/>
      <c r="C170" s="7"/>
      <c r="D170" s="6"/>
      <c r="E170" s="7"/>
      <c r="F170" s="7"/>
      <c r="G170" s="7"/>
      <c r="H170" s="7"/>
      <c r="I170" s="7"/>
      <c r="J170" s="7"/>
      <c r="K170" s="7"/>
    </row>
    <row r="171" spans="1:11">
      <c r="A171" s="7"/>
      <c r="B171" s="7"/>
      <c r="C171" s="7"/>
      <c r="D171" s="6"/>
      <c r="E171" s="7"/>
      <c r="F171" s="7"/>
      <c r="G171" s="7"/>
      <c r="H171" s="7"/>
      <c r="I171" s="7"/>
      <c r="J171" s="7"/>
      <c r="K171" s="7"/>
    </row>
    <row r="172" spans="1:11">
      <c r="A172" s="7"/>
      <c r="B172" s="7"/>
      <c r="C172" s="7"/>
      <c r="D172" s="6"/>
      <c r="E172" s="7"/>
      <c r="F172" s="7"/>
      <c r="G172" s="7"/>
      <c r="H172" s="7"/>
      <c r="I172" s="7"/>
      <c r="J172" s="7"/>
      <c r="K172" s="7"/>
    </row>
    <row r="173" spans="1:11">
      <c r="A173" s="7"/>
      <c r="B173" s="7"/>
      <c r="C173" s="7"/>
      <c r="D173" s="6"/>
      <c r="E173" s="7"/>
      <c r="F173" s="7"/>
      <c r="G173" s="7"/>
      <c r="H173" s="7"/>
      <c r="I173" s="7"/>
      <c r="J173" s="7"/>
      <c r="K173" s="7"/>
    </row>
    <row r="174" spans="1:11">
      <c r="A174" s="7"/>
      <c r="B174" s="7"/>
      <c r="C174" s="7"/>
      <c r="D174" s="6"/>
      <c r="E174" s="7"/>
      <c r="F174" s="7"/>
      <c r="G174" s="7"/>
      <c r="H174" s="7"/>
      <c r="I174" s="7"/>
      <c r="J174" s="7"/>
      <c r="K174" s="7"/>
    </row>
    <row r="175" spans="1:11">
      <c r="A175" s="7"/>
      <c r="B175" s="7"/>
      <c r="C175" s="7"/>
      <c r="D175" s="6"/>
      <c r="E175" s="7"/>
      <c r="F175" s="7"/>
      <c r="G175" s="7"/>
      <c r="H175" s="7"/>
      <c r="I175" s="7"/>
      <c r="J175" s="7"/>
      <c r="K175" s="7"/>
    </row>
    <row r="176" spans="1:11">
      <c r="A176" s="7"/>
      <c r="B176" s="7"/>
      <c r="C176" s="7"/>
      <c r="D176" s="6"/>
      <c r="E176" s="7"/>
      <c r="F176" s="7"/>
      <c r="G176" s="7"/>
      <c r="H176" s="7"/>
      <c r="I176" s="7"/>
      <c r="J176" s="7"/>
      <c r="K176" s="7"/>
    </row>
    <row r="177" spans="1:11">
      <c r="A177" s="7"/>
      <c r="B177" s="7"/>
      <c r="C177" s="7"/>
      <c r="D177" s="6"/>
      <c r="E177" s="7"/>
      <c r="F177" s="7"/>
      <c r="G177" s="7"/>
      <c r="H177" s="7"/>
      <c r="I177" s="7"/>
      <c r="J177" s="7"/>
      <c r="K177" s="7"/>
    </row>
    <row r="178" spans="1:11">
      <c r="A178" s="7"/>
      <c r="B178" s="7"/>
      <c r="C178" s="7"/>
      <c r="D178" s="6"/>
      <c r="E178" s="7"/>
      <c r="F178" s="7"/>
      <c r="G178" s="7"/>
      <c r="H178" s="7"/>
      <c r="I178" s="7"/>
      <c r="J178" s="7"/>
      <c r="K178" s="7"/>
    </row>
    <row r="179" spans="1:11">
      <c r="A179" s="7"/>
      <c r="B179" s="7"/>
      <c r="C179" s="7"/>
      <c r="D179" s="6"/>
      <c r="E179" s="7"/>
      <c r="F179" s="7"/>
      <c r="G179" s="7"/>
      <c r="H179" s="7"/>
      <c r="I179" s="7"/>
      <c r="J179" s="7"/>
      <c r="K179" s="7"/>
    </row>
    <row r="180" spans="1:11">
      <c r="A180" s="7"/>
      <c r="B180" s="7"/>
      <c r="C180" s="7"/>
      <c r="D180" s="6"/>
      <c r="E180" s="7"/>
      <c r="F180" s="7"/>
      <c r="G180" s="7"/>
      <c r="H180" s="7"/>
      <c r="I180" s="7"/>
      <c r="J180" s="7"/>
      <c r="K180" s="7"/>
    </row>
    <row r="181" spans="1:11">
      <c r="A181" s="7"/>
      <c r="B181" s="7"/>
      <c r="C181" s="7"/>
      <c r="D181" s="6"/>
      <c r="E181" s="7"/>
      <c r="F181" s="7"/>
      <c r="G181" s="7"/>
      <c r="H181" s="7"/>
      <c r="I181" s="7"/>
      <c r="J181" s="7"/>
      <c r="K181" s="7"/>
    </row>
    <row r="182" spans="1:11">
      <c r="A182" s="29"/>
      <c r="B182" s="29"/>
      <c r="C182" s="29"/>
      <c r="D182" s="108"/>
      <c r="E182" s="29"/>
      <c r="F182" s="29"/>
      <c r="G182" s="29"/>
      <c r="H182" s="29"/>
      <c r="I182" s="29"/>
      <c r="J182" s="29"/>
      <c r="K182" s="29"/>
    </row>
  </sheetData>
  <mergeCells count="3">
    <mergeCell ref="A1:K1"/>
    <mergeCell ref="A2:D2"/>
    <mergeCell ref="G90:I90"/>
  </mergeCells>
  <conditionalFormatting sqref="B47:B48">
    <cfRule type="duplicateValues" dxfId="0" priority="4"/>
  </conditionalFormatting>
  <conditionalFormatting sqref="B49:B51">
    <cfRule type="duplicateValues" dxfId="0" priority="1"/>
  </conditionalFormatting>
  <conditionalFormatting sqref="B52:B62">
    <cfRule type="duplicateValues" dxfId="0" priority="2"/>
  </conditionalFormatting>
  <conditionalFormatting sqref="B63:B66">
    <cfRule type="duplicateValues" dxfId="0" priority="3"/>
  </conditionalFormatting>
  <pageMargins left="0.75" right="0.75" top="1" bottom="1" header="0.5" footer="0.5"/>
  <pageSetup paperSize="9" scale="50" orientation="landscape"/>
  <headerFooter>
    <oddFooter>&amp;C第 &amp;P 页，共 &amp;N 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L171"/>
  <sheetViews>
    <sheetView zoomScale="70" zoomScaleNormal="70" topLeftCell="A17" workbookViewId="0">
      <selection activeCell="F33" sqref="A1:L90"/>
    </sheetView>
  </sheetViews>
  <sheetFormatPr defaultColWidth="9" defaultRowHeight="18.75"/>
  <cols>
    <col min="1" max="1" width="6.375" style="51"/>
    <col min="2" max="2" width="12.4833333333333" style="51" customWidth="1"/>
    <col min="3" max="3" width="9.625" style="51" customWidth="1"/>
    <col min="4" max="5" width="22" style="51" customWidth="1"/>
    <col min="6" max="7" width="11.25" style="51" customWidth="1"/>
    <col min="8" max="8" width="17.125" style="51" customWidth="1"/>
    <col min="9" max="9" width="16.5083333333333" style="51" customWidth="1"/>
    <col min="10" max="10" width="95.175" style="52" customWidth="1"/>
    <col min="11" max="11" width="11.25" style="51" customWidth="1"/>
    <col min="12" max="12" width="6.375" style="51" customWidth="1"/>
    <col min="13" max="16" width="9" style="53" customWidth="1"/>
    <col min="17" max="16384" width="9" style="53"/>
  </cols>
  <sheetData>
    <row r="1" ht="22.5" spans="1:12">
      <c r="A1" s="5" t="s">
        <v>130</v>
      </c>
      <c r="B1" s="5"/>
      <c r="C1" s="5"/>
      <c r="D1" s="5"/>
      <c r="E1" s="5"/>
      <c r="F1" s="5"/>
      <c r="G1" s="5"/>
      <c r="H1" s="5"/>
      <c r="I1" s="5"/>
      <c r="J1" s="69"/>
      <c r="K1" s="5"/>
      <c r="L1" s="5"/>
    </row>
    <row r="2" spans="1:12">
      <c r="A2" s="6" t="s">
        <v>1</v>
      </c>
      <c r="B2" s="6"/>
      <c r="C2" s="6"/>
      <c r="D2" s="6"/>
      <c r="E2" s="7"/>
      <c r="F2" s="7"/>
      <c r="G2" s="7"/>
      <c r="H2" s="7"/>
      <c r="I2" s="7"/>
      <c r="J2" s="70"/>
      <c r="K2" s="7"/>
      <c r="L2" s="7"/>
    </row>
    <row r="3" s="50" customFormat="1" ht="48" customHeight="1" spans="1:12">
      <c r="A3" s="54" t="s">
        <v>2</v>
      </c>
      <c r="B3" s="54" t="s">
        <v>3</v>
      </c>
      <c r="C3" s="54" t="s">
        <v>4</v>
      </c>
      <c r="D3" s="54" t="s">
        <v>131</v>
      </c>
      <c r="E3" s="54" t="s">
        <v>132</v>
      </c>
      <c r="F3" s="54" t="s">
        <v>133</v>
      </c>
      <c r="G3" s="54" t="s">
        <v>112</v>
      </c>
      <c r="H3" s="55" t="s">
        <v>7</v>
      </c>
      <c r="I3" s="54" t="s">
        <v>134</v>
      </c>
      <c r="J3" s="71" t="s">
        <v>114</v>
      </c>
      <c r="K3" s="54" t="s">
        <v>16</v>
      </c>
      <c r="L3" s="54" t="s">
        <v>17</v>
      </c>
    </row>
    <row r="4" ht="398" customHeight="1" spans="1:12">
      <c r="A4" s="56">
        <v>1</v>
      </c>
      <c r="B4" s="57">
        <v>23180063</v>
      </c>
      <c r="C4" s="57" t="s">
        <v>27</v>
      </c>
      <c r="D4" s="57">
        <v>60</v>
      </c>
      <c r="E4" s="57">
        <v>37</v>
      </c>
      <c r="F4" s="57">
        <v>0</v>
      </c>
      <c r="G4" s="58">
        <f t="shared" ref="G4:G67" si="0">D4+E4</f>
        <v>97</v>
      </c>
      <c r="H4" s="58">
        <f t="shared" ref="H4:H67" si="1">D4+E4</f>
        <v>97</v>
      </c>
      <c r="I4" s="72">
        <f t="shared" ref="I4:I67" si="2">_xlfn.RANK.EQ(H4,$H$4:$H$89,0)</f>
        <v>1</v>
      </c>
      <c r="J4" s="73" t="s">
        <v>135</v>
      </c>
      <c r="K4" s="56"/>
      <c r="L4" s="56"/>
    </row>
    <row r="5" ht="379" customHeight="1" spans="1:12">
      <c r="A5" s="56">
        <v>2</v>
      </c>
      <c r="B5" s="59">
        <v>23180060</v>
      </c>
      <c r="C5" s="59" t="s">
        <v>18</v>
      </c>
      <c r="D5" s="59">
        <v>60</v>
      </c>
      <c r="E5" s="59">
        <v>27</v>
      </c>
      <c r="F5" s="59">
        <v>0</v>
      </c>
      <c r="G5" s="60">
        <f t="shared" si="0"/>
        <v>87</v>
      </c>
      <c r="H5" s="60">
        <f t="shared" si="1"/>
        <v>87</v>
      </c>
      <c r="I5" s="72">
        <f t="shared" si="2"/>
        <v>2</v>
      </c>
      <c r="J5" s="74" t="s">
        <v>136</v>
      </c>
      <c r="K5" s="75"/>
      <c r="L5" s="75"/>
    </row>
    <row r="6" ht="388" customHeight="1" spans="1:12">
      <c r="A6" s="56">
        <v>3</v>
      </c>
      <c r="B6" s="61">
        <v>23180082</v>
      </c>
      <c r="C6" s="61" t="s">
        <v>21</v>
      </c>
      <c r="D6" s="61">
        <v>60</v>
      </c>
      <c r="E6" s="61">
        <v>24</v>
      </c>
      <c r="F6" s="61">
        <v>0</v>
      </c>
      <c r="G6" s="58">
        <f t="shared" si="0"/>
        <v>84</v>
      </c>
      <c r="H6" s="58">
        <f t="shared" si="1"/>
        <v>84</v>
      </c>
      <c r="I6" s="72">
        <f t="shared" si="2"/>
        <v>3</v>
      </c>
      <c r="J6" s="76" t="s">
        <v>137</v>
      </c>
      <c r="K6" s="56"/>
      <c r="L6" s="56"/>
    </row>
    <row r="7" ht="360" customHeight="1" spans="1:12">
      <c r="A7" s="56">
        <v>4</v>
      </c>
      <c r="B7" s="61">
        <v>23180064</v>
      </c>
      <c r="C7" s="61" t="s">
        <v>71</v>
      </c>
      <c r="D7" s="61">
        <v>60</v>
      </c>
      <c r="E7" s="61">
        <v>19</v>
      </c>
      <c r="F7" s="61">
        <v>0</v>
      </c>
      <c r="G7" s="58">
        <f t="shared" si="0"/>
        <v>79</v>
      </c>
      <c r="H7" s="58">
        <f t="shared" si="1"/>
        <v>79</v>
      </c>
      <c r="I7" s="72">
        <f t="shared" si="2"/>
        <v>4</v>
      </c>
      <c r="J7" s="76" t="s">
        <v>138</v>
      </c>
      <c r="K7" s="56"/>
      <c r="L7" s="56"/>
    </row>
    <row r="8" ht="126" customHeight="1" spans="1:12">
      <c r="A8" s="56">
        <v>5</v>
      </c>
      <c r="B8" s="62">
        <v>21180004</v>
      </c>
      <c r="C8" s="62" t="s">
        <v>29</v>
      </c>
      <c r="D8" s="63">
        <v>60</v>
      </c>
      <c r="E8" s="63">
        <v>15.5</v>
      </c>
      <c r="F8" s="63">
        <v>0</v>
      </c>
      <c r="G8" s="58">
        <f t="shared" si="0"/>
        <v>75.5</v>
      </c>
      <c r="H8" s="58">
        <f t="shared" si="1"/>
        <v>75.5</v>
      </c>
      <c r="I8" s="72">
        <f t="shared" si="2"/>
        <v>5</v>
      </c>
      <c r="J8" s="77" t="s">
        <v>139</v>
      </c>
      <c r="K8" s="56"/>
      <c r="L8" s="56"/>
    </row>
    <row r="9" ht="312" spans="1:12">
      <c r="A9" s="56">
        <v>6</v>
      </c>
      <c r="B9" s="62">
        <v>23180036</v>
      </c>
      <c r="C9" s="62" t="s">
        <v>22</v>
      </c>
      <c r="D9" s="62">
        <v>60</v>
      </c>
      <c r="E9" s="62">
        <v>15</v>
      </c>
      <c r="F9" s="62">
        <v>0</v>
      </c>
      <c r="G9" s="58">
        <f t="shared" si="0"/>
        <v>75</v>
      </c>
      <c r="H9" s="58">
        <f t="shared" si="1"/>
        <v>75</v>
      </c>
      <c r="I9" s="72">
        <f t="shared" si="2"/>
        <v>6</v>
      </c>
      <c r="J9" s="78" t="s">
        <v>140</v>
      </c>
      <c r="K9" s="56"/>
      <c r="L9" s="56"/>
    </row>
    <row r="10" ht="325" customHeight="1" spans="1:12">
      <c r="A10" s="56">
        <v>7</v>
      </c>
      <c r="B10" s="64">
        <v>23180025</v>
      </c>
      <c r="C10" s="61" t="s">
        <v>67</v>
      </c>
      <c r="D10" s="61">
        <v>60</v>
      </c>
      <c r="E10" s="61">
        <v>13.5</v>
      </c>
      <c r="F10" s="61">
        <v>0</v>
      </c>
      <c r="G10" s="58">
        <f t="shared" si="0"/>
        <v>73.5</v>
      </c>
      <c r="H10" s="58">
        <f t="shared" si="1"/>
        <v>73.5</v>
      </c>
      <c r="I10" s="72">
        <f t="shared" si="2"/>
        <v>7</v>
      </c>
      <c r="J10" s="76" t="s">
        <v>141</v>
      </c>
      <c r="K10" s="56"/>
      <c r="L10" s="56"/>
    </row>
    <row r="11" ht="298" customHeight="1" spans="1:12">
      <c r="A11" s="56">
        <v>8</v>
      </c>
      <c r="B11" s="62">
        <v>23180054</v>
      </c>
      <c r="C11" s="62" t="s">
        <v>31</v>
      </c>
      <c r="D11" s="62">
        <v>60</v>
      </c>
      <c r="E11" s="62">
        <v>12</v>
      </c>
      <c r="F11" s="62">
        <v>0</v>
      </c>
      <c r="G11" s="58">
        <f t="shared" si="0"/>
        <v>72</v>
      </c>
      <c r="H11" s="58">
        <f t="shared" si="1"/>
        <v>72</v>
      </c>
      <c r="I11" s="72">
        <f t="shared" si="2"/>
        <v>8</v>
      </c>
      <c r="J11" s="78" t="s">
        <v>142</v>
      </c>
      <c r="K11" s="56"/>
      <c r="L11" s="56"/>
    </row>
    <row r="12" ht="337" customHeight="1" spans="1:12">
      <c r="A12" s="56">
        <v>9</v>
      </c>
      <c r="B12" s="62">
        <v>23180017</v>
      </c>
      <c r="C12" s="62" t="s">
        <v>50</v>
      </c>
      <c r="D12" s="62">
        <v>60</v>
      </c>
      <c r="E12" s="62">
        <v>11</v>
      </c>
      <c r="F12" s="62">
        <v>0</v>
      </c>
      <c r="G12" s="58">
        <f t="shared" si="0"/>
        <v>71</v>
      </c>
      <c r="H12" s="58">
        <f t="shared" si="1"/>
        <v>71</v>
      </c>
      <c r="I12" s="72">
        <f t="shared" si="2"/>
        <v>9</v>
      </c>
      <c r="J12" s="78" t="s">
        <v>143</v>
      </c>
      <c r="K12" s="56"/>
      <c r="L12" s="56"/>
    </row>
    <row r="13" ht="328" customHeight="1" spans="1:12">
      <c r="A13" s="56">
        <v>10</v>
      </c>
      <c r="B13" s="61">
        <v>23180039</v>
      </c>
      <c r="C13" s="61" t="s">
        <v>26</v>
      </c>
      <c r="D13" s="61">
        <v>60</v>
      </c>
      <c r="E13" s="61">
        <v>10</v>
      </c>
      <c r="F13" s="61">
        <v>0</v>
      </c>
      <c r="G13" s="58">
        <f t="shared" si="0"/>
        <v>70</v>
      </c>
      <c r="H13" s="58">
        <f t="shared" si="1"/>
        <v>70</v>
      </c>
      <c r="I13" s="72">
        <f t="shared" si="2"/>
        <v>10</v>
      </c>
      <c r="J13" s="76" t="s">
        <v>144</v>
      </c>
      <c r="K13" s="56"/>
      <c r="L13" s="56"/>
    </row>
    <row r="14" ht="333" customHeight="1" spans="1:12">
      <c r="A14" s="56">
        <v>11</v>
      </c>
      <c r="B14" s="61">
        <v>23180074</v>
      </c>
      <c r="C14" s="61" t="s">
        <v>52</v>
      </c>
      <c r="D14" s="61">
        <v>60</v>
      </c>
      <c r="E14" s="61">
        <v>10</v>
      </c>
      <c r="F14" s="61">
        <v>0</v>
      </c>
      <c r="G14" s="58">
        <f t="shared" si="0"/>
        <v>70</v>
      </c>
      <c r="H14" s="58">
        <f t="shared" si="1"/>
        <v>70</v>
      </c>
      <c r="I14" s="72">
        <f t="shared" si="2"/>
        <v>10</v>
      </c>
      <c r="J14" s="76" t="s">
        <v>145</v>
      </c>
      <c r="K14" s="56"/>
      <c r="L14" s="56"/>
    </row>
    <row r="15" ht="343" customHeight="1" spans="1:12">
      <c r="A15" s="56">
        <v>12</v>
      </c>
      <c r="B15" s="62">
        <v>23180088</v>
      </c>
      <c r="C15" s="62" t="s">
        <v>34</v>
      </c>
      <c r="D15" s="62">
        <v>60</v>
      </c>
      <c r="E15" s="65">
        <v>10</v>
      </c>
      <c r="F15" s="62">
        <v>0</v>
      </c>
      <c r="G15" s="58">
        <f t="shared" si="0"/>
        <v>70</v>
      </c>
      <c r="H15" s="58">
        <f t="shared" si="1"/>
        <v>70</v>
      </c>
      <c r="I15" s="72">
        <f t="shared" si="2"/>
        <v>10</v>
      </c>
      <c r="J15" s="79" t="s">
        <v>146</v>
      </c>
      <c r="K15" s="56"/>
      <c r="L15" s="56"/>
    </row>
    <row r="16" ht="340" customHeight="1" spans="1:12">
      <c r="A16" s="56">
        <v>13</v>
      </c>
      <c r="B16" s="61">
        <v>23180090</v>
      </c>
      <c r="C16" s="61" t="s">
        <v>23</v>
      </c>
      <c r="D16" s="61">
        <v>60</v>
      </c>
      <c r="E16" s="61">
        <v>10</v>
      </c>
      <c r="F16" s="61">
        <v>0</v>
      </c>
      <c r="G16" s="58">
        <f t="shared" si="0"/>
        <v>70</v>
      </c>
      <c r="H16" s="58">
        <f t="shared" si="1"/>
        <v>70</v>
      </c>
      <c r="I16" s="72">
        <f t="shared" si="2"/>
        <v>10</v>
      </c>
      <c r="J16" s="76" t="s">
        <v>147</v>
      </c>
      <c r="K16" s="56"/>
      <c r="L16" s="56"/>
    </row>
    <row r="17" ht="213.75" spans="1:12">
      <c r="A17" s="56">
        <v>14</v>
      </c>
      <c r="B17" s="62">
        <v>23180002</v>
      </c>
      <c r="C17" s="62" t="s">
        <v>81</v>
      </c>
      <c r="D17" s="62">
        <v>60</v>
      </c>
      <c r="E17" s="62">
        <v>9.5</v>
      </c>
      <c r="F17" s="62">
        <v>0</v>
      </c>
      <c r="G17" s="58">
        <f t="shared" si="0"/>
        <v>69.5</v>
      </c>
      <c r="H17" s="58">
        <f t="shared" si="1"/>
        <v>69.5</v>
      </c>
      <c r="I17" s="72">
        <f t="shared" si="2"/>
        <v>14</v>
      </c>
      <c r="J17" s="80" t="s">
        <v>148</v>
      </c>
      <c r="K17" s="56"/>
      <c r="L17" s="56"/>
    </row>
    <row r="18" ht="275" customHeight="1" spans="1:12">
      <c r="A18" s="56">
        <v>15</v>
      </c>
      <c r="B18" s="61">
        <v>23180067</v>
      </c>
      <c r="C18" s="61" t="s">
        <v>55</v>
      </c>
      <c r="D18" s="61">
        <v>60</v>
      </c>
      <c r="E18" s="61">
        <v>9.5</v>
      </c>
      <c r="F18" s="61">
        <v>0</v>
      </c>
      <c r="G18" s="58">
        <f t="shared" si="0"/>
        <v>69.5</v>
      </c>
      <c r="H18" s="58">
        <f t="shared" si="1"/>
        <v>69.5</v>
      </c>
      <c r="I18" s="72">
        <f t="shared" si="2"/>
        <v>14</v>
      </c>
      <c r="J18" s="76" t="s">
        <v>149</v>
      </c>
      <c r="K18" s="56"/>
      <c r="L18" s="56"/>
    </row>
    <row r="19" ht="238" customHeight="1" spans="1:12">
      <c r="A19" s="56">
        <v>16</v>
      </c>
      <c r="B19" s="61">
        <v>23180069</v>
      </c>
      <c r="C19" s="61" t="s">
        <v>24</v>
      </c>
      <c r="D19" s="61">
        <v>60</v>
      </c>
      <c r="E19" s="61">
        <v>9</v>
      </c>
      <c r="F19" s="61">
        <v>0</v>
      </c>
      <c r="G19" s="58">
        <f t="shared" si="0"/>
        <v>69</v>
      </c>
      <c r="H19" s="58">
        <f t="shared" si="1"/>
        <v>69</v>
      </c>
      <c r="I19" s="72">
        <f t="shared" si="2"/>
        <v>16</v>
      </c>
      <c r="J19" s="76" t="s">
        <v>150</v>
      </c>
      <c r="K19" s="56"/>
      <c r="L19" s="56"/>
    </row>
    <row r="20" ht="271" customHeight="1" spans="1:12">
      <c r="A20" s="56">
        <v>17</v>
      </c>
      <c r="B20" s="62">
        <v>23180018</v>
      </c>
      <c r="C20" s="62" t="s">
        <v>28</v>
      </c>
      <c r="D20" s="62">
        <v>60</v>
      </c>
      <c r="E20" s="62">
        <v>8</v>
      </c>
      <c r="F20" s="62">
        <v>0</v>
      </c>
      <c r="G20" s="58">
        <f t="shared" si="0"/>
        <v>68</v>
      </c>
      <c r="H20" s="58">
        <f t="shared" si="1"/>
        <v>68</v>
      </c>
      <c r="I20" s="72">
        <f t="shared" si="2"/>
        <v>17</v>
      </c>
      <c r="J20" s="79" t="s">
        <v>151</v>
      </c>
      <c r="K20" s="56"/>
      <c r="L20" s="56"/>
    </row>
    <row r="21" ht="242.25" spans="1:12">
      <c r="A21" s="56">
        <v>18</v>
      </c>
      <c r="B21" s="61">
        <v>23180037</v>
      </c>
      <c r="C21" s="61" t="s">
        <v>30</v>
      </c>
      <c r="D21" s="61">
        <v>60</v>
      </c>
      <c r="E21" s="61">
        <v>8</v>
      </c>
      <c r="F21" s="61">
        <v>0</v>
      </c>
      <c r="G21" s="58">
        <f t="shared" si="0"/>
        <v>68</v>
      </c>
      <c r="H21" s="58">
        <f t="shared" si="1"/>
        <v>68</v>
      </c>
      <c r="I21" s="72">
        <f t="shared" si="2"/>
        <v>17</v>
      </c>
      <c r="J21" s="76" t="s">
        <v>152</v>
      </c>
      <c r="K21" s="56"/>
      <c r="L21" s="56"/>
    </row>
    <row r="22" ht="152" customHeight="1" spans="1:12">
      <c r="A22" s="56">
        <v>19</v>
      </c>
      <c r="B22" s="61">
        <v>23180057</v>
      </c>
      <c r="C22" s="61" t="s">
        <v>57</v>
      </c>
      <c r="D22" s="61">
        <v>60</v>
      </c>
      <c r="E22" s="61">
        <v>8</v>
      </c>
      <c r="F22" s="61">
        <v>0</v>
      </c>
      <c r="G22" s="58">
        <f t="shared" si="0"/>
        <v>68</v>
      </c>
      <c r="H22" s="58">
        <f t="shared" si="1"/>
        <v>68</v>
      </c>
      <c r="I22" s="72">
        <f t="shared" si="2"/>
        <v>17</v>
      </c>
      <c r="J22" s="76" t="s">
        <v>153</v>
      </c>
      <c r="K22" s="56"/>
      <c r="L22" s="56"/>
    </row>
    <row r="23" ht="181" customHeight="1" spans="1:12">
      <c r="A23" s="56">
        <v>20</v>
      </c>
      <c r="B23" s="61">
        <v>23180009</v>
      </c>
      <c r="C23" s="61" t="s">
        <v>54</v>
      </c>
      <c r="D23" s="61">
        <v>60</v>
      </c>
      <c r="E23" s="61">
        <v>7.5</v>
      </c>
      <c r="F23" s="61">
        <v>0</v>
      </c>
      <c r="G23" s="58">
        <f t="shared" si="0"/>
        <v>67.5</v>
      </c>
      <c r="H23" s="58">
        <f t="shared" si="1"/>
        <v>67.5</v>
      </c>
      <c r="I23" s="72">
        <f t="shared" si="2"/>
        <v>20</v>
      </c>
      <c r="J23" s="76" t="s">
        <v>154</v>
      </c>
      <c r="K23" s="56"/>
      <c r="L23" s="56"/>
    </row>
    <row r="24" ht="244" customHeight="1" spans="1:12">
      <c r="A24" s="56">
        <v>21</v>
      </c>
      <c r="B24" s="66">
        <v>23180047</v>
      </c>
      <c r="C24" s="62" t="s">
        <v>58</v>
      </c>
      <c r="D24" s="62">
        <v>60</v>
      </c>
      <c r="E24" s="62">
        <v>7</v>
      </c>
      <c r="F24" s="63">
        <v>0</v>
      </c>
      <c r="G24" s="58">
        <f t="shared" si="0"/>
        <v>67</v>
      </c>
      <c r="H24" s="58">
        <f t="shared" si="1"/>
        <v>67</v>
      </c>
      <c r="I24" s="72">
        <f t="shared" si="2"/>
        <v>21</v>
      </c>
      <c r="J24" s="79" t="s">
        <v>155</v>
      </c>
      <c r="K24" s="56"/>
      <c r="L24" s="56"/>
    </row>
    <row r="25" ht="244" customHeight="1" spans="1:12">
      <c r="A25" s="56">
        <v>22</v>
      </c>
      <c r="B25" s="62">
        <v>23180023</v>
      </c>
      <c r="C25" s="62" t="s">
        <v>48</v>
      </c>
      <c r="D25" s="62">
        <v>60</v>
      </c>
      <c r="E25" s="62">
        <v>6.5</v>
      </c>
      <c r="F25" s="62">
        <v>0</v>
      </c>
      <c r="G25" s="58">
        <f t="shared" si="0"/>
        <v>66.5</v>
      </c>
      <c r="H25" s="58">
        <f t="shared" si="1"/>
        <v>66.5</v>
      </c>
      <c r="I25" s="72">
        <f t="shared" si="2"/>
        <v>22</v>
      </c>
      <c r="J25" s="81" t="s">
        <v>156</v>
      </c>
      <c r="K25" s="56"/>
      <c r="L25" s="56"/>
    </row>
    <row r="26" ht="186" customHeight="1" spans="1:12">
      <c r="A26" s="56">
        <v>23</v>
      </c>
      <c r="B26" s="64">
        <v>23180058</v>
      </c>
      <c r="C26" s="61" t="s">
        <v>43</v>
      </c>
      <c r="D26" s="61">
        <v>60</v>
      </c>
      <c r="E26" s="61">
        <v>6.5</v>
      </c>
      <c r="F26" s="61">
        <v>0</v>
      </c>
      <c r="G26" s="58">
        <f t="shared" si="0"/>
        <v>66.5</v>
      </c>
      <c r="H26" s="58">
        <f t="shared" si="1"/>
        <v>66.5</v>
      </c>
      <c r="I26" s="72">
        <f t="shared" si="2"/>
        <v>22</v>
      </c>
      <c r="J26" s="76" t="s">
        <v>157</v>
      </c>
      <c r="K26" s="56"/>
      <c r="L26" s="56"/>
    </row>
    <row r="27" ht="153" customHeight="1" spans="1:12">
      <c r="A27" s="56">
        <v>24</v>
      </c>
      <c r="B27" s="62">
        <v>23180001</v>
      </c>
      <c r="C27" s="62" t="s">
        <v>80</v>
      </c>
      <c r="D27" s="62">
        <v>60</v>
      </c>
      <c r="E27" s="62">
        <v>6</v>
      </c>
      <c r="F27" s="62">
        <v>0</v>
      </c>
      <c r="G27" s="58">
        <f t="shared" si="0"/>
        <v>66</v>
      </c>
      <c r="H27" s="58">
        <f t="shared" si="1"/>
        <v>66</v>
      </c>
      <c r="I27" s="72">
        <f t="shared" si="2"/>
        <v>24</v>
      </c>
      <c r="J27" s="79" t="s">
        <v>158</v>
      </c>
      <c r="K27" s="56"/>
      <c r="L27" s="56"/>
    </row>
    <row r="28" ht="168" customHeight="1" spans="1:12">
      <c r="A28" s="56">
        <v>25</v>
      </c>
      <c r="B28" s="62">
        <v>23180072</v>
      </c>
      <c r="C28" s="62" t="s">
        <v>32</v>
      </c>
      <c r="D28" s="62">
        <v>60</v>
      </c>
      <c r="E28" s="62">
        <v>6</v>
      </c>
      <c r="F28" s="62">
        <v>0</v>
      </c>
      <c r="G28" s="58">
        <f t="shared" si="0"/>
        <v>66</v>
      </c>
      <c r="H28" s="58">
        <f t="shared" si="1"/>
        <v>66</v>
      </c>
      <c r="I28" s="72">
        <f t="shared" si="2"/>
        <v>24</v>
      </c>
      <c r="J28" s="79" t="s">
        <v>159</v>
      </c>
      <c r="K28" s="56"/>
      <c r="L28" s="56"/>
    </row>
    <row r="29" ht="99.75" spans="1:12">
      <c r="A29" s="56">
        <v>26</v>
      </c>
      <c r="B29" s="62">
        <v>23180075</v>
      </c>
      <c r="C29" s="62" t="s">
        <v>39</v>
      </c>
      <c r="D29" s="62">
        <v>60</v>
      </c>
      <c r="E29" s="62">
        <v>6</v>
      </c>
      <c r="F29" s="62">
        <v>0</v>
      </c>
      <c r="G29" s="58">
        <f t="shared" si="0"/>
        <v>66</v>
      </c>
      <c r="H29" s="58">
        <f t="shared" si="1"/>
        <v>66</v>
      </c>
      <c r="I29" s="72">
        <f t="shared" si="2"/>
        <v>24</v>
      </c>
      <c r="J29" s="79" t="s">
        <v>160</v>
      </c>
      <c r="K29" s="56"/>
      <c r="L29" s="56"/>
    </row>
    <row r="30" ht="77" customHeight="1" spans="1:12">
      <c r="A30" s="56">
        <v>27</v>
      </c>
      <c r="B30" s="62">
        <v>23180052</v>
      </c>
      <c r="C30" s="62" t="s">
        <v>95</v>
      </c>
      <c r="D30" s="63">
        <v>60</v>
      </c>
      <c r="E30" s="63">
        <v>5.5</v>
      </c>
      <c r="F30" s="63">
        <v>0</v>
      </c>
      <c r="G30" s="58">
        <f t="shared" si="0"/>
        <v>65.5</v>
      </c>
      <c r="H30" s="58">
        <f t="shared" si="1"/>
        <v>65.5</v>
      </c>
      <c r="I30" s="72">
        <f t="shared" si="2"/>
        <v>27</v>
      </c>
      <c r="J30" s="82" t="s">
        <v>161</v>
      </c>
      <c r="K30" s="56"/>
      <c r="L30" s="56"/>
    </row>
    <row r="31" ht="129" customHeight="1" spans="1:12">
      <c r="A31" s="56">
        <v>28</v>
      </c>
      <c r="B31" s="61">
        <v>23180042</v>
      </c>
      <c r="C31" s="61" t="s">
        <v>70</v>
      </c>
      <c r="D31" s="61">
        <v>60</v>
      </c>
      <c r="E31" s="61">
        <v>5</v>
      </c>
      <c r="F31" s="61">
        <v>0</v>
      </c>
      <c r="G31" s="58">
        <f t="shared" si="0"/>
        <v>65</v>
      </c>
      <c r="H31" s="58">
        <f t="shared" si="1"/>
        <v>65</v>
      </c>
      <c r="I31" s="72">
        <f t="shared" si="2"/>
        <v>28</v>
      </c>
      <c r="J31" s="83" t="s">
        <v>162</v>
      </c>
      <c r="K31" s="56"/>
      <c r="L31" s="56"/>
    </row>
    <row r="32" ht="179" customHeight="1" spans="1:12">
      <c r="A32" s="56">
        <v>29</v>
      </c>
      <c r="B32" s="61">
        <v>23180065</v>
      </c>
      <c r="C32" s="61" t="s">
        <v>59</v>
      </c>
      <c r="D32" s="61">
        <v>60</v>
      </c>
      <c r="E32" s="61">
        <v>5</v>
      </c>
      <c r="F32" s="61">
        <v>0</v>
      </c>
      <c r="G32" s="58">
        <f t="shared" si="0"/>
        <v>65</v>
      </c>
      <c r="H32" s="58">
        <f t="shared" si="1"/>
        <v>65</v>
      </c>
      <c r="I32" s="72">
        <f t="shared" si="2"/>
        <v>28</v>
      </c>
      <c r="J32" s="76" t="s">
        <v>163</v>
      </c>
      <c r="K32" s="56"/>
      <c r="L32" s="56"/>
    </row>
    <row r="33" ht="118" customHeight="1" spans="1:12">
      <c r="A33" s="56">
        <v>30</v>
      </c>
      <c r="B33" s="61">
        <v>23180004</v>
      </c>
      <c r="C33" s="61" t="s">
        <v>90</v>
      </c>
      <c r="D33" s="61">
        <v>60</v>
      </c>
      <c r="E33" s="61">
        <v>4.5</v>
      </c>
      <c r="F33" s="61">
        <v>0</v>
      </c>
      <c r="G33" s="58">
        <f t="shared" si="0"/>
        <v>64.5</v>
      </c>
      <c r="H33" s="58">
        <f t="shared" si="1"/>
        <v>64.5</v>
      </c>
      <c r="I33" s="72">
        <f t="shared" si="2"/>
        <v>30</v>
      </c>
      <c r="J33" s="76" t="s">
        <v>164</v>
      </c>
      <c r="K33" s="56"/>
      <c r="L33" s="56"/>
    </row>
    <row r="34" ht="128.25" spans="1:12">
      <c r="A34" s="56">
        <v>31</v>
      </c>
      <c r="B34" s="61">
        <v>23180006</v>
      </c>
      <c r="C34" s="61" t="s">
        <v>61</v>
      </c>
      <c r="D34" s="61">
        <v>60</v>
      </c>
      <c r="E34" s="61">
        <v>4</v>
      </c>
      <c r="F34" s="61">
        <v>0</v>
      </c>
      <c r="G34" s="58">
        <f t="shared" si="0"/>
        <v>64</v>
      </c>
      <c r="H34" s="58">
        <f t="shared" si="1"/>
        <v>64</v>
      </c>
      <c r="I34" s="72">
        <f t="shared" si="2"/>
        <v>31</v>
      </c>
      <c r="J34" s="76" t="s">
        <v>165</v>
      </c>
      <c r="K34" s="56"/>
      <c r="L34" s="56"/>
    </row>
    <row r="35" ht="138" customHeight="1" spans="1:12">
      <c r="A35" s="56">
        <v>32</v>
      </c>
      <c r="B35" s="62">
        <v>23180021</v>
      </c>
      <c r="C35" s="62" t="s">
        <v>88</v>
      </c>
      <c r="D35" s="62">
        <v>60</v>
      </c>
      <c r="E35" s="62">
        <v>4</v>
      </c>
      <c r="F35" s="62">
        <v>0</v>
      </c>
      <c r="G35" s="58">
        <f t="shared" si="0"/>
        <v>64</v>
      </c>
      <c r="H35" s="58">
        <f t="shared" si="1"/>
        <v>64</v>
      </c>
      <c r="I35" s="72">
        <f t="shared" si="2"/>
        <v>31</v>
      </c>
      <c r="J35" s="79" t="s">
        <v>166</v>
      </c>
      <c r="K35" s="56"/>
      <c r="L35" s="56"/>
    </row>
    <row r="36" ht="139" customHeight="1" spans="1:12">
      <c r="A36" s="56">
        <v>33</v>
      </c>
      <c r="B36" s="61">
        <v>23180026</v>
      </c>
      <c r="C36" s="61" t="s">
        <v>64</v>
      </c>
      <c r="D36" s="61">
        <v>60</v>
      </c>
      <c r="E36" s="61">
        <v>4</v>
      </c>
      <c r="F36" s="61">
        <v>0</v>
      </c>
      <c r="G36" s="58">
        <f t="shared" si="0"/>
        <v>64</v>
      </c>
      <c r="H36" s="58">
        <f t="shared" si="1"/>
        <v>64</v>
      </c>
      <c r="I36" s="72">
        <f t="shared" si="2"/>
        <v>31</v>
      </c>
      <c r="J36" s="76" t="s">
        <v>167</v>
      </c>
      <c r="K36" s="56"/>
      <c r="L36" s="56"/>
    </row>
    <row r="37" ht="133" customHeight="1" spans="1:12">
      <c r="A37" s="56">
        <v>34</v>
      </c>
      <c r="B37" s="61">
        <v>23180048</v>
      </c>
      <c r="C37" s="61" t="s">
        <v>36</v>
      </c>
      <c r="D37" s="61">
        <v>60</v>
      </c>
      <c r="E37" s="61">
        <v>4</v>
      </c>
      <c r="F37" s="61">
        <v>0</v>
      </c>
      <c r="G37" s="58">
        <f t="shared" si="0"/>
        <v>64</v>
      </c>
      <c r="H37" s="58">
        <f t="shared" si="1"/>
        <v>64</v>
      </c>
      <c r="I37" s="72">
        <f t="shared" si="2"/>
        <v>31</v>
      </c>
      <c r="J37" s="76" t="s">
        <v>168</v>
      </c>
      <c r="K37" s="56"/>
      <c r="L37" s="56"/>
    </row>
    <row r="38" ht="98" customHeight="1" spans="1:12">
      <c r="A38" s="56">
        <v>35</v>
      </c>
      <c r="B38" s="61">
        <v>23180066</v>
      </c>
      <c r="C38" s="61" t="s">
        <v>46</v>
      </c>
      <c r="D38" s="61">
        <v>60</v>
      </c>
      <c r="E38" s="61">
        <v>4</v>
      </c>
      <c r="F38" s="61">
        <v>0</v>
      </c>
      <c r="G38" s="58">
        <f t="shared" si="0"/>
        <v>64</v>
      </c>
      <c r="H38" s="58">
        <f t="shared" si="1"/>
        <v>64</v>
      </c>
      <c r="I38" s="72">
        <f t="shared" si="2"/>
        <v>31</v>
      </c>
      <c r="J38" s="76" t="s">
        <v>169</v>
      </c>
      <c r="K38" s="56"/>
      <c r="L38" s="56"/>
    </row>
    <row r="39" ht="91" customHeight="1" spans="1:12">
      <c r="A39" s="56">
        <v>36</v>
      </c>
      <c r="B39" s="61">
        <v>23180032</v>
      </c>
      <c r="C39" s="61" t="s">
        <v>91</v>
      </c>
      <c r="D39" s="61">
        <v>60</v>
      </c>
      <c r="E39" s="61">
        <v>3.5</v>
      </c>
      <c r="F39" s="61">
        <v>0</v>
      </c>
      <c r="G39" s="58">
        <f t="shared" si="0"/>
        <v>63.5</v>
      </c>
      <c r="H39" s="58">
        <f t="shared" si="1"/>
        <v>63.5</v>
      </c>
      <c r="I39" s="72">
        <f t="shared" si="2"/>
        <v>36</v>
      </c>
      <c r="J39" s="76" t="s">
        <v>170</v>
      </c>
      <c r="K39" s="56"/>
      <c r="L39" s="56"/>
    </row>
    <row r="40" ht="131" customHeight="1" spans="1:12">
      <c r="A40" s="56">
        <v>37</v>
      </c>
      <c r="B40" s="64">
        <v>23180034</v>
      </c>
      <c r="C40" s="61" t="s">
        <v>63</v>
      </c>
      <c r="D40" s="61">
        <v>60</v>
      </c>
      <c r="E40" s="61">
        <v>3.5</v>
      </c>
      <c r="F40" s="61">
        <v>0</v>
      </c>
      <c r="G40" s="58">
        <f t="shared" si="0"/>
        <v>63.5</v>
      </c>
      <c r="H40" s="58">
        <f t="shared" si="1"/>
        <v>63.5</v>
      </c>
      <c r="I40" s="72">
        <f t="shared" si="2"/>
        <v>36</v>
      </c>
      <c r="J40" s="76" t="s">
        <v>171</v>
      </c>
      <c r="K40" s="56"/>
      <c r="L40" s="56"/>
    </row>
    <row r="41" ht="99.75" spans="1:12">
      <c r="A41" s="56">
        <v>38</v>
      </c>
      <c r="B41" s="61">
        <v>23180035</v>
      </c>
      <c r="C41" s="61" t="s">
        <v>25</v>
      </c>
      <c r="D41" s="61">
        <v>60</v>
      </c>
      <c r="E41" s="61">
        <v>3.5</v>
      </c>
      <c r="F41" s="61">
        <v>0</v>
      </c>
      <c r="G41" s="58">
        <f t="shared" si="0"/>
        <v>63.5</v>
      </c>
      <c r="H41" s="58">
        <f t="shared" si="1"/>
        <v>63.5</v>
      </c>
      <c r="I41" s="72">
        <f t="shared" si="2"/>
        <v>36</v>
      </c>
      <c r="J41" s="76" t="s">
        <v>172</v>
      </c>
      <c r="K41" s="56"/>
      <c r="L41" s="56"/>
    </row>
    <row r="42" ht="56" customHeight="1" spans="1:12">
      <c r="A42" s="56">
        <v>39</v>
      </c>
      <c r="B42" s="62">
        <v>23180030</v>
      </c>
      <c r="C42" s="62" t="s">
        <v>97</v>
      </c>
      <c r="D42" s="63">
        <v>60</v>
      </c>
      <c r="E42" s="63">
        <v>3</v>
      </c>
      <c r="F42" s="63">
        <v>0</v>
      </c>
      <c r="G42" s="58">
        <f t="shared" si="0"/>
        <v>63</v>
      </c>
      <c r="H42" s="58">
        <f t="shared" si="1"/>
        <v>63</v>
      </c>
      <c r="I42" s="72">
        <f t="shared" si="2"/>
        <v>39</v>
      </c>
      <c r="J42" s="79" t="s">
        <v>173</v>
      </c>
      <c r="K42" s="56"/>
      <c r="L42" s="56"/>
    </row>
    <row r="43" ht="60" customHeight="1" spans="1:12">
      <c r="A43" s="56">
        <v>40</v>
      </c>
      <c r="B43" s="64">
        <v>23180053</v>
      </c>
      <c r="C43" s="61" t="s">
        <v>69</v>
      </c>
      <c r="D43" s="61">
        <v>60</v>
      </c>
      <c r="E43" s="61">
        <v>3</v>
      </c>
      <c r="F43" s="61">
        <v>0</v>
      </c>
      <c r="G43" s="58">
        <f t="shared" si="0"/>
        <v>63</v>
      </c>
      <c r="H43" s="58">
        <f t="shared" si="1"/>
        <v>63</v>
      </c>
      <c r="I43" s="72">
        <f t="shared" si="2"/>
        <v>39</v>
      </c>
      <c r="J43" s="76" t="s">
        <v>174</v>
      </c>
      <c r="K43" s="56"/>
      <c r="L43" s="56"/>
    </row>
    <row r="44" ht="78" customHeight="1" spans="1:12">
      <c r="A44" s="56">
        <v>41</v>
      </c>
      <c r="B44" s="61">
        <v>23180045</v>
      </c>
      <c r="C44" s="61" t="s">
        <v>33</v>
      </c>
      <c r="D44" s="61">
        <v>60</v>
      </c>
      <c r="E44" s="61">
        <v>2</v>
      </c>
      <c r="F44" s="61">
        <v>0</v>
      </c>
      <c r="G44" s="58">
        <f t="shared" si="0"/>
        <v>62</v>
      </c>
      <c r="H44" s="58">
        <f t="shared" si="1"/>
        <v>62</v>
      </c>
      <c r="I44" s="72">
        <f t="shared" si="2"/>
        <v>41</v>
      </c>
      <c r="J44" s="76" t="s">
        <v>175</v>
      </c>
      <c r="K44" s="56"/>
      <c r="L44" s="56"/>
    </row>
    <row r="45" ht="76" customHeight="1" spans="1:12">
      <c r="A45" s="56">
        <v>42</v>
      </c>
      <c r="B45" s="62">
        <v>23180061</v>
      </c>
      <c r="C45" s="62" t="s">
        <v>77</v>
      </c>
      <c r="D45" s="62">
        <v>60</v>
      </c>
      <c r="E45" s="62">
        <v>2</v>
      </c>
      <c r="F45" s="62">
        <v>0</v>
      </c>
      <c r="G45" s="58">
        <f t="shared" si="0"/>
        <v>62</v>
      </c>
      <c r="H45" s="58">
        <f t="shared" si="1"/>
        <v>62</v>
      </c>
      <c r="I45" s="72">
        <f t="shared" si="2"/>
        <v>41</v>
      </c>
      <c r="J45" s="79" t="s">
        <v>176</v>
      </c>
      <c r="K45" s="56"/>
      <c r="L45" s="56"/>
    </row>
    <row r="46" ht="34" customHeight="1" spans="1:12">
      <c r="A46" s="56">
        <v>43</v>
      </c>
      <c r="B46" s="62">
        <v>23180089</v>
      </c>
      <c r="C46" s="62" t="s">
        <v>84</v>
      </c>
      <c r="D46" s="62">
        <v>60</v>
      </c>
      <c r="E46" s="62">
        <v>2</v>
      </c>
      <c r="F46" s="62">
        <v>0</v>
      </c>
      <c r="G46" s="58">
        <f t="shared" si="0"/>
        <v>62</v>
      </c>
      <c r="H46" s="58">
        <f t="shared" si="1"/>
        <v>62</v>
      </c>
      <c r="I46" s="72">
        <f t="shared" si="2"/>
        <v>41</v>
      </c>
      <c r="J46" s="79" t="s">
        <v>177</v>
      </c>
      <c r="K46" s="56"/>
      <c r="L46" s="56"/>
    </row>
    <row r="47" ht="58" customHeight="1" spans="1:12">
      <c r="A47" s="56">
        <v>44</v>
      </c>
      <c r="B47" s="58">
        <v>23180077</v>
      </c>
      <c r="C47" s="58" t="s">
        <v>65</v>
      </c>
      <c r="D47" s="58">
        <v>60</v>
      </c>
      <c r="E47" s="58">
        <v>1.5</v>
      </c>
      <c r="F47" s="58">
        <v>0</v>
      </c>
      <c r="G47" s="58">
        <f t="shared" si="0"/>
        <v>61.5</v>
      </c>
      <c r="H47" s="58">
        <f t="shared" si="1"/>
        <v>61.5</v>
      </c>
      <c r="I47" s="72">
        <f t="shared" si="2"/>
        <v>44</v>
      </c>
      <c r="J47" s="84" t="s">
        <v>178</v>
      </c>
      <c r="K47" s="56"/>
      <c r="L47" s="56"/>
    </row>
    <row r="48" ht="60" customHeight="1" spans="1:12">
      <c r="A48" s="56">
        <v>45</v>
      </c>
      <c r="B48" s="58">
        <v>23180087</v>
      </c>
      <c r="C48" s="58" t="s">
        <v>96</v>
      </c>
      <c r="D48" s="58">
        <v>60</v>
      </c>
      <c r="E48" s="67">
        <v>1.5</v>
      </c>
      <c r="F48" s="58">
        <v>0</v>
      </c>
      <c r="G48" s="58">
        <f t="shared" si="0"/>
        <v>61.5</v>
      </c>
      <c r="H48" s="58">
        <f t="shared" si="1"/>
        <v>61.5</v>
      </c>
      <c r="I48" s="72">
        <f t="shared" si="2"/>
        <v>44</v>
      </c>
      <c r="J48" s="84" t="s">
        <v>179</v>
      </c>
      <c r="K48" s="56"/>
      <c r="L48" s="56"/>
    </row>
    <row r="49" ht="58" customHeight="1" spans="1:12">
      <c r="A49" s="56">
        <v>46</v>
      </c>
      <c r="B49" s="58">
        <v>23180091</v>
      </c>
      <c r="C49" s="58" t="s">
        <v>100</v>
      </c>
      <c r="D49" s="58">
        <v>60</v>
      </c>
      <c r="E49" s="58">
        <v>1.5</v>
      </c>
      <c r="F49" s="58">
        <v>0</v>
      </c>
      <c r="G49" s="58">
        <f t="shared" si="0"/>
        <v>61.5</v>
      </c>
      <c r="H49" s="58">
        <f t="shared" si="1"/>
        <v>61.5</v>
      </c>
      <c r="I49" s="72">
        <f t="shared" si="2"/>
        <v>44</v>
      </c>
      <c r="J49" s="84" t="s">
        <v>180</v>
      </c>
      <c r="K49" s="56"/>
      <c r="L49" s="56"/>
    </row>
    <row r="50" ht="42" customHeight="1" spans="1:12">
      <c r="A50" s="56">
        <v>47</v>
      </c>
      <c r="B50" s="57">
        <v>23180022</v>
      </c>
      <c r="C50" s="57" t="s">
        <v>72</v>
      </c>
      <c r="D50" s="57">
        <v>60</v>
      </c>
      <c r="E50" s="57">
        <v>1</v>
      </c>
      <c r="F50" s="57">
        <v>0</v>
      </c>
      <c r="G50" s="58">
        <f t="shared" si="0"/>
        <v>61</v>
      </c>
      <c r="H50" s="58">
        <f t="shared" si="1"/>
        <v>61</v>
      </c>
      <c r="I50" s="72">
        <f t="shared" si="2"/>
        <v>47</v>
      </c>
      <c r="J50" s="85" t="s">
        <v>181</v>
      </c>
      <c r="K50" s="56"/>
      <c r="L50" s="56"/>
    </row>
    <row r="51" ht="42" customHeight="1" spans="1:12">
      <c r="A51" s="56">
        <v>48</v>
      </c>
      <c r="B51" s="57">
        <v>23180027</v>
      </c>
      <c r="C51" s="57" t="s">
        <v>86</v>
      </c>
      <c r="D51" s="57">
        <v>60</v>
      </c>
      <c r="E51" s="57">
        <v>1</v>
      </c>
      <c r="F51" s="57">
        <v>0</v>
      </c>
      <c r="G51" s="58">
        <f t="shared" si="0"/>
        <v>61</v>
      </c>
      <c r="H51" s="58">
        <f t="shared" si="1"/>
        <v>61</v>
      </c>
      <c r="I51" s="72">
        <f t="shared" si="2"/>
        <v>47</v>
      </c>
      <c r="J51" s="85" t="s">
        <v>181</v>
      </c>
      <c r="K51" s="56"/>
      <c r="L51" s="56"/>
    </row>
    <row r="52" ht="43" customHeight="1" spans="1:12">
      <c r="A52" s="56">
        <v>49</v>
      </c>
      <c r="B52" s="58">
        <v>23180043</v>
      </c>
      <c r="C52" s="58" t="s">
        <v>102</v>
      </c>
      <c r="D52" s="58">
        <v>60</v>
      </c>
      <c r="E52" s="58">
        <v>1</v>
      </c>
      <c r="F52" s="58">
        <v>0</v>
      </c>
      <c r="G52" s="58">
        <f t="shared" si="0"/>
        <v>61</v>
      </c>
      <c r="H52" s="58">
        <f t="shared" si="1"/>
        <v>61</v>
      </c>
      <c r="I52" s="72">
        <f t="shared" si="2"/>
        <v>47</v>
      </c>
      <c r="J52" s="84" t="s">
        <v>182</v>
      </c>
      <c r="K52" s="56"/>
      <c r="L52" s="56"/>
    </row>
    <row r="53" ht="48" customHeight="1" spans="1:12">
      <c r="A53" s="56">
        <v>50</v>
      </c>
      <c r="B53" s="68">
        <v>23180056</v>
      </c>
      <c r="C53" s="58" t="s">
        <v>82</v>
      </c>
      <c r="D53" s="68">
        <v>60</v>
      </c>
      <c r="E53" s="68">
        <v>1</v>
      </c>
      <c r="F53" s="57">
        <v>0</v>
      </c>
      <c r="G53" s="58">
        <f t="shared" si="0"/>
        <v>61</v>
      </c>
      <c r="H53" s="58">
        <f t="shared" si="1"/>
        <v>61</v>
      </c>
      <c r="I53" s="72">
        <f t="shared" si="2"/>
        <v>47</v>
      </c>
      <c r="J53" s="84" t="s">
        <v>181</v>
      </c>
      <c r="K53" s="56"/>
      <c r="L53" s="56"/>
    </row>
    <row r="54" ht="43" customHeight="1" spans="1:12">
      <c r="A54" s="56">
        <v>51</v>
      </c>
      <c r="B54" s="58">
        <v>23180068</v>
      </c>
      <c r="C54" s="58" t="s">
        <v>41</v>
      </c>
      <c r="D54" s="58">
        <v>60</v>
      </c>
      <c r="E54" s="58">
        <v>1</v>
      </c>
      <c r="F54" s="58">
        <v>0</v>
      </c>
      <c r="G54" s="58">
        <f t="shared" si="0"/>
        <v>61</v>
      </c>
      <c r="H54" s="58">
        <f t="shared" si="1"/>
        <v>61</v>
      </c>
      <c r="I54" s="72">
        <f t="shared" si="2"/>
        <v>47</v>
      </c>
      <c r="J54" s="84" t="s">
        <v>182</v>
      </c>
      <c r="K54" s="56"/>
      <c r="L54" s="56"/>
    </row>
    <row r="55" ht="46" customHeight="1" spans="1:12">
      <c r="A55" s="56">
        <v>52</v>
      </c>
      <c r="B55" s="58">
        <v>23180079</v>
      </c>
      <c r="C55" s="58" t="s">
        <v>106</v>
      </c>
      <c r="D55" s="58">
        <v>60</v>
      </c>
      <c r="E55" s="58">
        <v>1</v>
      </c>
      <c r="F55" s="58">
        <v>0</v>
      </c>
      <c r="G55" s="58">
        <f t="shared" si="0"/>
        <v>61</v>
      </c>
      <c r="H55" s="58">
        <f t="shared" si="1"/>
        <v>61</v>
      </c>
      <c r="I55" s="72">
        <f t="shared" si="2"/>
        <v>47</v>
      </c>
      <c r="J55" s="84" t="s">
        <v>183</v>
      </c>
      <c r="K55" s="56"/>
      <c r="L55" s="56"/>
    </row>
    <row r="56" ht="45" customHeight="1" spans="1:12">
      <c r="A56" s="56">
        <v>53</v>
      </c>
      <c r="B56" s="58">
        <v>23180084</v>
      </c>
      <c r="C56" s="58" t="s">
        <v>93</v>
      </c>
      <c r="D56" s="58">
        <v>60</v>
      </c>
      <c r="E56" s="58">
        <v>1</v>
      </c>
      <c r="F56" s="58">
        <v>0</v>
      </c>
      <c r="G56" s="58">
        <f t="shared" si="0"/>
        <v>61</v>
      </c>
      <c r="H56" s="58">
        <f t="shared" si="1"/>
        <v>61</v>
      </c>
      <c r="I56" s="72">
        <f t="shared" si="2"/>
        <v>47</v>
      </c>
      <c r="J56" s="84" t="s">
        <v>182</v>
      </c>
      <c r="K56" s="56"/>
      <c r="L56" s="56"/>
    </row>
    <row r="57" ht="39" customHeight="1" spans="1:12">
      <c r="A57" s="56">
        <v>54</v>
      </c>
      <c r="B57" s="57">
        <v>23180086</v>
      </c>
      <c r="C57" s="57" t="s">
        <v>56</v>
      </c>
      <c r="D57" s="57">
        <v>60</v>
      </c>
      <c r="E57" s="57">
        <v>1</v>
      </c>
      <c r="F57" s="57">
        <v>0</v>
      </c>
      <c r="G57" s="58">
        <f t="shared" si="0"/>
        <v>61</v>
      </c>
      <c r="H57" s="58">
        <f t="shared" si="1"/>
        <v>61</v>
      </c>
      <c r="I57" s="72">
        <f t="shared" si="2"/>
        <v>47</v>
      </c>
      <c r="J57" s="86" t="s">
        <v>181</v>
      </c>
      <c r="K57" s="56"/>
      <c r="L57" s="56"/>
    </row>
    <row r="58" ht="35" customHeight="1" spans="1:12">
      <c r="A58" s="56">
        <v>55</v>
      </c>
      <c r="B58" s="58">
        <v>23180073</v>
      </c>
      <c r="C58" s="58" t="s">
        <v>44</v>
      </c>
      <c r="D58" s="58">
        <v>60</v>
      </c>
      <c r="E58" s="58">
        <v>0.5</v>
      </c>
      <c r="F58" s="58">
        <v>0</v>
      </c>
      <c r="G58" s="58">
        <f t="shared" si="0"/>
        <v>60.5</v>
      </c>
      <c r="H58" s="58">
        <f t="shared" si="1"/>
        <v>60.5</v>
      </c>
      <c r="I58" s="72">
        <f t="shared" si="2"/>
        <v>55</v>
      </c>
      <c r="J58" s="84" t="s">
        <v>184</v>
      </c>
      <c r="K58" s="56"/>
      <c r="L58" s="56"/>
    </row>
    <row r="59" ht="28" customHeight="1" spans="1:12">
      <c r="A59" s="56">
        <v>56</v>
      </c>
      <c r="B59" s="68">
        <v>23202068</v>
      </c>
      <c r="C59" s="68" t="s">
        <v>40</v>
      </c>
      <c r="D59" s="68">
        <v>60</v>
      </c>
      <c r="E59" s="68">
        <v>0.5</v>
      </c>
      <c r="F59" s="68">
        <v>0</v>
      </c>
      <c r="G59" s="58">
        <f t="shared" si="0"/>
        <v>60.5</v>
      </c>
      <c r="H59" s="58">
        <f t="shared" si="1"/>
        <v>60.5</v>
      </c>
      <c r="I59" s="72">
        <f t="shared" si="2"/>
        <v>55</v>
      </c>
      <c r="J59" s="87" t="s">
        <v>185</v>
      </c>
      <c r="K59" s="56"/>
      <c r="L59" s="56"/>
    </row>
    <row r="60" ht="45" customHeight="1" spans="1:12">
      <c r="A60" s="56">
        <v>57</v>
      </c>
      <c r="B60" s="58">
        <v>22180073</v>
      </c>
      <c r="C60" s="58" t="s">
        <v>103</v>
      </c>
      <c r="D60" s="58">
        <v>60</v>
      </c>
      <c r="E60" s="58">
        <v>0</v>
      </c>
      <c r="F60" s="58">
        <v>0</v>
      </c>
      <c r="G60" s="58">
        <f t="shared" si="0"/>
        <v>60</v>
      </c>
      <c r="H60" s="58">
        <f t="shared" si="1"/>
        <v>60</v>
      </c>
      <c r="I60" s="72">
        <f t="shared" si="2"/>
        <v>57</v>
      </c>
      <c r="J60" s="88" t="s">
        <v>19</v>
      </c>
      <c r="K60" s="56"/>
      <c r="L60" s="56"/>
    </row>
    <row r="61" ht="45" customHeight="1" spans="1:12">
      <c r="A61" s="56">
        <v>58</v>
      </c>
      <c r="B61" s="58">
        <v>23180003</v>
      </c>
      <c r="C61" s="58" t="s">
        <v>60</v>
      </c>
      <c r="D61" s="58">
        <v>60</v>
      </c>
      <c r="E61" s="58">
        <v>0</v>
      </c>
      <c r="F61" s="58">
        <v>0</v>
      </c>
      <c r="G61" s="58">
        <f t="shared" si="0"/>
        <v>60</v>
      </c>
      <c r="H61" s="58">
        <f t="shared" si="1"/>
        <v>60</v>
      </c>
      <c r="I61" s="72">
        <f t="shared" si="2"/>
        <v>57</v>
      </c>
      <c r="J61" s="89" t="s">
        <v>19</v>
      </c>
      <c r="K61" s="56"/>
      <c r="L61" s="56"/>
    </row>
    <row r="62" ht="45" customHeight="1" spans="1:12">
      <c r="A62" s="56">
        <v>59</v>
      </c>
      <c r="B62" s="57">
        <v>23180005</v>
      </c>
      <c r="C62" s="57" t="s">
        <v>104</v>
      </c>
      <c r="D62" s="57">
        <v>60</v>
      </c>
      <c r="E62" s="57">
        <v>0</v>
      </c>
      <c r="F62" s="57">
        <v>0</v>
      </c>
      <c r="G62" s="58">
        <f t="shared" si="0"/>
        <v>60</v>
      </c>
      <c r="H62" s="58">
        <f t="shared" si="1"/>
        <v>60</v>
      </c>
      <c r="I62" s="72">
        <f t="shared" si="2"/>
        <v>57</v>
      </c>
      <c r="J62" s="90" t="s">
        <v>19</v>
      </c>
      <c r="K62" s="56"/>
      <c r="L62" s="56"/>
    </row>
    <row r="63" ht="45" customHeight="1" spans="1:12">
      <c r="A63" s="56">
        <v>60</v>
      </c>
      <c r="B63" s="57">
        <v>23180007</v>
      </c>
      <c r="C63" s="57" t="s">
        <v>101</v>
      </c>
      <c r="D63" s="57">
        <v>60</v>
      </c>
      <c r="E63" s="57">
        <v>0</v>
      </c>
      <c r="F63" s="57">
        <v>0</v>
      </c>
      <c r="G63" s="58">
        <f t="shared" si="0"/>
        <v>60</v>
      </c>
      <c r="H63" s="58">
        <f t="shared" si="1"/>
        <v>60</v>
      </c>
      <c r="I63" s="72">
        <f t="shared" si="2"/>
        <v>57</v>
      </c>
      <c r="J63" s="90" t="s">
        <v>19</v>
      </c>
      <c r="K63" s="56"/>
      <c r="L63" s="56"/>
    </row>
    <row r="64" ht="45" customHeight="1" spans="1:12">
      <c r="A64" s="56">
        <v>61</v>
      </c>
      <c r="B64" s="57">
        <v>23180008</v>
      </c>
      <c r="C64" s="57" t="s">
        <v>89</v>
      </c>
      <c r="D64" s="57">
        <v>60</v>
      </c>
      <c r="E64" s="57">
        <v>0</v>
      </c>
      <c r="F64" s="57">
        <v>0</v>
      </c>
      <c r="G64" s="58">
        <f t="shared" si="0"/>
        <v>60</v>
      </c>
      <c r="H64" s="58">
        <f t="shared" si="1"/>
        <v>60</v>
      </c>
      <c r="I64" s="72">
        <f t="shared" si="2"/>
        <v>57</v>
      </c>
      <c r="J64" s="90" t="s">
        <v>19</v>
      </c>
      <c r="K64" s="56"/>
      <c r="L64" s="56"/>
    </row>
    <row r="65" ht="45" customHeight="1" spans="1:12">
      <c r="A65" s="56">
        <v>62</v>
      </c>
      <c r="B65" s="58">
        <v>23180010</v>
      </c>
      <c r="C65" s="58" t="s">
        <v>99</v>
      </c>
      <c r="D65" s="58">
        <v>60</v>
      </c>
      <c r="E65" s="58">
        <v>0</v>
      </c>
      <c r="F65" s="58">
        <v>0</v>
      </c>
      <c r="G65" s="58">
        <f t="shared" si="0"/>
        <v>60</v>
      </c>
      <c r="H65" s="58">
        <f t="shared" si="1"/>
        <v>60</v>
      </c>
      <c r="I65" s="72">
        <f t="shared" si="2"/>
        <v>57</v>
      </c>
      <c r="J65" s="88" t="s">
        <v>19</v>
      </c>
      <c r="K65" s="56"/>
      <c r="L65" s="56"/>
    </row>
    <row r="66" ht="45" customHeight="1" spans="1:12">
      <c r="A66" s="56">
        <v>63</v>
      </c>
      <c r="B66" s="57">
        <v>23180011</v>
      </c>
      <c r="C66" s="57" t="s">
        <v>45</v>
      </c>
      <c r="D66" s="57">
        <v>60</v>
      </c>
      <c r="E66" s="57">
        <v>0</v>
      </c>
      <c r="F66" s="57">
        <v>0</v>
      </c>
      <c r="G66" s="58">
        <f t="shared" si="0"/>
        <v>60</v>
      </c>
      <c r="H66" s="58">
        <f t="shared" si="1"/>
        <v>60</v>
      </c>
      <c r="I66" s="72">
        <f t="shared" si="2"/>
        <v>57</v>
      </c>
      <c r="J66" s="90" t="s">
        <v>19</v>
      </c>
      <c r="K66" s="56"/>
      <c r="L66" s="56"/>
    </row>
    <row r="67" ht="45" customHeight="1" spans="1:12">
      <c r="A67" s="56">
        <v>64</v>
      </c>
      <c r="B67" s="58">
        <v>23180012</v>
      </c>
      <c r="C67" s="58" t="s">
        <v>47</v>
      </c>
      <c r="D67" s="58">
        <v>60</v>
      </c>
      <c r="E67" s="58">
        <v>0</v>
      </c>
      <c r="F67" s="58">
        <v>0</v>
      </c>
      <c r="G67" s="58">
        <f t="shared" si="0"/>
        <v>60</v>
      </c>
      <c r="H67" s="58">
        <f t="shared" si="1"/>
        <v>60</v>
      </c>
      <c r="I67" s="72">
        <f t="shared" si="2"/>
        <v>57</v>
      </c>
      <c r="J67" s="88" t="s">
        <v>19</v>
      </c>
      <c r="K67" s="56"/>
      <c r="L67" s="56"/>
    </row>
    <row r="68" ht="45" customHeight="1" spans="1:12">
      <c r="A68" s="56">
        <v>65</v>
      </c>
      <c r="B68" s="57">
        <v>23180015</v>
      </c>
      <c r="C68" s="57" t="s">
        <v>76</v>
      </c>
      <c r="D68" s="57">
        <v>60</v>
      </c>
      <c r="E68" s="57">
        <v>0</v>
      </c>
      <c r="F68" s="57">
        <v>0</v>
      </c>
      <c r="G68" s="58">
        <f t="shared" ref="G68:G89" si="3">D68+E68</f>
        <v>60</v>
      </c>
      <c r="H68" s="58">
        <f t="shared" ref="H68:H89" si="4">D68+E68</f>
        <v>60</v>
      </c>
      <c r="I68" s="72">
        <f t="shared" ref="I68:I89" si="5">_xlfn.RANK.EQ(H68,$H$4:$H$89,0)</f>
        <v>57</v>
      </c>
      <c r="J68" s="90" t="s">
        <v>19</v>
      </c>
      <c r="K68" s="56"/>
      <c r="L68" s="56"/>
    </row>
    <row r="69" ht="45" customHeight="1" spans="1:12">
      <c r="A69" s="56">
        <v>66</v>
      </c>
      <c r="B69" s="57">
        <v>23180016</v>
      </c>
      <c r="C69" s="57" t="s">
        <v>83</v>
      </c>
      <c r="D69" s="57">
        <v>60</v>
      </c>
      <c r="E69" s="57">
        <v>0</v>
      </c>
      <c r="F69" s="57">
        <v>0</v>
      </c>
      <c r="G69" s="58">
        <f t="shared" si="3"/>
        <v>60</v>
      </c>
      <c r="H69" s="58">
        <f t="shared" si="4"/>
        <v>60</v>
      </c>
      <c r="I69" s="72">
        <f t="shared" si="5"/>
        <v>57</v>
      </c>
      <c r="J69" s="93" t="s">
        <v>19</v>
      </c>
      <c r="K69" s="56"/>
      <c r="L69" s="56"/>
    </row>
    <row r="70" ht="45" customHeight="1" spans="1:12">
      <c r="A70" s="56">
        <v>67</v>
      </c>
      <c r="B70" s="58">
        <v>23180024</v>
      </c>
      <c r="C70" s="58" t="s">
        <v>51</v>
      </c>
      <c r="D70" s="58">
        <v>60</v>
      </c>
      <c r="E70" s="58">
        <v>0</v>
      </c>
      <c r="F70" s="58">
        <v>0</v>
      </c>
      <c r="G70" s="58">
        <f t="shared" si="3"/>
        <v>60</v>
      </c>
      <c r="H70" s="58">
        <f t="shared" si="4"/>
        <v>60</v>
      </c>
      <c r="I70" s="72">
        <f t="shared" si="5"/>
        <v>57</v>
      </c>
      <c r="J70" s="89" t="s">
        <v>19</v>
      </c>
      <c r="K70" s="56"/>
      <c r="L70" s="56"/>
    </row>
    <row r="71" ht="45" customHeight="1" spans="1:12">
      <c r="A71" s="56">
        <v>68</v>
      </c>
      <c r="B71" s="58">
        <v>23180029</v>
      </c>
      <c r="C71" s="58" t="s">
        <v>75</v>
      </c>
      <c r="D71" s="58">
        <v>60</v>
      </c>
      <c r="E71" s="58">
        <v>0</v>
      </c>
      <c r="F71" s="58">
        <v>0</v>
      </c>
      <c r="G71" s="58">
        <f t="shared" si="3"/>
        <v>60</v>
      </c>
      <c r="H71" s="58">
        <f t="shared" si="4"/>
        <v>60</v>
      </c>
      <c r="I71" s="72">
        <f t="shared" si="5"/>
        <v>57</v>
      </c>
      <c r="J71" s="88" t="s">
        <v>19</v>
      </c>
      <c r="K71" s="56"/>
      <c r="L71" s="56"/>
    </row>
    <row r="72" ht="45" customHeight="1" spans="1:12">
      <c r="A72" s="56">
        <v>69</v>
      </c>
      <c r="B72" s="57">
        <v>23180031</v>
      </c>
      <c r="C72" s="57" t="s">
        <v>49</v>
      </c>
      <c r="D72" s="57">
        <v>60</v>
      </c>
      <c r="E72" s="57">
        <v>0</v>
      </c>
      <c r="F72" s="57">
        <v>0</v>
      </c>
      <c r="G72" s="58">
        <f t="shared" si="3"/>
        <v>60</v>
      </c>
      <c r="H72" s="58">
        <f t="shared" si="4"/>
        <v>60</v>
      </c>
      <c r="I72" s="72">
        <f t="shared" si="5"/>
        <v>57</v>
      </c>
      <c r="J72" s="90" t="s">
        <v>19</v>
      </c>
      <c r="K72" s="56"/>
      <c r="L72" s="56"/>
    </row>
    <row r="73" ht="45" customHeight="1" spans="1:12">
      <c r="A73" s="56">
        <v>70</v>
      </c>
      <c r="B73" s="57">
        <v>23180040</v>
      </c>
      <c r="C73" s="57" t="s">
        <v>74</v>
      </c>
      <c r="D73" s="57">
        <v>60</v>
      </c>
      <c r="E73" s="57">
        <v>0</v>
      </c>
      <c r="F73" s="57">
        <v>0</v>
      </c>
      <c r="G73" s="58">
        <f t="shared" si="3"/>
        <v>60</v>
      </c>
      <c r="H73" s="58">
        <f t="shared" si="4"/>
        <v>60</v>
      </c>
      <c r="I73" s="72">
        <f t="shared" si="5"/>
        <v>57</v>
      </c>
      <c r="J73" s="90" t="s">
        <v>19</v>
      </c>
      <c r="K73" s="56"/>
      <c r="L73" s="56"/>
    </row>
    <row r="74" ht="45" customHeight="1" spans="1:12">
      <c r="A74" s="56">
        <v>71</v>
      </c>
      <c r="B74" s="57">
        <v>23180041</v>
      </c>
      <c r="C74" s="57" t="s">
        <v>87</v>
      </c>
      <c r="D74" s="57">
        <v>60</v>
      </c>
      <c r="E74" s="57">
        <v>0</v>
      </c>
      <c r="F74" s="57">
        <v>0</v>
      </c>
      <c r="G74" s="58">
        <f t="shared" si="3"/>
        <v>60</v>
      </c>
      <c r="H74" s="58">
        <f t="shared" si="4"/>
        <v>60</v>
      </c>
      <c r="I74" s="72">
        <f t="shared" si="5"/>
        <v>57</v>
      </c>
      <c r="J74" s="93" t="s">
        <v>19</v>
      </c>
      <c r="K74" s="56"/>
      <c r="L74" s="56"/>
    </row>
    <row r="75" ht="45" customHeight="1" spans="1:12">
      <c r="A75" s="56">
        <v>72</v>
      </c>
      <c r="B75" s="57">
        <v>23180049</v>
      </c>
      <c r="C75" s="57" t="s">
        <v>78</v>
      </c>
      <c r="D75" s="57">
        <v>60</v>
      </c>
      <c r="E75" s="57">
        <v>0</v>
      </c>
      <c r="F75" s="57">
        <v>0</v>
      </c>
      <c r="G75" s="58">
        <f t="shared" si="3"/>
        <v>60</v>
      </c>
      <c r="H75" s="58">
        <f t="shared" si="4"/>
        <v>60</v>
      </c>
      <c r="I75" s="72">
        <f t="shared" si="5"/>
        <v>57</v>
      </c>
      <c r="J75" s="93" t="s">
        <v>19</v>
      </c>
      <c r="K75" s="56"/>
      <c r="L75" s="56"/>
    </row>
    <row r="76" ht="45" customHeight="1" spans="1:12">
      <c r="A76" s="56">
        <v>73</v>
      </c>
      <c r="B76" s="58">
        <v>23180051</v>
      </c>
      <c r="C76" s="58" t="s">
        <v>62</v>
      </c>
      <c r="D76" s="58">
        <v>60</v>
      </c>
      <c r="E76" s="58">
        <v>0</v>
      </c>
      <c r="F76" s="58">
        <v>0</v>
      </c>
      <c r="G76" s="58">
        <f t="shared" si="3"/>
        <v>60</v>
      </c>
      <c r="H76" s="58">
        <f t="shared" si="4"/>
        <v>60</v>
      </c>
      <c r="I76" s="72">
        <f t="shared" si="5"/>
        <v>57</v>
      </c>
      <c r="J76" s="88" t="s">
        <v>19</v>
      </c>
      <c r="K76" s="56"/>
      <c r="L76" s="56"/>
    </row>
    <row r="77" ht="45" customHeight="1" spans="1:12">
      <c r="A77" s="56">
        <v>74</v>
      </c>
      <c r="B77" s="58">
        <v>23180055</v>
      </c>
      <c r="C77" s="58" t="s">
        <v>66</v>
      </c>
      <c r="D77" s="58">
        <v>60</v>
      </c>
      <c r="E77" s="58">
        <v>0</v>
      </c>
      <c r="F77" s="58">
        <v>0</v>
      </c>
      <c r="G77" s="58">
        <f t="shared" si="3"/>
        <v>60</v>
      </c>
      <c r="H77" s="58">
        <f t="shared" si="4"/>
        <v>60</v>
      </c>
      <c r="I77" s="72">
        <f t="shared" si="5"/>
        <v>57</v>
      </c>
      <c r="J77" s="88" t="s">
        <v>19</v>
      </c>
      <c r="K77" s="56"/>
      <c r="L77" s="56"/>
    </row>
    <row r="78" ht="45" customHeight="1" spans="1:12">
      <c r="A78" s="56">
        <v>75</v>
      </c>
      <c r="B78" s="57">
        <v>23180059</v>
      </c>
      <c r="C78" s="57" t="s">
        <v>85</v>
      </c>
      <c r="D78" s="57">
        <v>60</v>
      </c>
      <c r="E78" s="57">
        <v>0</v>
      </c>
      <c r="F78" s="57">
        <v>0</v>
      </c>
      <c r="G78" s="58">
        <f t="shared" si="3"/>
        <v>60</v>
      </c>
      <c r="H78" s="58">
        <f t="shared" si="4"/>
        <v>60</v>
      </c>
      <c r="I78" s="72">
        <f t="shared" si="5"/>
        <v>57</v>
      </c>
      <c r="J78" s="90" t="s">
        <v>19</v>
      </c>
      <c r="K78" s="56"/>
      <c r="L78" s="56"/>
    </row>
    <row r="79" ht="45" customHeight="1" spans="1:12">
      <c r="A79" s="56">
        <v>76</v>
      </c>
      <c r="B79" s="58">
        <v>23180062</v>
      </c>
      <c r="C79" s="58" t="s">
        <v>42</v>
      </c>
      <c r="D79" s="58">
        <v>60</v>
      </c>
      <c r="E79" s="58">
        <v>0</v>
      </c>
      <c r="F79" s="58">
        <v>0</v>
      </c>
      <c r="G79" s="58">
        <f t="shared" si="3"/>
        <v>60</v>
      </c>
      <c r="H79" s="58">
        <f t="shared" si="4"/>
        <v>60</v>
      </c>
      <c r="I79" s="72">
        <f t="shared" si="5"/>
        <v>57</v>
      </c>
      <c r="J79" s="88" t="s">
        <v>19</v>
      </c>
      <c r="K79" s="56"/>
      <c r="L79" s="56"/>
    </row>
    <row r="80" ht="45" customHeight="1" spans="1:12">
      <c r="A80" s="56">
        <v>77</v>
      </c>
      <c r="B80" s="57">
        <v>23180071</v>
      </c>
      <c r="C80" s="57" t="s">
        <v>38</v>
      </c>
      <c r="D80" s="57">
        <v>60</v>
      </c>
      <c r="E80" s="57">
        <v>0</v>
      </c>
      <c r="F80" s="57">
        <v>0</v>
      </c>
      <c r="G80" s="58">
        <f t="shared" si="3"/>
        <v>60</v>
      </c>
      <c r="H80" s="58">
        <f t="shared" si="4"/>
        <v>60</v>
      </c>
      <c r="I80" s="72">
        <f t="shared" si="5"/>
        <v>57</v>
      </c>
      <c r="J80" s="90" t="s">
        <v>19</v>
      </c>
      <c r="K80" s="56"/>
      <c r="L80" s="56"/>
    </row>
    <row r="81" ht="45" customHeight="1" spans="1:12">
      <c r="A81" s="56">
        <v>78</v>
      </c>
      <c r="B81" s="57">
        <v>23180076</v>
      </c>
      <c r="C81" s="57" t="s">
        <v>53</v>
      </c>
      <c r="D81" s="57">
        <v>60</v>
      </c>
      <c r="E81" s="57">
        <v>0</v>
      </c>
      <c r="F81" s="57">
        <v>0</v>
      </c>
      <c r="G81" s="58">
        <f t="shared" si="3"/>
        <v>60</v>
      </c>
      <c r="H81" s="58">
        <f t="shared" si="4"/>
        <v>60</v>
      </c>
      <c r="I81" s="72">
        <f t="shared" si="5"/>
        <v>57</v>
      </c>
      <c r="J81" s="94" t="s">
        <v>19</v>
      </c>
      <c r="K81" s="56"/>
      <c r="L81" s="56"/>
    </row>
    <row r="82" ht="45" customHeight="1" spans="1:12">
      <c r="A82" s="56">
        <v>79</v>
      </c>
      <c r="B82" s="57">
        <v>23180078</v>
      </c>
      <c r="C82" s="57" t="s">
        <v>105</v>
      </c>
      <c r="D82" s="57">
        <v>60</v>
      </c>
      <c r="E82" s="57">
        <v>0</v>
      </c>
      <c r="F82" s="57">
        <v>0</v>
      </c>
      <c r="G82" s="58">
        <f t="shared" si="3"/>
        <v>60</v>
      </c>
      <c r="H82" s="58">
        <f t="shared" si="4"/>
        <v>60</v>
      </c>
      <c r="I82" s="72">
        <f t="shared" si="5"/>
        <v>57</v>
      </c>
      <c r="J82" s="90" t="s">
        <v>19</v>
      </c>
      <c r="K82" s="56"/>
      <c r="L82" s="56"/>
    </row>
    <row r="83" ht="45" customHeight="1" spans="1:12">
      <c r="A83" s="56">
        <v>80</v>
      </c>
      <c r="B83" s="57">
        <v>23180080</v>
      </c>
      <c r="C83" s="57" t="s">
        <v>37</v>
      </c>
      <c r="D83" s="57">
        <v>60</v>
      </c>
      <c r="E83" s="57">
        <v>0</v>
      </c>
      <c r="F83" s="57">
        <v>0</v>
      </c>
      <c r="G83" s="58">
        <f t="shared" si="3"/>
        <v>60</v>
      </c>
      <c r="H83" s="58">
        <f t="shared" si="4"/>
        <v>60</v>
      </c>
      <c r="I83" s="72">
        <f t="shared" si="5"/>
        <v>57</v>
      </c>
      <c r="J83" s="90" t="s">
        <v>19</v>
      </c>
      <c r="K83" s="56"/>
      <c r="L83" s="56"/>
    </row>
    <row r="84" ht="45" customHeight="1" spans="1:12">
      <c r="A84" s="56">
        <v>81</v>
      </c>
      <c r="B84" s="58">
        <v>23180081</v>
      </c>
      <c r="C84" s="58" t="s">
        <v>98</v>
      </c>
      <c r="D84" s="58">
        <v>60</v>
      </c>
      <c r="E84" s="58">
        <v>0</v>
      </c>
      <c r="F84" s="58">
        <v>0</v>
      </c>
      <c r="G84" s="58">
        <f t="shared" si="3"/>
        <v>60</v>
      </c>
      <c r="H84" s="58">
        <f t="shared" si="4"/>
        <v>60</v>
      </c>
      <c r="I84" s="72">
        <f t="shared" si="5"/>
        <v>57</v>
      </c>
      <c r="J84" s="88" t="s">
        <v>19</v>
      </c>
      <c r="K84" s="56"/>
      <c r="L84" s="56"/>
    </row>
    <row r="85" ht="45" customHeight="1" spans="1:12">
      <c r="A85" s="56">
        <v>82</v>
      </c>
      <c r="B85" s="91">
        <v>23180083</v>
      </c>
      <c r="C85" s="91" t="s">
        <v>94</v>
      </c>
      <c r="D85" s="57">
        <v>60</v>
      </c>
      <c r="E85" s="57">
        <v>0</v>
      </c>
      <c r="F85" s="57">
        <v>0</v>
      </c>
      <c r="G85" s="58">
        <f t="shared" si="3"/>
        <v>60</v>
      </c>
      <c r="H85" s="58">
        <f t="shared" si="4"/>
        <v>60</v>
      </c>
      <c r="I85" s="72">
        <f t="shared" si="5"/>
        <v>57</v>
      </c>
      <c r="J85" s="95" t="s">
        <v>19</v>
      </c>
      <c r="K85" s="56"/>
      <c r="L85" s="56"/>
    </row>
    <row r="86" ht="45" customHeight="1" spans="1:12">
      <c r="A86" s="56">
        <v>83</v>
      </c>
      <c r="B86" s="57">
        <v>23180085</v>
      </c>
      <c r="C86" s="57" t="s">
        <v>79</v>
      </c>
      <c r="D86" s="57">
        <v>60</v>
      </c>
      <c r="E86" s="57">
        <v>0</v>
      </c>
      <c r="F86" s="57">
        <v>0</v>
      </c>
      <c r="G86" s="58">
        <f t="shared" si="3"/>
        <v>60</v>
      </c>
      <c r="H86" s="58">
        <f t="shared" si="4"/>
        <v>60</v>
      </c>
      <c r="I86" s="72">
        <f t="shared" si="5"/>
        <v>57</v>
      </c>
      <c r="J86" s="90" t="s">
        <v>19</v>
      </c>
      <c r="K86" s="56"/>
      <c r="L86" s="56"/>
    </row>
    <row r="87" ht="45" customHeight="1" spans="1:12">
      <c r="A87" s="56">
        <v>84</v>
      </c>
      <c r="B87" s="57">
        <v>23180092</v>
      </c>
      <c r="C87" s="57" t="s">
        <v>68</v>
      </c>
      <c r="D87" s="57">
        <v>60</v>
      </c>
      <c r="E87" s="57">
        <v>0</v>
      </c>
      <c r="F87" s="57">
        <v>0</v>
      </c>
      <c r="G87" s="58">
        <f t="shared" si="3"/>
        <v>60</v>
      </c>
      <c r="H87" s="58">
        <f t="shared" si="4"/>
        <v>60</v>
      </c>
      <c r="I87" s="72">
        <f t="shared" si="5"/>
        <v>57</v>
      </c>
      <c r="J87" s="93" t="s">
        <v>19</v>
      </c>
      <c r="K87" s="56"/>
      <c r="L87" s="56"/>
    </row>
    <row r="88" ht="45" customHeight="1" spans="1:12">
      <c r="A88" s="56">
        <v>85</v>
      </c>
      <c r="B88" s="57">
        <v>23180093</v>
      </c>
      <c r="C88" s="57" t="s">
        <v>73</v>
      </c>
      <c r="D88" s="57">
        <v>60</v>
      </c>
      <c r="E88" s="57">
        <v>0</v>
      </c>
      <c r="F88" s="57">
        <v>0</v>
      </c>
      <c r="G88" s="58">
        <f t="shared" si="3"/>
        <v>60</v>
      </c>
      <c r="H88" s="58">
        <f t="shared" si="4"/>
        <v>60</v>
      </c>
      <c r="I88" s="72">
        <f t="shared" si="5"/>
        <v>57</v>
      </c>
      <c r="J88" s="90" t="s">
        <v>19</v>
      </c>
      <c r="K88" s="56"/>
      <c r="L88" s="56"/>
    </row>
    <row r="89" ht="45" customHeight="1" spans="1:12">
      <c r="A89" s="56">
        <v>86</v>
      </c>
      <c r="B89" s="58">
        <v>23180094</v>
      </c>
      <c r="C89" s="58" t="s">
        <v>92</v>
      </c>
      <c r="D89" s="58">
        <v>60</v>
      </c>
      <c r="E89" s="58">
        <v>0</v>
      </c>
      <c r="F89" s="58">
        <v>0</v>
      </c>
      <c r="G89" s="58">
        <f t="shared" si="3"/>
        <v>60</v>
      </c>
      <c r="H89" s="58">
        <f t="shared" si="4"/>
        <v>60</v>
      </c>
      <c r="I89" s="72">
        <f t="shared" si="5"/>
        <v>57</v>
      </c>
      <c r="J89" s="88" t="s">
        <v>19</v>
      </c>
      <c r="K89" s="56"/>
      <c r="L89" s="56"/>
    </row>
    <row r="90" ht="45" customHeight="1" spans="1:12">
      <c r="A90" s="7"/>
      <c r="B90" s="7"/>
      <c r="C90" s="7"/>
      <c r="D90" s="7" t="s">
        <v>107</v>
      </c>
      <c r="E90" s="7"/>
      <c r="F90" s="7"/>
      <c r="G90" s="6" t="s">
        <v>108</v>
      </c>
      <c r="H90" s="6"/>
      <c r="I90" s="6"/>
      <c r="J90" s="70"/>
      <c r="K90" s="7"/>
      <c r="L90" s="7"/>
    </row>
    <row r="91" spans="1:12">
      <c r="A91" s="92"/>
      <c r="B91" s="92"/>
      <c r="C91" s="92"/>
      <c r="D91" s="92"/>
      <c r="E91" s="92"/>
      <c r="F91" s="92"/>
      <c r="G91" s="92"/>
      <c r="H91" s="92"/>
      <c r="I91" s="92"/>
      <c r="J91" s="96"/>
      <c r="K91" s="92"/>
      <c r="L91" s="92"/>
    </row>
    <row r="92" spans="1:12">
      <c r="A92" s="92"/>
      <c r="B92" s="92"/>
      <c r="C92" s="92"/>
      <c r="D92" s="92"/>
      <c r="E92" s="92"/>
      <c r="F92" s="92"/>
      <c r="G92" s="92"/>
      <c r="H92" s="92"/>
      <c r="I92" s="92"/>
      <c r="J92" s="96"/>
      <c r="K92" s="92"/>
      <c r="L92" s="92"/>
    </row>
    <row r="93" spans="1:12">
      <c r="A93" s="92"/>
      <c r="B93" s="92"/>
      <c r="C93" s="92"/>
      <c r="D93" s="92"/>
      <c r="E93" s="92"/>
      <c r="F93" s="92"/>
      <c r="G93" s="92"/>
      <c r="H93" s="92"/>
      <c r="I93" s="92"/>
      <c r="J93" s="96"/>
      <c r="K93" s="92"/>
      <c r="L93" s="92"/>
    </row>
    <row r="94" spans="1:12">
      <c r="A94" s="92"/>
      <c r="B94" s="92"/>
      <c r="C94" s="92"/>
      <c r="D94" s="92"/>
      <c r="E94" s="92"/>
      <c r="F94" s="92"/>
      <c r="G94" s="92"/>
      <c r="H94" s="92"/>
      <c r="I94" s="92"/>
      <c r="J94" s="96"/>
      <c r="K94" s="92"/>
      <c r="L94" s="92"/>
    </row>
    <row r="95" spans="1:12">
      <c r="A95" s="92"/>
      <c r="B95" s="92"/>
      <c r="C95" s="92"/>
      <c r="D95" s="92"/>
      <c r="E95" s="92"/>
      <c r="F95" s="92"/>
      <c r="G95" s="92"/>
      <c r="H95" s="92"/>
      <c r="I95" s="92"/>
      <c r="J95" s="96"/>
      <c r="K95" s="92"/>
      <c r="L95" s="92"/>
    </row>
    <row r="96" spans="1:12">
      <c r="A96" s="92"/>
      <c r="B96" s="92"/>
      <c r="C96" s="92"/>
      <c r="D96" s="92"/>
      <c r="E96" s="92"/>
      <c r="F96" s="92"/>
      <c r="G96" s="92"/>
      <c r="H96" s="92"/>
      <c r="I96" s="92"/>
      <c r="J96" s="96"/>
      <c r="K96" s="92"/>
      <c r="L96" s="92"/>
    </row>
    <row r="97" spans="1:12">
      <c r="A97" s="92"/>
      <c r="B97" s="92"/>
      <c r="C97" s="92"/>
      <c r="D97" s="92"/>
      <c r="E97" s="92"/>
      <c r="F97" s="92"/>
      <c r="G97" s="92"/>
      <c r="H97" s="92"/>
      <c r="I97" s="92"/>
      <c r="J97" s="96"/>
      <c r="K97" s="92"/>
      <c r="L97" s="92"/>
    </row>
    <row r="98" spans="1:12">
      <c r="A98" s="92"/>
      <c r="B98" s="92"/>
      <c r="C98" s="92"/>
      <c r="D98" s="92"/>
      <c r="E98" s="92"/>
      <c r="F98" s="92"/>
      <c r="G98" s="92"/>
      <c r="H98" s="92"/>
      <c r="I98" s="92"/>
      <c r="J98" s="96"/>
      <c r="K98" s="92"/>
      <c r="L98" s="92"/>
    </row>
    <row r="99" spans="1:12">
      <c r="A99" s="92"/>
      <c r="B99" s="92"/>
      <c r="C99" s="92"/>
      <c r="D99" s="92"/>
      <c r="E99" s="92"/>
      <c r="F99" s="92"/>
      <c r="G99" s="92"/>
      <c r="H99" s="92"/>
      <c r="I99" s="92"/>
      <c r="J99" s="96"/>
      <c r="K99" s="92"/>
      <c r="L99" s="92"/>
    </row>
    <row r="100" spans="1:12">
      <c r="A100" s="92"/>
      <c r="B100" s="92"/>
      <c r="C100" s="92"/>
      <c r="D100" s="92"/>
      <c r="E100" s="92"/>
      <c r="F100" s="92"/>
      <c r="G100" s="92"/>
      <c r="H100" s="92"/>
      <c r="I100" s="92"/>
      <c r="J100" s="96"/>
      <c r="K100" s="92"/>
      <c r="L100" s="92"/>
    </row>
    <row r="101" spans="1:12">
      <c r="A101" s="92"/>
      <c r="B101" s="92"/>
      <c r="C101" s="92"/>
      <c r="D101" s="92"/>
      <c r="E101" s="92"/>
      <c r="F101" s="92"/>
      <c r="G101" s="92"/>
      <c r="H101" s="92"/>
      <c r="I101" s="92"/>
      <c r="J101" s="96"/>
      <c r="K101" s="92"/>
      <c r="L101" s="92"/>
    </row>
    <row r="102" spans="1:12">
      <c r="A102" s="92"/>
      <c r="B102" s="92"/>
      <c r="C102" s="92"/>
      <c r="D102" s="92"/>
      <c r="E102" s="92"/>
      <c r="F102" s="92"/>
      <c r="G102" s="92"/>
      <c r="H102" s="92"/>
      <c r="I102" s="92"/>
      <c r="J102" s="96"/>
      <c r="K102" s="92"/>
      <c r="L102" s="92"/>
    </row>
    <row r="103" spans="1:12">
      <c r="A103" s="92"/>
      <c r="B103" s="92"/>
      <c r="C103" s="92"/>
      <c r="D103" s="92"/>
      <c r="E103" s="92"/>
      <c r="F103" s="92"/>
      <c r="G103" s="92"/>
      <c r="H103" s="92"/>
      <c r="I103" s="92"/>
      <c r="J103" s="96"/>
      <c r="K103" s="92"/>
      <c r="L103" s="92"/>
    </row>
    <row r="104" spans="1:12">
      <c r="A104" s="92"/>
      <c r="B104" s="92"/>
      <c r="C104" s="92"/>
      <c r="D104" s="92"/>
      <c r="E104" s="92"/>
      <c r="F104" s="92"/>
      <c r="G104" s="92"/>
      <c r="H104" s="92"/>
      <c r="I104" s="92"/>
      <c r="J104" s="96"/>
      <c r="K104" s="92"/>
      <c r="L104" s="92"/>
    </row>
    <row r="105" spans="1:12">
      <c r="A105" s="92"/>
      <c r="B105" s="92"/>
      <c r="C105" s="92"/>
      <c r="D105" s="92"/>
      <c r="E105" s="92"/>
      <c r="F105" s="92"/>
      <c r="G105" s="92"/>
      <c r="H105" s="92"/>
      <c r="I105" s="92"/>
      <c r="J105" s="96"/>
      <c r="K105" s="92"/>
      <c r="L105" s="92"/>
    </row>
    <row r="106" spans="1:12">
      <c r="A106" s="92"/>
      <c r="B106" s="92"/>
      <c r="C106" s="92"/>
      <c r="D106" s="92"/>
      <c r="E106" s="92"/>
      <c r="F106" s="92"/>
      <c r="G106" s="92"/>
      <c r="H106" s="92"/>
      <c r="I106" s="92"/>
      <c r="J106" s="96"/>
      <c r="K106" s="92"/>
      <c r="L106" s="92"/>
    </row>
    <row r="107" spans="1:12">
      <c r="A107" s="92"/>
      <c r="B107" s="92"/>
      <c r="C107" s="92"/>
      <c r="D107" s="92"/>
      <c r="E107" s="92"/>
      <c r="F107" s="92"/>
      <c r="G107" s="92"/>
      <c r="H107" s="92"/>
      <c r="I107" s="92"/>
      <c r="J107" s="96"/>
      <c r="K107" s="92"/>
      <c r="L107" s="92"/>
    </row>
    <row r="108" spans="1:12">
      <c r="A108" s="92"/>
      <c r="B108" s="92"/>
      <c r="C108" s="92"/>
      <c r="D108" s="92"/>
      <c r="E108" s="92"/>
      <c r="F108" s="92"/>
      <c r="G108" s="92"/>
      <c r="H108" s="92"/>
      <c r="I108" s="92"/>
      <c r="J108" s="96"/>
      <c r="K108" s="92"/>
      <c r="L108" s="92"/>
    </row>
    <row r="109" spans="1:12">
      <c r="A109" s="92"/>
      <c r="B109" s="92"/>
      <c r="C109" s="92"/>
      <c r="D109" s="92"/>
      <c r="E109" s="92"/>
      <c r="F109" s="92"/>
      <c r="G109" s="92"/>
      <c r="H109" s="92"/>
      <c r="I109" s="92"/>
      <c r="J109" s="96"/>
      <c r="K109" s="92"/>
      <c r="L109" s="92"/>
    </row>
    <row r="110" spans="1:12">
      <c r="A110" s="92"/>
      <c r="B110" s="92"/>
      <c r="C110" s="92"/>
      <c r="D110" s="92"/>
      <c r="E110" s="92"/>
      <c r="F110" s="92"/>
      <c r="G110" s="92"/>
      <c r="H110" s="92"/>
      <c r="I110" s="92"/>
      <c r="J110" s="96"/>
      <c r="K110" s="92"/>
      <c r="L110" s="92"/>
    </row>
    <row r="111" spans="1:12">
      <c r="A111" s="92"/>
      <c r="B111" s="92"/>
      <c r="C111" s="92"/>
      <c r="D111" s="92"/>
      <c r="E111" s="92"/>
      <c r="F111" s="92"/>
      <c r="G111" s="92"/>
      <c r="H111" s="92"/>
      <c r="I111" s="92"/>
      <c r="J111" s="96"/>
      <c r="K111" s="92"/>
      <c r="L111" s="92"/>
    </row>
    <row r="112" spans="1:12">
      <c r="A112" s="92"/>
      <c r="B112" s="92"/>
      <c r="C112" s="92"/>
      <c r="D112" s="92"/>
      <c r="E112" s="92"/>
      <c r="F112" s="92"/>
      <c r="G112" s="92"/>
      <c r="H112" s="92"/>
      <c r="I112" s="92"/>
      <c r="J112" s="96"/>
      <c r="K112" s="92"/>
      <c r="L112" s="92"/>
    </row>
    <row r="113" spans="1:12">
      <c r="A113" s="92"/>
      <c r="B113" s="92"/>
      <c r="C113" s="92"/>
      <c r="D113" s="92"/>
      <c r="E113" s="92"/>
      <c r="F113" s="92"/>
      <c r="G113" s="92"/>
      <c r="H113" s="92"/>
      <c r="I113" s="92"/>
      <c r="J113" s="96"/>
      <c r="K113" s="92"/>
      <c r="L113" s="92"/>
    </row>
    <row r="114" spans="1:12">
      <c r="A114" s="92"/>
      <c r="B114" s="92"/>
      <c r="C114" s="92"/>
      <c r="D114" s="92"/>
      <c r="E114" s="92"/>
      <c r="F114" s="92"/>
      <c r="G114" s="92"/>
      <c r="H114" s="92"/>
      <c r="I114" s="92"/>
      <c r="J114" s="96"/>
      <c r="K114" s="92"/>
      <c r="L114" s="92"/>
    </row>
    <row r="115" spans="1:12">
      <c r="A115" s="92"/>
      <c r="B115" s="92"/>
      <c r="C115" s="92"/>
      <c r="D115" s="92"/>
      <c r="E115" s="92"/>
      <c r="F115" s="92"/>
      <c r="G115" s="92"/>
      <c r="H115" s="92"/>
      <c r="I115" s="92"/>
      <c r="J115" s="96"/>
      <c r="K115" s="92"/>
      <c r="L115" s="92"/>
    </row>
    <row r="116" spans="1:12">
      <c r="A116" s="92"/>
      <c r="B116" s="92"/>
      <c r="C116" s="92"/>
      <c r="D116" s="92"/>
      <c r="E116" s="92"/>
      <c r="F116" s="92"/>
      <c r="G116" s="92"/>
      <c r="H116" s="92"/>
      <c r="I116" s="92"/>
      <c r="J116" s="96"/>
      <c r="K116" s="92"/>
      <c r="L116" s="92"/>
    </row>
    <row r="117" spans="1:12">
      <c r="A117" s="92"/>
      <c r="B117" s="92"/>
      <c r="C117" s="92"/>
      <c r="D117" s="92"/>
      <c r="E117" s="92"/>
      <c r="F117" s="92"/>
      <c r="G117" s="92"/>
      <c r="H117" s="92"/>
      <c r="I117" s="92"/>
      <c r="J117" s="96"/>
      <c r="K117" s="92"/>
      <c r="L117" s="92"/>
    </row>
    <row r="118" spans="1:12">
      <c r="A118" s="92"/>
      <c r="B118" s="92"/>
      <c r="C118" s="92"/>
      <c r="D118" s="92"/>
      <c r="E118" s="92"/>
      <c r="F118" s="92"/>
      <c r="G118" s="92"/>
      <c r="H118" s="92"/>
      <c r="I118" s="92"/>
      <c r="J118" s="96"/>
      <c r="K118" s="92"/>
      <c r="L118" s="92"/>
    </row>
    <row r="119" spans="1:12">
      <c r="A119" s="92"/>
      <c r="B119" s="92"/>
      <c r="C119" s="92"/>
      <c r="D119" s="92"/>
      <c r="E119" s="92"/>
      <c r="F119" s="92"/>
      <c r="G119" s="92"/>
      <c r="H119" s="92"/>
      <c r="I119" s="92"/>
      <c r="J119" s="96"/>
      <c r="K119" s="92"/>
      <c r="L119" s="92"/>
    </row>
    <row r="120" spans="1:12">
      <c r="A120" s="92"/>
      <c r="B120" s="92"/>
      <c r="C120" s="92"/>
      <c r="D120" s="92"/>
      <c r="E120" s="92"/>
      <c r="F120" s="92"/>
      <c r="G120" s="92"/>
      <c r="H120" s="92"/>
      <c r="I120" s="92"/>
      <c r="J120" s="96"/>
      <c r="K120" s="92"/>
      <c r="L120" s="92"/>
    </row>
    <row r="121" spans="1:12">
      <c r="A121" s="92"/>
      <c r="B121" s="92"/>
      <c r="C121" s="92"/>
      <c r="D121" s="92"/>
      <c r="E121" s="92"/>
      <c r="F121" s="92"/>
      <c r="G121" s="92"/>
      <c r="H121" s="92"/>
      <c r="I121" s="92"/>
      <c r="J121" s="96"/>
      <c r="K121" s="92"/>
      <c r="L121" s="92"/>
    </row>
    <row r="122" spans="1:12">
      <c r="A122" s="92"/>
      <c r="B122" s="92"/>
      <c r="C122" s="92"/>
      <c r="D122" s="92"/>
      <c r="E122" s="92"/>
      <c r="F122" s="92"/>
      <c r="G122" s="92"/>
      <c r="H122" s="92"/>
      <c r="I122" s="92"/>
      <c r="J122" s="96"/>
      <c r="K122" s="92"/>
      <c r="L122" s="92"/>
    </row>
    <row r="123" spans="1:12">
      <c r="A123" s="92"/>
      <c r="B123" s="92"/>
      <c r="C123" s="92"/>
      <c r="D123" s="92"/>
      <c r="E123" s="92"/>
      <c r="F123" s="92"/>
      <c r="G123" s="92"/>
      <c r="H123" s="92"/>
      <c r="I123" s="92"/>
      <c r="J123" s="96"/>
      <c r="K123" s="92"/>
      <c r="L123" s="92"/>
    </row>
    <row r="124" spans="1:12">
      <c r="A124" s="92"/>
      <c r="B124" s="92"/>
      <c r="C124" s="92"/>
      <c r="D124" s="92"/>
      <c r="E124" s="92"/>
      <c r="F124" s="92"/>
      <c r="G124" s="92"/>
      <c r="H124" s="92"/>
      <c r="I124" s="92"/>
      <c r="J124" s="96"/>
      <c r="K124" s="92"/>
      <c r="L124" s="92"/>
    </row>
    <row r="125" spans="1:12">
      <c r="A125" s="92"/>
      <c r="B125" s="92"/>
      <c r="C125" s="92"/>
      <c r="D125" s="92"/>
      <c r="E125" s="92"/>
      <c r="F125" s="92"/>
      <c r="G125" s="92"/>
      <c r="H125" s="92"/>
      <c r="I125" s="92"/>
      <c r="J125" s="96"/>
      <c r="K125" s="92"/>
      <c r="L125" s="92"/>
    </row>
    <row r="126" spans="1:12">
      <c r="A126" s="92"/>
      <c r="B126" s="92"/>
      <c r="C126" s="92"/>
      <c r="D126" s="92"/>
      <c r="E126" s="92"/>
      <c r="F126" s="92"/>
      <c r="G126" s="92"/>
      <c r="H126" s="92"/>
      <c r="I126" s="92"/>
      <c r="J126" s="96"/>
      <c r="K126" s="92"/>
      <c r="L126" s="92"/>
    </row>
    <row r="127" spans="1:12">
      <c r="A127" s="92"/>
      <c r="B127" s="92"/>
      <c r="C127" s="92"/>
      <c r="D127" s="92"/>
      <c r="E127" s="92"/>
      <c r="F127" s="92"/>
      <c r="G127" s="92"/>
      <c r="H127" s="92"/>
      <c r="I127" s="92"/>
      <c r="J127" s="96"/>
      <c r="K127" s="92"/>
      <c r="L127" s="92"/>
    </row>
    <row r="128" spans="1:12">
      <c r="A128" s="92"/>
      <c r="B128" s="92"/>
      <c r="C128" s="92"/>
      <c r="D128" s="92"/>
      <c r="E128" s="92"/>
      <c r="F128" s="92"/>
      <c r="G128" s="92"/>
      <c r="H128" s="92"/>
      <c r="I128" s="92"/>
      <c r="J128" s="96"/>
      <c r="K128" s="92"/>
      <c r="L128" s="92"/>
    </row>
    <row r="129" spans="1:12">
      <c r="A129" s="92"/>
      <c r="B129" s="92"/>
      <c r="C129" s="92"/>
      <c r="D129" s="92"/>
      <c r="E129" s="92"/>
      <c r="F129" s="92"/>
      <c r="G129" s="92"/>
      <c r="H129" s="92"/>
      <c r="I129" s="92"/>
      <c r="J129" s="96"/>
      <c r="K129" s="92"/>
      <c r="L129" s="92"/>
    </row>
    <row r="130" spans="1:12">
      <c r="A130" s="92"/>
      <c r="B130" s="92"/>
      <c r="C130" s="92"/>
      <c r="D130" s="92"/>
      <c r="E130" s="92"/>
      <c r="F130" s="92"/>
      <c r="G130" s="92"/>
      <c r="H130" s="92"/>
      <c r="I130" s="92"/>
      <c r="J130" s="96"/>
      <c r="K130" s="92"/>
      <c r="L130" s="92"/>
    </row>
    <row r="131" spans="1:12">
      <c r="A131" s="92"/>
      <c r="B131" s="92"/>
      <c r="C131" s="92"/>
      <c r="D131" s="92"/>
      <c r="E131" s="92"/>
      <c r="F131" s="92"/>
      <c r="G131" s="92"/>
      <c r="H131" s="92"/>
      <c r="I131" s="92"/>
      <c r="J131" s="96"/>
      <c r="K131" s="92"/>
      <c r="L131" s="92"/>
    </row>
    <row r="132" spans="1:12">
      <c r="A132" s="92"/>
      <c r="B132" s="92"/>
      <c r="C132" s="92"/>
      <c r="D132" s="92"/>
      <c r="E132" s="92"/>
      <c r="F132" s="92"/>
      <c r="G132" s="92"/>
      <c r="H132" s="92"/>
      <c r="I132" s="92"/>
      <c r="J132" s="96"/>
      <c r="K132" s="92"/>
      <c r="L132" s="92"/>
    </row>
    <row r="133" spans="1:12">
      <c r="A133" s="92"/>
      <c r="B133" s="92"/>
      <c r="C133" s="92"/>
      <c r="D133" s="92"/>
      <c r="E133" s="92"/>
      <c r="F133" s="92"/>
      <c r="G133" s="92"/>
      <c r="H133" s="92"/>
      <c r="I133" s="92"/>
      <c r="J133" s="96"/>
      <c r="K133" s="92"/>
      <c r="L133" s="92"/>
    </row>
    <row r="134" spans="1:12">
      <c r="A134" s="92"/>
      <c r="B134" s="92"/>
      <c r="C134" s="92"/>
      <c r="D134" s="92"/>
      <c r="E134" s="92"/>
      <c r="F134" s="92"/>
      <c r="G134" s="92"/>
      <c r="H134" s="92"/>
      <c r="I134" s="92"/>
      <c r="J134" s="96"/>
      <c r="K134" s="92"/>
      <c r="L134" s="92"/>
    </row>
    <row r="135" spans="1:12">
      <c r="A135" s="92"/>
      <c r="B135" s="92"/>
      <c r="C135" s="92"/>
      <c r="D135" s="92"/>
      <c r="E135" s="92"/>
      <c r="F135" s="92"/>
      <c r="G135" s="92"/>
      <c r="H135" s="92"/>
      <c r="I135" s="92"/>
      <c r="J135" s="96"/>
      <c r="K135" s="92"/>
      <c r="L135" s="92"/>
    </row>
    <row r="136" spans="1:12">
      <c r="A136" s="92"/>
      <c r="B136" s="92"/>
      <c r="C136" s="92"/>
      <c r="D136" s="92"/>
      <c r="E136" s="92"/>
      <c r="F136" s="92"/>
      <c r="G136" s="92"/>
      <c r="H136" s="92"/>
      <c r="I136" s="92"/>
      <c r="J136" s="96"/>
      <c r="K136" s="92"/>
      <c r="L136" s="92"/>
    </row>
    <row r="137" spans="1:12">
      <c r="A137" s="92"/>
      <c r="B137" s="92"/>
      <c r="C137" s="92"/>
      <c r="D137" s="92"/>
      <c r="E137" s="92"/>
      <c r="F137" s="92"/>
      <c r="G137" s="92"/>
      <c r="H137" s="92"/>
      <c r="I137" s="92"/>
      <c r="J137" s="96"/>
      <c r="K137" s="92"/>
      <c r="L137" s="92"/>
    </row>
    <row r="138" spans="1:12">
      <c r="A138" s="92"/>
      <c r="B138" s="92"/>
      <c r="C138" s="92"/>
      <c r="D138" s="92"/>
      <c r="E138" s="92"/>
      <c r="F138" s="92"/>
      <c r="G138" s="92"/>
      <c r="H138" s="92"/>
      <c r="I138" s="92"/>
      <c r="J138" s="96"/>
      <c r="K138" s="92"/>
      <c r="L138" s="92"/>
    </row>
    <row r="139" spans="1:12">
      <c r="A139" s="92"/>
      <c r="B139" s="92"/>
      <c r="C139" s="92"/>
      <c r="D139" s="92"/>
      <c r="E139" s="92"/>
      <c r="F139" s="92"/>
      <c r="G139" s="92"/>
      <c r="H139" s="92"/>
      <c r="I139" s="92"/>
      <c r="J139" s="96"/>
      <c r="K139" s="92"/>
      <c r="L139" s="92"/>
    </row>
    <row r="140" spans="1:12">
      <c r="A140" s="92"/>
      <c r="B140" s="92"/>
      <c r="C140" s="92"/>
      <c r="D140" s="92"/>
      <c r="E140" s="92"/>
      <c r="F140" s="92"/>
      <c r="G140" s="92"/>
      <c r="H140" s="92"/>
      <c r="I140" s="92"/>
      <c r="J140" s="96"/>
      <c r="K140" s="92"/>
      <c r="L140" s="92"/>
    </row>
    <row r="141" spans="1:12">
      <c r="A141" s="92"/>
      <c r="B141" s="92"/>
      <c r="C141" s="92"/>
      <c r="D141" s="92"/>
      <c r="E141" s="92"/>
      <c r="F141" s="92"/>
      <c r="G141" s="92"/>
      <c r="H141" s="92"/>
      <c r="I141" s="92"/>
      <c r="J141" s="96"/>
      <c r="K141" s="92"/>
      <c r="L141" s="92"/>
    </row>
    <row r="142" spans="1:12">
      <c r="A142" s="92"/>
      <c r="B142" s="92"/>
      <c r="C142" s="92"/>
      <c r="D142" s="92"/>
      <c r="E142" s="92"/>
      <c r="F142" s="92"/>
      <c r="G142" s="92"/>
      <c r="H142" s="92"/>
      <c r="I142" s="92"/>
      <c r="J142" s="96"/>
      <c r="K142" s="92"/>
      <c r="L142" s="92"/>
    </row>
    <row r="143" spans="1:12">
      <c r="A143" s="92"/>
      <c r="B143" s="92"/>
      <c r="C143" s="92"/>
      <c r="D143" s="92"/>
      <c r="E143" s="92"/>
      <c r="F143" s="92"/>
      <c r="G143" s="92"/>
      <c r="H143" s="92"/>
      <c r="I143" s="92"/>
      <c r="J143" s="96"/>
      <c r="K143" s="92"/>
      <c r="L143" s="92"/>
    </row>
    <row r="144" spans="1:12">
      <c r="A144" s="92"/>
      <c r="B144" s="92"/>
      <c r="C144" s="92"/>
      <c r="D144" s="92"/>
      <c r="E144" s="92"/>
      <c r="F144" s="92"/>
      <c r="G144" s="92"/>
      <c r="H144" s="92"/>
      <c r="I144" s="92"/>
      <c r="J144" s="96"/>
      <c r="K144" s="92"/>
      <c r="L144" s="92"/>
    </row>
    <row r="145" spans="1:12">
      <c r="A145" s="92"/>
      <c r="B145" s="92"/>
      <c r="C145" s="92"/>
      <c r="D145" s="92"/>
      <c r="E145" s="92"/>
      <c r="F145" s="92"/>
      <c r="G145" s="92"/>
      <c r="H145" s="92"/>
      <c r="I145" s="92"/>
      <c r="J145" s="96"/>
      <c r="K145" s="92"/>
      <c r="L145" s="92"/>
    </row>
    <row r="146" spans="1:12">
      <c r="A146" s="92"/>
      <c r="B146" s="92"/>
      <c r="C146" s="92"/>
      <c r="D146" s="92"/>
      <c r="E146" s="92"/>
      <c r="F146" s="92"/>
      <c r="G146" s="92"/>
      <c r="H146" s="92"/>
      <c r="I146" s="92"/>
      <c r="J146" s="96"/>
      <c r="K146" s="92"/>
      <c r="L146" s="92"/>
    </row>
    <row r="147" spans="1:12">
      <c r="A147" s="92"/>
      <c r="B147" s="92"/>
      <c r="C147" s="92"/>
      <c r="D147" s="92"/>
      <c r="E147" s="92"/>
      <c r="F147" s="92"/>
      <c r="G147" s="92"/>
      <c r="H147" s="92"/>
      <c r="I147" s="92"/>
      <c r="J147" s="96"/>
      <c r="K147" s="92"/>
      <c r="L147" s="92"/>
    </row>
    <row r="148" spans="1:12">
      <c r="A148" s="92"/>
      <c r="B148" s="92"/>
      <c r="C148" s="92"/>
      <c r="D148" s="92"/>
      <c r="E148" s="92"/>
      <c r="F148" s="92"/>
      <c r="G148" s="92"/>
      <c r="H148" s="92"/>
      <c r="I148" s="92"/>
      <c r="J148" s="96"/>
      <c r="K148" s="92"/>
      <c r="L148" s="92"/>
    </row>
    <row r="149" spans="1:12">
      <c r="A149" s="92"/>
      <c r="B149" s="92"/>
      <c r="C149" s="92"/>
      <c r="D149" s="92"/>
      <c r="E149" s="92"/>
      <c r="F149" s="92"/>
      <c r="G149" s="92"/>
      <c r="H149" s="92"/>
      <c r="I149" s="92"/>
      <c r="J149" s="96"/>
      <c r="K149" s="92"/>
      <c r="L149" s="92"/>
    </row>
    <row r="150" spans="1:12">
      <c r="A150" s="92"/>
      <c r="B150" s="92"/>
      <c r="C150" s="92"/>
      <c r="D150" s="92"/>
      <c r="E150" s="92"/>
      <c r="F150" s="92"/>
      <c r="G150" s="92"/>
      <c r="H150" s="92"/>
      <c r="I150" s="92"/>
      <c r="J150" s="96"/>
      <c r="K150" s="92"/>
      <c r="L150" s="92"/>
    </row>
    <row r="151" spans="1:12">
      <c r="A151" s="92"/>
      <c r="B151" s="92"/>
      <c r="C151" s="92"/>
      <c r="D151" s="92"/>
      <c r="E151" s="92"/>
      <c r="F151" s="92"/>
      <c r="G151" s="92"/>
      <c r="H151" s="92"/>
      <c r="I151" s="92"/>
      <c r="J151" s="96"/>
      <c r="K151" s="92"/>
      <c r="L151" s="92"/>
    </row>
    <row r="152" spans="1:12">
      <c r="A152" s="92"/>
      <c r="B152" s="92"/>
      <c r="C152" s="92"/>
      <c r="D152" s="92"/>
      <c r="E152" s="92"/>
      <c r="F152" s="92"/>
      <c r="G152" s="92"/>
      <c r="H152" s="92"/>
      <c r="I152" s="92"/>
      <c r="J152" s="96"/>
      <c r="K152" s="92"/>
      <c r="L152" s="92"/>
    </row>
    <row r="153" spans="1:12">
      <c r="A153" s="92"/>
      <c r="B153" s="92"/>
      <c r="C153" s="92"/>
      <c r="D153" s="92"/>
      <c r="E153" s="92"/>
      <c r="F153" s="92"/>
      <c r="G153" s="92"/>
      <c r="H153" s="92"/>
      <c r="I153" s="92"/>
      <c r="J153" s="96"/>
      <c r="K153" s="92"/>
      <c r="L153" s="92"/>
    </row>
    <row r="154" spans="1:12">
      <c r="A154" s="92"/>
      <c r="B154" s="92"/>
      <c r="C154" s="92"/>
      <c r="D154" s="92"/>
      <c r="E154" s="92"/>
      <c r="F154" s="92"/>
      <c r="G154" s="92"/>
      <c r="H154" s="92"/>
      <c r="I154" s="92"/>
      <c r="J154" s="96"/>
      <c r="K154" s="92"/>
      <c r="L154" s="92"/>
    </row>
    <row r="155" spans="1:12">
      <c r="A155" s="92"/>
      <c r="B155" s="92"/>
      <c r="C155" s="92"/>
      <c r="D155" s="92"/>
      <c r="E155" s="92"/>
      <c r="F155" s="92"/>
      <c r="G155" s="92"/>
      <c r="H155" s="92"/>
      <c r="I155" s="92"/>
      <c r="J155" s="96"/>
      <c r="K155" s="92"/>
      <c r="L155" s="92"/>
    </row>
    <row r="156" spans="1:12">
      <c r="A156" s="92"/>
      <c r="B156" s="92"/>
      <c r="C156" s="92"/>
      <c r="D156" s="92"/>
      <c r="E156" s="92"/>
      <c r="F156" s="92"/>
      <c r="G156" s="92"/>
      <c r="H156" s="92"/>
      <c r="I156" s="92"/>
      <c r="J156" s="96"/>
      <c r="K156" s="92"/>
      <c r="L156" s="92"/>
    </row>
    <row r="157" spans="1:12">
      <c r="A157" s="92"/>
      <c r="B157" s="92"/>
      <c r="C157" s="92"/>
      <c r="D157" s="92"/>
      <c r="E157" s="92"/>
      <c r="F157" s="92"/>
      <c r="G157" s="92"/>
      <c r="H157" s="92"/>
      <c r="I157" s="92"/>
      <c r="J157" s="96"/>
      <c r="K157" s="92"/>
      <c r="L157" s="92"/>
    </row>
    <row r="158" spans="1:12">
      <c r="A158" s="92"/>
      <c r="B158" s="92"/>
      <c r="C158" s="92"/>
      <c r="D158" s="92"/>
      <c r="E158" s="92"/>
      <c r="F158" s="92"/>
      <c r="G158" s="92"/>
      <c r="H158" s="92"/>
      <c r="I158" s="92"/>
      <c r="J158" s="96"/>
      <c r="K158" s="92"/>
      <c r="L158" s="92"/>
    </row>
    <row r="159" spans="1:12">
      <c r="A159" s="92"/>
      <c r="B159" s="92"/>
      <c r="C159" s="92"/>
      <c r="D159" s="92"/>
      <c r="E159" s="92"/>
      <c r="F159" s="92"/>
      <c r="G159" s="92"/>
      <c r="H159" s="92"/>
      <c r="I159" s="92"/>
      <c r="J159" s="96"/>
      <c r="K159" s="92"/>
      <c r="L159" s="92"/>
    </row>
    <row r="160" spans="1:12">
      <c r="A160" s="92"/>
      <c r="B160" s="92"/>
      <c r="C160" s="92"/>
      <c r="D160" s="92"/>
      <c r="E160" s="92"/>
      <c r="F160" s="92"/>
      <c r="G160" s="92"/>
      <c r="H160" s="92"/>
      <c r="I160" s="92"/>
      <c r="J160" s="96"/>
      <c r="K160" s="92"/>
      <c r="L160" s="92"/>
    </row>
    <row r="161" spans="1:12">
      <c r="A161" s="92"/>
      <c r="B161" s="92"/>
      <c r="C161" s="92"/>
      <c r="D161" s="92"/>
      <c r="E161" s="92"/>
      <c r="F161" s="92"/>
      <c r="G161" s="92"/>
      <c r="H161" s="92"/>
      <c r="I161" s="92"/>
      <c r="J161" s="96"/>
      <c r="K161" s="92"/>
      <c r="L161" s="92"/>
    </row>
    <row r="162" spans="1:12">
      <c r="A162" s="92"/>
      <c r="B162" s="92"/>
      <c r="C162" s="92"/>
      <c r="D162" s="92"/>
      <c r="E162" s="92"/>
      <c r="F162" s="92"/>
      <c r="G162" s="92"/>
      <c r="H162" s="92"/>
      <c r="I162" s="92"/>
      <c r="J162" s="96"/>
      <c r="K162" s="92"/>
      <c r="L162" s="92"/>
    </row>
    <row r="163" spans="1:12">
      <c r="A163" s="92"/>
      <c r="B163" s="92"/>
      <c r="C163" s="92"/>
      <c r="D163" s="92"/>
      <c r="E163" s="92"/>
      <c r="F163" s="92"/>
      <c r="G163" s="92"/>
      <c r="H163" s="92"/>
      <c r="I163" s="92"/>
      <c r="J163" s="96"/>
      <c r="K163" s="92"/>
      <c r="L163" s="92"/>
    </row>
    <row r="164" spans="1:12">
      <c r="A164" s="92"/>
      <c r="B164" s="92"/>
      <c r="C164" s="92"/>
      <c r="D164" s="92"/>
      <c r="E164" s="92"/>
      <c r="F164" s="92"/>
      <c r="G164" s="92"/>
      <c r="H164" s="92"/>
      <c r="I164" s="92"/>
      <c r="J164" s="96"/>
      <c r="K164" s="92"/>
      <c r="L164" s="92"/>
    </row>
    <row r="165" spans="1:12">
      <c r="A165" s="92"/>
      <c r="B165" s="92"/>
      <c r="C165" s="92"/>
      <c r="D165" s="92"/>
      <c r="E165" s="92"/>
      <c r="F165" s="92"/>
      <c r="G165" s="92"/>
      <c r="H165" s="92"/>
      <c r="I165" s="92"/>
      <c r="J165" s="96"/>
      <c r="K165" s="92"/>
      <c r="L165" s="92"/>
    </row>
    <row r="166" spans="1:12">
      <c r="A166" s="92"/>
      <c r="B166" s="92"/>
      <c r="C166" s="92"/>
      <c r="D166" s="92"/>
      <c r="E166" s="92"/>
      <c r="F166" s="92"/>
      <c r="G166" s="92"/>
      <c r="H166" s="92"/>
      <c r="I166" s="92"/>
      <c r="J166" s="96"/>
      <c r="K166" s="92"/>
      <c r="L166" s="92"/>
    </row>
    <row r="167" spans="1:12">
      <c r="A167" s="92"/>
      <c r="B167" s="92"/>
      <c r="C167" s="92"/>
      <c r="D167" s="92"/>
      <c r="E167" s="92"/>
      <c r="F167" s="92"/>
      <c r="G167" s="92"/>
      <c r="H167" s="92"/>
      <c r="I167" s="92"/>
      <c r="J167" s="96"/>
      <c r="K167" s="92"/>
      <c r="L167" s="92"/>
    </row>
    <row r="168" spans="1:12">
      <c r="A168" s="92"/>
      <c r="B168" s="92"/>
      <c r="C168" s="92"/>
      <c r="D168" s="92"/>
      <c r="E168" s="92"/>
      <c r="F168" s="92"/>
      <c r="G168" s="92"/>
      <c r="H168" s="92"/>
      <c r="I168" s="92"/>
      <c r="J168" s="96"/>
      <c r="K168" s="92"/>
      <c r="L168" s="92"/>
    </row>
    <row r="169" spans="1:12">
      <c r="A169" s="92"/>
      <c r="B169" s="92"/>
      <c r="C169" s="92"/>
      <c r="D169" s="92"/>
      <c r="E169" s="92"/>
      <c r="F169" s="92"/>
      <c r="G169" s="92"/>
      <c r="H169" s="92"/>
      <c r="I169" s="92"/>
      <c r="J169" s="96"/>
      <c r="K169" s="92"/>
      <c r="L169" s="92"/>
    </row>
    <row r="170" spans="1:12">
      <c r="A170" s="92"/>
      <c r="B170" s="92"/>
      <c r="C170" s="92"/>
      <c r="D170" s="92"/>
      <c r="E170" s="92"/>
      <c r="F170" s="92"/>
      <c r="G170" s="92"/>
      <c r="H170" s="92"/>
      <c r="I170" s="92"/>
      <c r="J170" s="96"/>
      <c r="K170" s="92"/>
      <c r="L170" s="92"/>
    </row>
    <row r="171" spans="1:12">
      <c r="A171" s="97"/>
      <c r="B171" s="97"/>
      <c r="C171" s="97"/>
      <c r="D171" s="97"/>
      <c r="E171" s="97"/>
      <c r="F171" s="97"/>
      <c r="G171" s="97"/>
      <c r="H171" s="97"/>
      <c r="I171" s="97"/>
      <c r="J171" s="98"/>
      <c r="K171" s="97"/>
      <c r="L171" s="97"/>
    </row>
  </sheetData>
  <sortState ref="B4:J89">
    <sortCondition ref="H4:H89" descending="1"/>
  </sortState>
  <mergeCells count="3">
    <mergeCell ref="A1:L1"/>
    <mergeCell ref="A2:D2"/>
    <mergeCell ref="G90:J90"/>
  </mergeCells>
  <conditionalFormatting sqref="B50">
    <cfRule type="duplicateValues" dxfId="0" priority="1"/>
  </conditionalFormatting>
  <conditionalFormatting sqref="B47:B49">
    <cfRule type="duplicateValues" dxfId="0" priority="4"/>
  </conditionalFormatting>
  <conditionalFormatting sqref="B51:B56">
    <cfRule type="duplicateValues" dxfId="0" priority="2"/>
  </conditionalFormatting>
  <conditionalFormatting sqref="B57:B64">
    <cfRule type="duplicateValues" dxfId="0" priority="3"/>
  </conditionalFormatting>
  <pageMargins left="0.747916666666667" right="0.751388888888889" top="1" bottom="1" header="0.5" footer="0.5"/>
  <pageSetup paperSize="9" scale="50" orientation="landscape"/>
  <headerFooter>
    <oddFooter>&amp;C第 &amp;P 页，共 &amp;N 页</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Q285"/>
  <sheetViews>
    <sheetView tabSelected="1" zoomScale="55" zoomScaleNormal="55" topLeftCell="A81" workbookViewId="0">
      <selection activeCell="A1" sqref="$A1:$XFD1048576"/>
    </sheetView>
  </sheetViews>
  <sheetFormatPr defaultColWidth="9" defaultRowHeight="18.75"/>
  <cols>
    <col min="1" max="1" width="12.6916666666667" style="2" customWidth="1"/>
    <col min="2" max="2" width="16.6" style="2" customWidth="1"/>
    <col min="3" max="3" width="17.7333333333333" style="2" customWidth="1"/>
    <col min="4" max="5" width="22" style="2" customWidth="1"/>
    <col min="6" max="7" width="11.25" style="2" customWidth="1"/>
    <col min="8" max="8" width="15.875" style="2" customWidth="1"/>
    <col min="9" max="9" width="16.5083333333333" style="2" customWidth="1"/>
    <col min="10" max="10" width="94.25" style="3" customWidth="1"/>
    <col min="11" max="11" width="11.25" style="2" customWidth="1"/>
    <col min="12" max="12" width="6.375" style="2" customWidth="1"/>
    <col min="13" max="16" width="9" style="4" customWidth="1"/>
    <col min="17" max="18" width="9" style="4"/>
    <col min="19" max="19" width="11.9333333333333" style="4"/>
    <col min="20" max="16384" width="9" style="4"/>
  </cols>
  <sheetData>
    <row r="1" ht="22.5" spans="1:12">
      <c r="A1" s="5" t="s">
        <v>186</v>
      </c>
      <c r="B1" s="5"/>
      <c r="C1" s="5"/>
      <c r="D1" s="5"/>
      <c r="E1" s="5"/>
      <c r="F1" s="5"/>
      <c r="G1" s="5"/>
      <c r="H1" s="5"/>
      <c r="I1" s="5"/>
      <c r="J1" s="25"/>
      <c r="K1" s="5"/>
      <c r="L1" s="5"/>
    </row>
    <row r="2" spans="1:12">
      <c r="A2" s="6" t="s">
        <v>1</v>
      </c>
      <c r="B2" s="6"/>
      <c r="C2" s="6"/>
      <c r="D2" s="6"/>
      <c r="E2" s="7"/>
      <c r="F2" s="7"/>
      <c r="G2" s="7"/>
      <c r="H2" s="7"/>
      <c r="I2" s="7"/>
      <c r="J2" s="26"/>
      <c r="K2" s="7"/>
      <c r="L2" s="7"/>
    </row>
    <row r="3" s="1" customFormat="1" ht="42" customHeight="1" spans="1:12">
      <c r="A3" s="8" t="s">
        <v>2</v>
      </c>
      <c r="B3" s="8" t="s">
        <v>3</v>
      </c>
      <c r="C3" s="8" t="s">
        <v>4</v>
      </c>
      <c r="D3" s="8" t="s">
        <v>187</v>
      </c>
      <c r="E3" s="8" t="s">
        <v>188</v>
      </c>
      <c r="F3" s="8" t="s">
        <v>133</v>
      </c>
      <c r="G3" s="8" t="s">
        <v>112</v>
      </c>
      <c r="H3" s="9" t="s">
        <v>9</v>
      </c>
      <c r="I3" s="8" t="s">
        <v>189</v>
      </c>
      <c r="J3" s="9" t="s">
        <v>114</v>
      </c>
      <c r="K3" s="8" t="s">
        <v>16</v>
      </c>
      <c r="L3" s="8" t="s">
        <v>17</v>
      </c>
    </row>
    <row r="4" ht="398" customHeight="1" spans="1:10">
      <c r="A4" s="2">
        <v>1</v>
      </c>
      <c r="B4" s="10">
        <v>23180060</v>
      </c>
      <c r="C4" s="10" t="s">
        <v>18</v>
      </c>
      <c r="D4" s="10">
        <v>50</v>
      </c>
      <c r="E4" s="10">
        <v>50</v>
      </c>
      <c r="F4" s="10">
        <v>0</v>
      </c>
      <c r="G4" s="11">
        <f t="shared" ref="G4:G67" si="0">D4+E4</f>
        <v>100</v>
      </c>
      <c r="H4" s="11">
        <f t="shared" ref="H4:H67" si="1">D4+E4</f>
        <v>100</v>
      </c>
      <c r="I4" s="17">
        <f t="shared" ref="I4:I67" si="2">_xlfn.RANK.EQ(H4,$H$4:$H$89,0)</f>
        <v>1</v>
      </c>
      <c r="J4" s="27" t="s">
        <v>190</v>
      </c>
    </row>
    <row r="5" ht="394" customHeight="1" spans="1:12">
      <c r="A5" s="2">
        <v>2</v>
      </c>
      <c r="B5" s="12">
        <v>23180063</v>
      </c>
      <c r="C5" s="12" t="s">
        <v>27</v>
      </c>
      <c r="D5" s="12">
        <v>50</v>
      </c>
      <c r="E5" s="12">
        <v>50</v>
      </c>
      <c r="F5" s="12">
        <v>0</v>
      </c>
      <c r="G5" s="13">
        <f t="shared" si="0"/>
        <v>100</v>
      </c>
      <c r="H5" s="13">
        <f t="shared" si="1"/>
        <v>100</v>
      </c>
      <c r="I5" s="17">
        <f t="shared" si="2"/>
        <v>1</v>
      </c>
      <c r="J5" s="28" t="s">
        <v>191</v>
      </c>
      <c r="K5" s="29"/>
      <c r="L5" s="29"/>
    </row>
    <row r="6" ht="215" customHeight="1" spans="1:10">
      <c r="A6" s="2">
        <v>3</v>
      </c>
      <c r="B6" s="14">
        <v>23180082</v>
      </c>
      <c r="C6" s="14" t="s">
        <v>21</v>
      </c>
      <c r="D6" s="14">
        <v>50</v>
      </c>
      <c r="E6" s="14">
        <v>49</v>
      </c>
      <c r="F6" s="14">
        <v>0</v>
      </c>
      <c r="G6" s="14">
        <f t="shared" si="0"/>
        <v>99</v>
      </c>
      <c r="H6" s="14">
        <f t="shared" si="1"/>
        <v>99</v>
      </c>
      <c r="I6" s="17">
        <f t="shared" si="2"/>
        <v>3</v>
      </c>
      <c r="J6" s="30" t="s">
        <v>192</v>
      </c>
    </row>
    <row r="7" ht="125" customHeight="1" spans="1:10">
      <c r="A7" s="2">
        <v>4</v>
      </c>
      <c r="B7" s="10">
        <v>21180004</v>
      </c>
      <c r="C7" s="10" t="s">
        <v>29</v>
      </c>
      <c r="D7" s="15">
        <v>50</v>
      </c>
      <c r="E7" s="15">
        <v>42</v>
      </c>
      <c r="F7" s="15">
        <v>0</v>
      </c>
      <c r="G7" s="11">
        <f t="shared" si="0"/>
        <v>92</v>
      </c>
      <c r="H7" s="11">
        <f t="shared" si="1"/>
        <v>92</v>
      </c>
      <c r="I7" s="17">
        <f t="shared" si="2"/>
        <v>4</v>
      </c>
      <c r="J7" s="31" t="s">
        <v>193</v>
      </c>
    </row>
    <row r="8" ht="185" customHeight="1" spans="1:10">
      <c r="A8" s="2">
        <v>5</v>
      </c>
      <c r="B8" s="10">
        <v>23180036</v>
      </c>
      <c r="C8" s="10" t="s">
        <v>22</v>
      </c>
      <c r="D8" s="10">
        <v>50</v>
      </c>
      <c r="E8" s="10">
        <v>33</v>
      </c>
      <c r="F8" s="10">
        <v>0</v>
      </c>
      <c r="G8" s="11">
        <f t="shared" si="0"/>
        <v>83</v>
      </c>
      <c r="H8" s="11">
        <f t="shared" si="1"/>
        <v>83</v>
      </c>
      <c r="I8" s="17">
        <f t="shared" si="2"/>
        <v>5</v>
      </c>
      <c r="J8" s="27" t="s">
        <v>194</v>
      </c>
    </row>
    <row r="9" ht="97" customHeight="1" spans="1:10">
      <c r="A9" s="2">
        <v>6</v>
      </c>
      <c r="B9" s="14">
        <v>23180009</v>
      </c>
      <c r="C9" s="14" t="s">
        <v>54</v>
      </c>
      <c r="D9" s="14">
        <v>50</v>
      </c>
      <c r="E9" s="14">
        <v>25</v>
      </c>
      <c r="F9" s="14">
        <v>0</v>
      </c>
      <c r="G9" s="14">
        <f t="shared" si="0"/>
        <v>75</v>
      </c>
      <c r="H9" s="14">
        <f t="shared" si="1"/>
        <v>75</v>
      </c>
      <c r="I9" s="17">
        <f t="shared" si="2"/>
        <v>6</v>
      </c>
      <c r="J9" s="30" t="s">
        <v>195</v>
      </c>
    </row>
    <row r="10" ht="231" customHeight="1" spans="1:10">
      <c r="A10" s="2">
        <v>7</v>
      </c>
      <c r="B10" s="14">
        <v>23180090</v>
      </c>
      <c r="C10" s="14" t="s">
        <v>23</v>
      </c>
      <c r="D10" s="14">
        <v>50</v>
      </c>
      <c r="E10" s="14">
        <v>23</v>
      </c>
      <c r="F10" s="14">
        <v>0</v>
      </c>
      <c r="G10" s="14">
        <f t="shared" si="0"/>
        <v>73</v>
      </c>
      <c r="H10" s="14">
        <f t="shared" si="1"/>
        <v>73</v>
      </c>
      <c r="I10" s="17">
        <f t="shared" si="2"/>
        <v>7</v>
      </c>
      <c r="J10" s="30" t="s">
        <v>196</v>
      </c>
    </row>
    <row r="11" ht="100" customHeight="1" spans="1:10">
      <c r="A11" s="2">
        <v>8</v>
      </c>
      <c r="B11" s="16">
        <v>23180025</v>
      </c>
      <c r="C11" s="14" t="s">
        <v>67</v>
      </c>
      <c r="D11" s="14">
        <v>50</v>
      </c>
      <c r="E11" s="14">
        <v>12</v>
      </c>
      <c r="F11" s="14">
        <v>0</v>
      </c>
      <c r="G11" s="14">
        <f t="shared" si="0"/>
        <v>62</v>
      </c>
      <c r="H11" s="14">
        <f t="shared" si="1"/>
        <v>62</v>
      </c>
      <c r="I11" s="17">
        <f t="shared" si="2"/>
        <v>8</v>
      </c>
      <c r="J11" s="30" t="s">
        <v>197</v>
      </c>
    </row>
    <row r="12" ht="112.5" spans="1:10">
      <c r="A12" s="2">
        <v>9</v>
      </c>
      <c r="B12" s="14">
        <v>23180037</v>
      </c>
      <c r="C12" s="14" t="s">
        <v>30</v>
      </c>
      <c r="D12" s="14">
        <v>50</v>
      </c>
      <c r="E12" s="14">
        <v>9.5</v>
      </c>
      <c r="F12" s="14">
        <v>0</v>
      </c>
      <c r="G12" s="14">
        <f t="shared" si="0"/>
        <v>59.5</v>
      </c>
      <c r="H12" s="14">
        <f t="shared" si="1"/>
        <v>59.5</v>
      </c>
      <c r="I12" s="17">
        <f t="shared" si="2"/>
        <v>9</v>
      </c>
      <c r="J12" s="30" t="s">
        <v>198</v>
      </c>
    </row>
    <row r="13" ht="53" customHeight="1" spans="1:10">
      <c r="A13" s="2">
        <v>10</v>
      </c>
      <c r="B13" s="14">
        <v>23180026</v>
      </c>
      <c r="C13" s="14" t="s">
        <v>64</v>
      </c>
      <c r="D13" s="14">
        <v>50</v>
      </c>
      <c r="E13" s="14">
        <v>7</v>
      </c>
      <c r="F13" s="14">
        <v>0</v>
      </c>
      <c r="G13" s="14">
        <f t="shared" si="0"/>
        <v>57</v>
      </c>
      <c r="H13" s="14">
        <f t="shared" si="1"/>
        <v>57</v>
      </c>
      <c r="I13" s="17">
        <f t="shared" si="2"/>
        <v>10</v>
      </c>
      <c r="J13" s="30" t="s">
        <v>199</v>
      </c>
    </row>
    <row r="14" ht="51" customHeight="1" spans="1:10">
      <c r="A14" s="2">
        <v>11</v>
      </c>
      <c r="B14" s="14">
        <v>23180073</v>
      </c>
      <c r="C14" s="14" t="s">
        <v>44</v>
      </c>
      <c r="D14" s="14">
        <v>50</v>
      </c>
      <c r="E14" s="14">
        <v>7</v>
      </c>
      <c r="F14" s="14">
        <v>0</v>
      </c>
      <c r="G14" s="14">
        <f t="shared" si="0"/>
        <v>57</v>
      </c>
      <c r="H14" s="14">
        <f t="shared" si="1"/>
        <v>57</v>
      </c>
      <c r="I14" s="17">
        <f t="shared" si="2"/>
        <v>10</v>
      </c>
      <c r="J14" s="30" t="s">
        <v>200</v>
      </c>
    </row>
    <row r="15" ht="104" customHeight="1" spans="1:10">
      <c r="A15" s="2">
        <v>12</v>
      </c>
      <c r="B15" s="14">
        <v>23180035</v>
      </c>
      <c r="C15" s="14" t="s">
        <v>25</v>
      </c>
      <c r="D15" s="14">
        <v>50</v>
      </c>
      <c r="E15" s="14">
        <v>6.5</v>
      </c>
      <c r="F15" s="14">
        <v>0</v>
      </c>
      <c r="G15" s="14">
        <f t="shared" si="0"/>
        <v>56.5</v>
      </c>
      <c r="H15" s="14">
        <f t="shared" si="1"/>
        <v>56.5</v>
      </c>
      <c r="I15" s="17">
        <f t="shared" si="2"/>
        <v>12</v>
      </c>
      <c r="J15" s="30" t="s">
        <v>201</v>
      </c>
    </row>
    <row r="16" ht="88" customHeight="1" spans="1:10">
      <c r="A16" s="2">
        <v>13</v>
      </c>
      <c r="B16" s="10">
        <v>23180018</v>
      </c>
      <c r="C16" s="10" t="s">
        <v>28</v>
      </c>
      <c r="D16" s="10">
        <v>50</v>
      </c>
      <c r="E16" s="10">
        <v>6</v>
      </c>
      <c r="F16" s="10">
        <v>0</v>
      </c>
      <c r="G16" s="11">
        <f t="shared" si="0"/>
        <v>56</v>
      </c>
      <c r="H16" s="11">
        <f t="shared" si="1"/>
        <v>56</v>
      </c>
      <c r="I16" s="17">
        <f t="shared" si="2"/>
        <v>13</v>
      </c>
      <c r="J16" s="27" t="s">
        <v>202</v>
      </c>
    </row>
    <row r="17" ht="51" customHeight="1" spans="1:10">
      <c r="A17" s="2">
        <v>14</v>
      </c>
      <c r="B17" s="10">
        <v>23180011</v>
      </c>
      <c r="C17" s="10" t="s">
        <v>45</v>
      </c>
      <c r="D17" s="10">
        <v>50</v>
      </c>
      <c r="E17" s="10">
        <v>4</v>
      </c>
      <c r="F17" s="10">
        <v>0</v>
      </c>
      <c r="G17" s="11">
        <f t="shared" si="0"/>
        <v>54</v>
      </c>
      <c r="H17" s="11">
        <f t="shared" si="1"/>
        <v>54</v>
      </c>
      <c r="I17" s="17">
        <f t="shared" si="2"/>
        <v>14</v>
      </c>
      <c r="J17" s="32" t="s">
        <v>203</v>
      </c>
    </row>
    <row r="18" ht="47" customHeight="1" spans="1:10">
      <c r="A18" s="2">
        <v>15</v>
      </c>
      <c r="B18" s="10">
        <v>23180061</v>
      </c>
      <c r="C18" s="10" t="s">
        <v>77</v>
      </c>
      <c r="D18" s="10">
        <v>50</v>
      </c>
      <c r="E18" s="10">
        <v>4</v>
      </c>
      <c r="F18" s="10">
        <v>0</v>
      </c>
      <c r="G18" s="11">
        <f t="shared" si="0"/>
        <v>54</v>
      </c>
      <c r="H18" s="11">
        <f t="shared" si="1"/>
        <v>54</v>
      </c>
      <c r="I18" s="17">
        <f t="shared" si="2"/>
        <v>14</v>
      </c>
      <c r="J18" s="27" t="s">
        <v>204</v>
      </c>
    </row>
    <row r="19" ht="87" customHeight="1" spans="1:10">
      <c r="A19" s="2">
        <v>16</v>
      </c>
      <c r="B19" s="14">
        <v>23180064</v>
      </c>
      <c r="C19" s="14" t="s">
        <v>71</v>
      </c>
      <c r="D19" s="14">
        <v>50</v>
      </c>
      <c r="E19" s="14">
        <v>4</v>
      </c>
      <c r="F19" s="14">
        <v>0</v>
      </c>
      <c r="G19" s="14">
        <f t="shared" si="0"/>
        <v>54</v>
      </c>
      <c r="H19" s="14">
        <f t="shared" si="1"/>
        <v>54</v>
      </c>
      <c r="I19" s="17">
        <f t="shared" si="2"/>
        <v>14</v>
      </c>
      <c r="J19" s="30" t="s">
        <v>205</v>
      </c>
    </row>
    <row r="20" ht="52" customHeight="1" spans="1:10">
      <c r="A20" s="2">
        <v>17</v>
      </c>
      <c r="B20" s="14">
        <v>23180006</v>
      </c>
      <c r="C20" s="14" t="s">
        <v>61</v>
      </c>
      <c r="D20" s="14">
        <v>50</v>
      </c>
      <c r="E20" s="14">
        <v>3</v>
      </c>
      <c r="F20" s="14">
        <v>0</v>
      </c>
      <c r="G20" s="14">
        <f t="shared" si="0"/>
        <v>53</v>
      </c>
      <c r="H20" s="14">
        <f t="shared" si="1"/>
        <v>53</v>
      </c>
      <c r="I20" s="17">
        <f t="shared" si="2"/>
        <v>17</v>
      </c>
      <c r="J20" s="33" t="s">
        <v>206</v>
      </c>
    </row>
    <row r="21" ht="69" customHeight="1" spans="1:10">
      <c r="A21" s="2">
        <v>18</v>
      </c>
      <c r="B21" s="10">
        <v>23180023</v>
      </c>
      <c r="C21" s="10" t="s">
        <v>48</v>
      </c>
      <c r="D21" s="10">
        <v>50</v>
      </c>
      <c r="E21" s="10">
        <v>3</v>
      </c>
      <c r="F21" s="10">
        <v>0</v>
      </c>
      <c r="G21" s="11">
        <f t="shared" si="0"/>
        <v>53</v>
      </c>
      <c r="H21" s="11">
        <f t="shared" si="1"/>
        <v>53</v>
      </c>
      <c r="I21" s="17">
        <f t="shared" si="2"/>
        <v>17</v>
      </c>
      <c r="J21" s="27" t="s">
        <v>207</v>
      </c>
    </row>
    <row r="22" ht="45" customHeight="1" spans="1:10">
      <c r="A22" s="2">
        <v>19</v>
      </c>
      <c r="B22" s="16">
        <v>23180053</v>
      </c>
      <c r="C22" s="14" t="s">
        <v>69</v>
      </c>
      <c r="D22" s="14">
        <v>50</v>
      </c>
      <c r="E22" s="14">
        <v>3</v>
      </c>
      <c r="F22" s="14">
        <v>0</v>
      </c>
      <c r="G22" s="14">
        <f t="shared" si="0"/>
        <v>53</v>
      </c>
      <c r="H22" s="14">
        <f t="shared" si="1"/>
        <v>53</v>
      </c>
      <c r="I22" s="17">
        <f t="shared" si="2"/>
        <v>17</v>
      </c>
      <c r="J22" s="33" t="s">
        <v>208</v>
      </c>
    </row>
    <row r="23" ht="45" customHeight="1" spans="1:10">
      <c r="A23" s="2">
        <v>20</v>
      </c>
      <c r="B23" s="10">
        <v>23180054</v>
      </c>
      <c r="C23" s="10" t="s">
        <v>31</v>
      </c>
      <c r="D23" s="10">
        <v>50</v>
      </c>
      <c r="E23" s="10">
        <v>3</v>
      </c>
      <c r="F23" s="10">
        <v>0</v>
      </c>
      <c r="G23" s="11">
        <f t="shared" si="0"/>
        <v>53</v>
      </c>
      <c r="H23" s="11">
        <f t="shared" si="1"/>
        <v>53</v>
      </c>
      <c r="I23" s="17">
        <f t="shared" si="2"/>
        <v>17</v>
      </c>
      <c r="J23" s="32" t="s">
        <v>209</v>
      </c>
    </row>
    <row r="24" ht="45" customHeight="1" spans="1:10">
      <c r="A24" s="2">
        <v>21</v>
      </c>
      <c r="B24" s="14">
        <v>23180065</v>
      </c>
      <c r="C24" s="14" t="s">
        <v>59</v>
      </c>
      <c r="D24" s="14">
        <v>50</v>
      </c>
      <c r="E24" s="14">
        <v>3</v>
      </c>
      <c r="F24" s="14">
        <v>0</v>
      </c>
      <c r="G24" s="14">
        <f t="shared" si="0"/>
        <v>53</v>
      </c>
      <c r="H24" s="14">
        <f t="shared" si="1"/>
        <v>53</v>
      </c>
      <c r="I24" s="17">
        <f t="shared" si="2"/>
        <v>17</v>
      </c>
      <c r="J24" s="33" t="s">
        <v>210</v>
      </c>
    </row>
    <row r="25" ht="45" customHeight="1" spans="1:10">
      <c r="A25" s="2">
        <v>22</v>
      </c>
      <c r="B25" s="14">
        <v>23180067</v>
      </c>
      <c r="C25" s="14" t="s">
        <v>55</v>
      </c>
      <c r="D25" s="14">
        <v>50</v>
      </c>
      <c r="E25" s="14">
        <v>3</v>
      </c>
      <c r="F25" s="14">
        <v>0</v>
      </c>
      <c r="G25" s="14">
        <f t="shared" si="0"/>
        <v>53</v>
      </c>
      <c r="H25" s="14">
        <f t="shared" si="1"/>
        <v>53</v>
      </c>
      <c r="I25" s="17">
        <f t="shared" si="2"/>
        <v>17</v>
      </c>
      <c r="J25" s="33" t="s">
        <v>211</v>
      </c>
    </row>
    <row r="26" ht="45" customHeight="1" spans="1:10">
      <c r="A26" s="2">
        <v>23</v>
      </c>
      <c r="B26" s="10">
        <v>23180002</v>
      </c>
      <c r="C26" s="10" t="s">
        <v>81</v>
      </c>
      <c r="D26" s="10">
        <v>50</v>
      </c>
      <c r="E26" s="10">
        <v>2</v>
      </c>
      <c r="F26" s="10">
        <v>0</v>
      </c>
      <c r="G26" s="11">
        <f t="shared" si="0"/>
        <v>52</v>
      </c>
      <c r="H26" s="11">
        <f t="shared" si="1"/>
        <v>52</v>
      </c>
      <c r="I26" s="17">
        <f t="shared" si="2"/>
        <v>23</v>
      </c>
      <c r="J26" s="34" t="s">
        <v>212</v>
      </c>
    </row>
    <row r="27" ht="45" customHeight="1" spans="1:10">
      <c r="A27" s="2">
        <v>24</v>
      </c>
      <c r="B27" s="14">
        <v>22180073</v>
      </c>
      <c r="C27" s="14" t="s">
        <v>103</v>
      </c>
      <c r="D27" s="14">
        <v>50</v>
      </c>
      <c r="E27" s="14">
        <v>0</v>
      </c>
      <c r="F27" s="14">
        <v>0</v>
      </c>
      <c r="G27" s="14">
        <f t="shared" si="0"/>
        <v>50</v>
      </c>
      <c r="H27" s="14">
        <f t="shared" si="1"/>
        <v>50</v>
      </c>
      <c r="I27" s="17">
        <f t="shared" si="2"/>
        <v>24</v>
      </c>
      <c r="J27" s="33" t="s">
        <v>19</v>
      </c>
    </row>
    <row r="28" ht="45" customHeight="1" spans="1:10">
      <c r="A28" s="2">
        <v>25</v>
      </c>
      <c r="B28" s="10">
        <v>23180001</v>
      </c>
      <c r="C28" s="10" t="s">
        <v>80</v>
      </c>
      <c r="D28" s="10">
        <v>50</v>
      </c>
      <c r="E28" s="10">
        <v>0</v>
      </c>
      <c r="F28" s="10">
        <v>0</v>
      </c>
      <c r="G28" s="11">
        <f t="shared" si="0"/>
        <v>50</v>
      </c>
      <c r="H28" s="11">
        <f t="shared" si="1"/>
        <v>50</v>
      </c>
      <c r="I28" s="17">
        <f t="shared" si="2"/>
        <v>24</v>
      </c>
      <c r="J28" s="34" t="s">
        <v>19</v>
      </c>
    </row>
    <row r="29" ht="45" customHeight="1" spans="1:10">
      <c r="A29" s="2">
        <v>26</v>
      </c>
      <c r="B29" s="14">
        <v>23180003</v>
      </c>
      <c r="C29" s="14" t="s">
        <v>60</v>
      </c>
      <c r="D29" s="14">
        <v>50</v>
      </c>
      <c r="E29" s="14">
        <v>0</v>
      </c>
      <c r="F29" s="14">
        <v>0</v>
      </c>
      <c r="G29" s="14">
        <f t="shared" si="0"/>
        <v>50</v>
      </c>
      <c r="H29" s="14">
        <f t="shared" si="1"/>
        <v>50</v>
      </c>
      <c r="I29" s="17">
        <f t="shared" si="2"/>
        <v>24</v>
      </c>
      <c r="J29" s="33" t="s">
        <v>19</v>
      </c>
    </row>
    <row r="30" ht="45" customHeight="1" spans="1:10">
      <c r="A30" s="2">
        <v>27</v>
      </c>
      <c r="B30" s="14">
        <v>23180004</v>
      </c>
      <c r="C30" s="14" t="s">
        <v>90</v>
      </c>
      <c r="D30" s="14">
        <v>50</v>
      </c>
      <c r="E30" s="14">
        <v>0</v>
      </c>
      <c r="F30" s="14">
        <v>0</v>
      </c>
      <c r="G30" s="14">
        <f t="shared" si="0"/>
        <v>50</v>
      </c>
      <c r="H30" s="14">
        <f t="shared" si="1"/>
        <v>50</v>
      </c>
      <c r="I30" s="17">
        <f t="shared" si="2"/>
        <v>24</v>
      </c>
      <c r="J30" s="33" t="s">
        <v>19</v>
      </c>
    </row>
    <row r="31" ht="45" customHeight="1" spans="1:10">
      <c r="A31" s="2">
        <v>28</v>
      </c>
      <c r="B31" s="10">
        <v>23180005</v>
      </c>
      <c r="C31" s="10" t="s">
        <v>104</v>
      </c>
      <c r="D31" s="10">
        <v>50</v>
      </c>
      <c r="E31" s="10">
        <v>0</v>
      </c>
      <c r="F31" s="10">
        <v>0</v>
      </c>
      <c r="G31" s="11">
        <f t="shared" si="0"/>
        <v>50</v>
      </c>
      <c r="H31" s="11">
        <f t="shared" si="1"/>
        <v>50</v>
      </c>
      <c r="I31" s="17">
        <f t="shared" si="2"/>
        <v>24</v>
      </c>
      <c r="J31" s="34" t="s">
        <v>19</v>
      </c>
    </row>
    <row r="32" ht="45" customHeight="1" spans="1:10">
      <c r="A32" s="2">
        <v>29</v>
      </c>
      <c r="B32" s="10">
        <v>23180007</v>
      </c>
      <c r="C32" s="10" t="s">
        <v>101</v>
      </c>
      <c r="D32" s="10">
        <v>50</v>
      </c>
      <c r="E32" s="10">
        <v>0</v>
      </c>
      <c r="F32" s="10">
        <v>0</v>
      </c>
      <c r="G32" s="11">
        <f t="shared" si="0"/>
        <v>50</v>
      </c>
      <c r="H32" s="11">
        <f t="shared" si="1"/>
        <v>50</v>
      </c>
      <c r="I32" s="17">
        <f t="shared" si="2"/>
        <v>24</v>
      </c>
      <c r="J32" s="34" t="s">
        <v>19</v>
      </c>
    </row>
    <row r="33" ht="45" customHeight="1" spans="1:10">
      <c r="A33" s="2">
        <v>30</v>
      </c>
      <c r="B33" s="10">
        <v>23180008</v>
      </c>
      <c r="C33" s="10" t="s">
        <v>89</v>
      </c>
      <c r="D33" s="10">
        <v>50</v>
      </c>
      <c r="E33" s="10">
        <v>0</v>
      </c>
      <c r="F33" s="10">
        <v>0</v>
      </c>
      <c r="G33" s="11">
        <f t="shared" si="0"/>
        <v>50</v>
      </c>
      <c r="H33" s="11">
        <f t="shared" si="1"/>
        <v>50</v>
      </c>
      <c r="I33" s="17">
        <f t="shared" si="2"/>
        <v>24</v>
      </c>
      <c r="J33" s="34" t="s">
        <v>19</v>
      </c>
    </row>
    <row r="34" ht="45" customHeight="1" spans="1:10">
      <c r="A34" s="2">
        <v>31</v>
      </c>
      <c r="B34" s="14">
        <v>23180010</v>
      </c>
      <c r="C34" s="14" t="s">
        <v>99</v>
      </c>
      <c r="D34" s="14">
        <v>50</v>
      </c>
      <c r="E34" s="14">
        <v>0</v>
      </c>
      <c r="F34" s="14">
        <v>0</v>
      </c>
      <c r="G34" s="14">
        <f t="shared" si="0"/>
        <v>50</v>
      </c>
      <c r="H34" s="14">
        <f t="shared" si="1"/>
        <v>50</v>
      </c>
      <c r="I34" s="17">
        <f t="shared" si="2"/>
        <v>24</v>
      </c>
      <c r="J34" s="33" t="s">
        <v>19</v>
      </c>
    </row>
    <row r="35" ht="45" customHeight="1" spans="1:10">
      <c r="A35" s="2">
        <v>32</v>
      </c>
      <c r="B35" s="14">
        <v>23180012</v>
      </c>
      <c r="C35" s="14" t="s">
        <v>47</v>
      </c>
      <c r="D35" s="14">
        <v>50</v>
      </c>
      <c r="E35" s="14">
        <v>0</v>
      </c>
      <c r="F35" s="14">
        <v>0</v>
      </c>
      <c r="G35" s="14">
        <f t="shared" si="0"/>
        <v>50</v>
      </c>
      <c r="H35" s="14">
        <f t="shared" si="1"/>
        <v>50</v>
      </c>
      <c r="I35" s="17">
        <f t="shared" si="2"/>
        <v>24</v>
      </c>
      <c r="J35" s="33" t="s">
        <v>19</v>
      </c>
    </row>
    <row r="36" ht="45" customHeight="1" spans="1:10">
      <c r="A36" s="2">
        <v>33</v>
      </c>
      <c r="B36" s="10">
        <v>23180015</v>
      </c>
      <c r="C36" s="10" t="s">
        <v>76</v>
      </c>
      <c r="D36" s="10">
        <v>50</v>
      </c>
      <c r="E36" s="10">
        <v>0</v>
      </c>
      <c r="F36" s="10">
        <v>0</v>
      </c>
      <c r="G36" s="11">
        <f t="shared" si="0"/>
        <v>50</v>
      </c>
      <c r="H36" s="11">
        <f t="shared" si="1"/>
        <v>50</v>
      </c>
      <c r="I36" s="17">
        <f t="shared" si="2"/>
        <v>24</v>
      </c>
      <c r="J36" s="34" t="s">
        <v>19</v>
      </c>
    </row>
    <row r="37" ht="45" customHeight="1" spans="1:10">
      <c r="A37" s="2">
        <v>34</v>
      </c>
      <c r="B37" s="10">
        <v>23180016</v>
      </c>
      <c r="C37" s="10" t="s">
        <v>83</v>
      </c>
      <c r="D37" s="10">
        <v>50</v>
      </c>
      <c r="E37" s="10">
        <v>0</v>
      </c>
      <c r="F37" s="10">
        <v>0</v>
      </c>
      <c r="G37" s="11">
        <f t="shared" si="0"/>
        <v>50</v>
      </c>
      <c r="H37" s="11">
        <f t="shared" si="1"/>
        <v>50</v>
      </c>
      <c r="I37" s="17">
        <f t="shared" si="2"/>
        <v>24</v>
      </c>
      <c r="J37" s="35" t="s">
        <v>19</v>
      </c>
    </row>
    <row r="38" ht="45" customHeight="1" spans="1:10">
      <c r="A38" s="2">
        <v>35</v>
      </c>
      <c r="B38" s="10">
        <v>23180017</v>
      </c>
      <c r="C38" s="10" t="s">
        <v>50</v>
      </c>
      <c r="D38" s="10">
        <v>50</v>
      </c>
      <c r="E38" s="10">
        <v>0</v>
      </c>
      <c r="F38" s="10">
        <v>0</v>
      </c>
      <c r="G38" s="11">
        <f t="shared" si="0"/>
        <v>50</v>
      </c>
      <c r="H38" s="11">
        <f t="shared" si="1"/>
        <v>50</v>
      </c>
      <c r="I38" s="17">
        <f t="shared" si="2"/>
        <v>24</v>
      </c>
      <c r="J38" s="34" t="s">
        <v>19</v>
      </c>
    </row>
    <row r="39" ht="45" customHeight="1" spans="1:10">
      <c r="A39" s="2">
        <v>36</v>
      </c>
      <c r="B39" s="10">
        <v>23180021</v>
      </c>
      <c r="C39" s="10" t="s">
        <v>88</v>
      </c>
      <c r="D39" s="10">
        <v>50</v>
      </c>
      <c r="E39" s="10">
        <v>0</v>
      </c>
      <c r="F39" s="10">
        <v>0</v>
      </c>
      <c r="G39" s="11">
        <f t="shared" si="0"/>
        <v>50</v>
      </c>
      <c r="H39" s="11">
        <f t="shared" si="1"/>
        <v>50</v>
      </c>
      <c r="I39" s="17">
        <f t="shared" si="2"/>
        <v>24</v>
      </c>
      <c r="J39" s="34" t="s">
        <v>19</v>
      </c>
    </row>
    <row r="40" ht="45" customHeight="1" spans="1:10">
      <c r="A40" s="2">
        <v>37</v>
      </c>
      <c r="B40" s="10">
        <v>23180022</v>
      </c>
      <c r="C40" s="10" t="s">
        <v>72</v>
      </c>
      <c r="D40" s="10">
        <v>50</v>
      </c>
      <c r="E40" s="10">
        <v>0</v>
      </c>
      <c r="F40" s="10">
        <v>0</v>
      </c>
      <c r="G40" s="11">
        <f t="shared" si="0"/>
        <v>50</v>
      </c>
      <c r="H40" s="11">
        <f t="shared" si="1"/>
        <v>50</v>
      </c>
      <c r="I40" s="17">
        <f t="shared" si="2"/>
        <v>24</v>
      </c>
      <c r="J40" s="34" t="s">
        <v>19</v>
      </c>
    </row>
    <row r="41" ht="45" customHeight="1" spans="1:10">
      <c r="A41" s="2">
        <v>38</v>
      </c>
      <c r="B41" s="14">
        <v>23180024</v>
      </c>
      <c r="C41" s="14" t="s">
        <v>51</v>
      </c>
      <c r="D41" s="14">
        <v>50</v>
      </c>
      <c r="E41" s="14">
        <v>0</v>
      </c>
      <c r="F41" s="14">
        <v>0</v>
      </c>
      <c r="G41" s="14">
        <f t="shared" si="0"/>
        <v>50</v>
      </c>
      <c r="H41" s="14">
        <f t="shared" si="1"/>
        <v>50</v>
      </c>
      <c r="I41" s="17">
        <f t="shared" si="2"/>
        <v>24</v>
      </c>
      <c r="J41" s="33" t="s">
        <v>19</v>
      </c>
    </row>
    <row r="42" ht="45" customHeight="1" spans="1:10">
      <c r="A42" s="2">
        <v>39</v>
      </c>
      <c r="B42" s="10">
        <v>23180027</v>
      </c>
      <c r="C42" s="10" t="s">
        <v>86</v>
      </c>
      <c r="D42" s="10">
        <v>50</v>
      </c>
      <c r="E42" s="10">
        <v>0</v>
      </c>
      <c r="F42" s="10">
        <v>0</v>
      </c>
      <c r="G42" s="11">
        <f t="shared" si="0"/>
        <v>50</v>
      </c>
      <c r="H42" s="11">
        <f t="shared" si="1"/>
        <v>50</v>
      </c>
      <c r="I42" s="17">
        <f t="shared" si="2"/>
        <v>24</v>
      </c>
      <c r="J42" s="34" t="s">
        <v>19</v>
      </c>
    </row>
    <row r="43" ht="45" customHeight="1" spans="1:10">
      <c r="A43" s="2">
        <v>40</v>
      </c>
      <c r="B43" s="14">
        <v>23180029</v>
      </c>
      <c r="C43" s="14" t="s">
        <v>75</v>
      </c>
      <c r="D43" s="14">
        <v>50</v>
      </c>
      <c r="E43" s="14">
        <v>0</v>
      </c>
      <c r="F43" s="14">
        <v>0</v>
      </c>
      <c r="G43" s="14">
        <f t="shared" si="0"/>
        <v>50</v>
      </c>
      <c r="H43" s="14">
        <f t="shared" si="1"/>
        <v>50</v>
      </c>
      <c r="I43" s="17">
        <f t="shared" si="2"/>
        <v>24</v>
      </c>
      <c r="J43" s="33" t="s">
        <v>19</v>
      </c>
    </row>
    <row r="44" ht="45" customHeight="1" spans="1:10">
      <c r="A44" s="2">
        <v>41</v>
      </c>
      <c r="B44" s="17">
        <v>23180030</v>
      </c>
      <c r="C44" s="17" t="s">
        <v>97</v>
      </c>
      <c r="D44" s="10">
        <v>50</v>
      </c>
      <c r="E44" s="10">
        <v>0</v>
      </c>
      <c r="F44" s="10">
        <v>0</v>
      </c>
      <c r="G44" s="11">
        <f t="shared" si="0"/>
        <v>50</v>
      </c>
      <c r="H44" s="11">
        <f t="shared" si="1"/>
        <v>50</v>
      </c>
      <c r="I44" s="17">
        <f t="shared" si="2"/>
        <v>24</v>
      </c>
      <c r="J44" s="36" t="s">
        <v>19</v>
      </c>
    </row>
    <row r="45" ht="45" customHeight="1" spans="1:10">
      <c r="A45" s="2">
        <v>42</v>
      </c>
      <c r="B45" s="10">
        <v>23180031</v>
      </c>
      <c r="C45" s="10" t="s">
        <v>49</v>
      </c>
      <c r="D45" s="10">
        <v>50</v>
      </c>
      <c r="E45" s="10">
        <v>0</v>
      </c>
      <c r="F45" s="10">
        <v>0</v>
      </c>
      <c r="G45" s="11">
        <f t="shared" si="0"/>
        <v>50</v>
      </c>
      <c r="H45" s="11">
        <f t="shared" si="1"/>
        <v>50</v>
      </c>
      <c r="I45" s="17">
        <f t="shared" si="2"/>
        <v>24</v>
      </c>
      <c r="J45" s="35" t="s">
        <v>19</v>
      </c>
    </row>
    <row r="46" ht="45" customHeight="1" spans="1:10">
      <c r="A46" s="2">
        <v>43</v>
      </c>
      <c r="B46" s="14">
        <v>23180032</v>
      </c>
      <c r="C46" s="14" t="s">
        <v>91</v>
      </c>
      <c r="D46" s="14">
        <v>50</v>
      </c>
      <c r="E46" s="14">
        <v>0</v>
      </c>
      <c r="F46" s="14">
        <v>0</v>
      </c>
      <c r="G46" s="14">
        <f t="shared" si="0"/>
        <v>50</v>
      </c>
      <c r="H46" s="14">
        <f t="shared" si="1"/>
        <v>50</v>
      </c>
      <c r="I46" s="17">
        <f t="shared" si="2"/>
        <v>24</v>
      </c>
      <c r="J46" s="33" t="s">
        <v>19</v>
      </c>
    </row>
    <row r="47" ht="45" customHeight="1" spans="1:10">
      <c r="A47" s="2">
        <v>44</v>
      </c>
      <c r="B47" s="16">
        <v>23180034</v>
      </c>
      <c r="C47" s="14" t="s">
        <v>63</v>
      </c>
      <c r="D47" s="14">
        <v>50</v>
      </c>
      <c r="E47" s="14">
        <v>0</v>
      </c>
      <c r="F47" s="14">
        <v>0</v>
      </c>
      <c r="G47" s="14">
        <f t="shared" si="0"/>
        <v>50</v>
      </c>
      <c r="H47" s="14">
        <f t="shared" si="1"/>
        <v>50</v>
      </c>
      <c r="I47" s="17">
        <f t="shared" si="2"/>
        <v>24</v>
      </c>
      <c r="J47" s="33" t="s">
        <v>19</v>
      </c>
    </row>
    <row r="48" ht="45" customHeight="1" spans="1:10">
      <c r="A48" s="2">
        <v>45</v>
      </c>
      <c r="B48" s="14">
        <v>23180039</v>
      </c>
      <c r="C48" s="14" t="s">
        <v>26</v>
      </c>
      <c r="D48" s="14">
        <v>50</v>
      </c>
      <c r="E48" s="14">
        <v>0</v>
      </c>
      <c r="F48" s="14">
        <v>0</v>
      </c>
      <c r="G48" s="14">
        <f t="shared" si="0"/>
        <v>50</v>
      </c>
      <c r="H48" s="14">
        <f t="shared" si="1"/>
        <v>50</v>
      </c>
      <c r="I48" s="17">
        <f t="shared" si="2"/>
        <v>24</v>
      </c>
      <c r="J48" s="37" t="s">
        <v>19</v>
      </c>
    </row>
    <row r="49" ht="45" customHeight="1" spans="1:10">
      <c r="A49" s="2">
        <v>46</v>
      </c>
      <c r="B49" s="18">
        <v>23180040</v>
      </c>
      <c r="C49" s="18" t="s">
        <v>74</v>
      </c>
      <c r="D49" s="18">
        <v>50</v>
      </c>
      <c r="E49" s="18">
        <v>0</v>
      </c>
      <c r="F49" s="18">
        <v>0</v>
      </c>
      <c r="G49" s="11">
        <f t="shared" si="0"/>
        <v>50</v>
      </c>
      <c r="H49" s="11">
        <f t="shared" si="1"/>
        <v>50</v>
      </c>
      <c r="I49" s="17">
        <f t="shared" si="2"/>
        <v>24</v>
      </c>
      <c r="J49" s="38" t="s">
        <v>19</v>
      </c>
    </row>
    <row r="50" ht="45" customHeight="1" spans="1:10">
      <c r="A50" s="2">
        <v>47</v>
      </c>
      <c r="B50" s="19">
        <v>23180041</v>
      </c>
      <c r="C50" s="19" t="s">
        <v>87</v>
      </c>
      <c r="D50" s="19">
        <v>50</v>
      </c>
      <c r="E50" s="19">
        <v>0</v>
      </c>
      <c r="F50" s="19">
        <v>0</v>
      </c>
      <c r="G50" s="11">
        <f t="shared" si="0"/>
        <v>50</v>
      </c>
      <c r="H50" s="11">
        <f t="shared" si="1"/>
        <v>50</v>
      </c>
      <c r="I50" s="17">
        <f t="shared" si="2"/>
        <v>24</v>
      </c>
      <c r="J50" s="39" t="s">
        <v>19</v>
      </c>
    </row>
    <row r="51" ht="48" customHeight="1" spans="1:10">
      <c r="A51" s="2">
        <v>48</v>
      </c>
      <c r="B51" s="20">
        <v>23180042</v>
      </c>
      <c r="C51" s="20" t="s">
        <v>70</v>
      </c>
      <c r="D51" s="20">
        <v>50</v>
      </c>
      <c r="E51" s="20">
        <v>0</v>
      </c>
      <c r="F51" s="20">
        <v>0</v>
      </c>
      <c r="G51" s="14">
        <f t="shared" si="0"/>
        <v>50</v>
      </c>
      <c r="H51" s="14">
        <f t="shared" si="1"/>
        <v>50</v>
      </c>
      <c r="I51" s="17">
        <f t="shared" si="2"/>
        <v>24</v>
      </c>
      <c r="J51" s="37" t="s">
        <v>19</v>
      </c>
    </row>
    <row r="52" ht="45" customHeight="1" spans="1:10">
      <c r="A52" s="2">
        <v>49</v>
      </c>
      <c r="B52" s="20">
        <v>23180043</v>
      </c>
      <c r="C52" s="20" t="s">
        <v>102</v>
      </c>
      <c r="D52" s="20">
        <v>50</v>
      </c>
      <c r="E52" s="20">
        <v>0</v>
      </c>
      <c r="F52" s="20">
        <v>0</v>
      </c>
      <c r="G52" s="14">
        <f t="shared" si="0"/>
        <v>50</v>
      </c>
      <c r="H52" s="14">
        <f t="shared" si="1"/>
        <v>50</v>
      </c>
      <c r="I52" s="17">
        <f t="shared" si="2"/>
        <v>24</v>
      </c>
      <c r="J52" s="37" t="s">
        <v>19</v>
      </c>
    </row>
    <row r="53" ht="45" customHeight="1" spans="1:10">
      <c r="A53" s="2">
        <v>50</v>
      </c>
      <c r="B53" s="20">
        <v>23180045</v>
      </c>
      <c r="C53" s="20" t="s">
        <v>33</v>
      </c>
      <c r="D53" s="20">
        <v>50</v>
      </c>
      <c r="E53" s="20">
        <v>0</v>
      </c>
      <c r="F53" s="20">
        <v>0</v>
      </c>
      <c r="G53" s="14">
        <f t="shared" si="0"/>
        <v>50</v>
      </c>
      <c r="H53" s="14">
        <f t="shared" si="1"/>
        <v>50</v>
      </c>
      <c r="I53" s="17">
        <f t="shared" si="2"/>
        <v>24</v>
      </c>
      <c r="J53" s="37" t="s">
        <v>19</v>
      </c>
    </row>
    <row r="54" ht="45" customHeight="1" spans="1:10">
      <c r="A54" s="2">
        <v>51</v>
      </c>
      <c r="B54" s="21">
        <v>23180047</v>
      </c>
      <c r="C54" s="19" t="s">
        <v>58</v>
      </c>
      <c r="D54" s="19">
        <v>50</v>
      </c>
      <c r="E54" s="19">
        <v>0</v>
      </c>
      <c r="F54" s="19">
        <v>0</v>
      </c>
      <c r="G54" s="11">
        <f t="shared" si="0"/>
        <v>50</v>
      </c>
      <c r="H54" s="11">
        <f t="shared" si="1"/>
        <v>50</v>
      </c>
      <c r="I54" s="17">
        <f t="shared" si="2"/>
        <v>24</v>
      </c>
      <c r="J54" s="39" t="s">
        <v>19</v>
      </c>
    </row>
    <row r="55" ht="45" customHeight="1" spans="1:10">
      <c r="A55" s="2">
        <v>52</v>
      </c>
      <c r="B55" s="20">
        <v>23180048</v>
      </c>
      <c r="C55" s="20" t="s">
        <v>36</v>
      </c>
      <c r="D55" s="20">
        <v>50</v>
      </c>
      <c r="E55" s="20">
        <v>0</v>
      </c>
      <c r="F55" s="20">
        <v>0</v>
      </c>
      <c r="G55" s="14">
        <f t="shared" si="0"/>
        <v>50</v>
      </c>
      <c r="H55" s="14">
        <f t="shared" si="1"/>
        <v>50</v>
      </c>
      <c r="I55" s="17">
        <f t="shared" si="2"/>
        <v>24</v>
      </c>
      <c r="J55" s="37" t="s">
        <v>19</v>
      </c>
    </row>
    <row r="56" ht="39" customHeight="1" spans="1:10">
      <c r="A56" s="2">
        <v>53</v>
      </c>
      <c r="B56" s="19">
        <v>23180049</v>
      </c>
      <c r="C56" s="19" t="s">
        <v>78</v>
      </c>
      <c r="D56" s="19">
        <v>50</v>
      </c>
      <c r="E56" s="19">
        <v>0</v>
      </c>
      <c r="F56" s="19">
        <v>0</v>
      </c>
      <c r="G56" s="11">
        <f t="shared" si="0"/>
        <v>50</v>
      </c>
      <c r="H56" s="11">
        <f t="shared" si="1"/>
        <v>50</v>
      </c>
      <c r="I56" s="17">
        <f t="shared" si="2"/>
        <v>24</v>
      </c>
      <c r="J56" s="38" t="s">
        <v>19</v>
      </c>
    </row>
    <row r="57" ht="45" customHeight="1" spans="1:10">
      <c r="A57" s="2">
        <v>54</v>
      </c>
      <c r="B57" s="20">
        <v>23180051</v>
      </c>
      <c r="C57" s="20" t="s">
        <v>62</v>
      </c>
      <c r="D57" s="20">
        <v>50</v>
      </c>
      <c r="E57" s="20">
        <v>0</v>
      </c>
      <c r="F57" s="20">
        <v>0</v>
      </c>
      <c r="G57" s="14">
        <f t="shared" si="0"/>
        <v>50</v>
      </c>
      <c r="H57" s="14">
        <f t="shared" si="1"/>
        <v>50</v>
      </c>
      <c r="I57" s="17">
        <f t="shared" si="2"/>
        <v>24</v>
      </c>
      <c r="J57" s="37" t="s">
        <v>19</v>
      </c>
    </row>
    <row r="58" ht="45" customHeight="1" spans="1:10">
      <c r="A58" s="2">
        <v>55</v>
      </c>
      <c r="B58" s="19">
        <v>23180052</v>
      </c>
      <c r="C58" s="19" t="s">
        <v>95</v>
      </c>
      <c r="D58" s="22">
        <v>50</v>
      </c>
      <c r="E58" s="22">
        <v>0</v>
      </c>
      <c r="F58" s="22">
        <v>0</v>
      </c>
      <c r="G58" s="11">
        <f t="shared" si="0"/>
        <v>50</v>
      </c>
      <c r="H58" s="11">
        <f t="shared" si="1"/>
        <v>50</v>
      </c>
      <c r="I58" s="17">
        <f t="shared" si="2"/>
        <v>24</v>
      </c>
      <c r="J58" s="38" t="s">
        <v>19</v>
      </c>
    </row>
    <row r="59" ht="45" customHeight="1" spans="1:10">
      <c r="A59" s="2">
        <v>56</v>
      </c>
      <c r="B59" s="20">
        <v>23180055</v>
      </c>
      <c r="C59" s="20" t="s">
        <v>66</v>
      </c>
      <c r="D59" s="20">
        <v>50</v>
      </c>
      <c r="E59" s="20">
        <v>0</v>
      </c>
      <c r="F59" s="20">
        <v>0</v>
      </c>
      <c r="G59" s="14">
        <f t="shared" si="0"/>
        <v>50</v>
      </c>
      <c r="H59" s="14">
        <f t="shared" si="1"/>
        <v>50</v>
      </c>
      <c r="I59" s="17">
        <f t="shared" si="2"/>
        <v>24</v>
      </c>
      <c r="J59" s="37" t="s">
        <v>19</v>
      </c>
    </row>
    <row r="60" ht="45" customHeight="1" spans="1:10">
      <c r="A60" s="2">
        <v>57</v>
      </c>
      <c r="B60" s="23">
        <v>23180056</v>
      </c>
      <c r="C60" s="20" t="s">
        <v>82</v>
      </c>
      <c r="D60" s="23">
        <v>50</v>
      </c>
      <c r="E60" s="23">
        <v>0</v>
      </c>
      <c r="F60" s="23">
        <v>0</v>
      </c>
      <c r="G60" s="11">
        <f t="shared" si="0"/>
        <v>50</v>
      </c>
      <c r="H60" s="11">
        <f t="shared" si="1"/>
        <v>50</v>
      </c>
      <c r="I60" s="17">
        <f t="shared" si="2"/>
        <v>24</v>
      </c>
      <c r="J60" s="39" t="s">
        <v>19</v>
      </c>
    </row>
    <row r="61" ht="36" customHeight="1" spans="1:10">
      <c r="A61" s="2">
        <v>58</v>
      </c>
      <c r="B61" s="20">
        <v>23180057</v>
      </c>
      <c r="C61" s="20" t="s">
        <v>57</v>
      </c>
      <c r="D61" s="20">
        <v>50</v>
      </c>
      <c r="E61" s="20">
        <v>0</v>
      </c>
      <c r="F61" s="20">
        <v>0</v>
      </c>
      <c r="G61" s="14">
        <f t="shared" si="0"/>
        <v>50</v>
      </c>
      <c r="H61" s="14">
        <f t="shared" si="1"/>
        <v>50</v>
      </c>
      <c r="I61" s="17">
        <f t="shared" si="2"/>
        <v>24</v>
      </c>
      <c r="J61" s="37" t="s">
        <v>19</v>
      </c>
    </row>
    <row r="62" ht="40" customHeight="1" spans="1:10">
      <c r="A62" s="2">
        <v>59</v>
      </c>
      <c r="B62" s="24">
        <v>23180058</v>
      </c>
      <c r="C62" s="20" t="s">
        <v>43</v>
      </c>
      <c r="D62" s="20">
        <v>50</v>
      </c>
      <c r="E62" s="20">
        <v>0</v>
      </c>
      <c r="F62" s="20">
        <v>0</v>
      </c>
      <c r="G62" s="14">
        <f t="shared" si="0"/>
        <v>50</v>
      </c>
      <c r="H62" s="14">
        <f t="shared" si="1"/>
        <v>50</v>
      </c>
      <c r="I62" s="17">
        <f t="shared" si="2"/>
        <v>24</v>
      </c>
      <c r="J62" s="37" t="s">
        <v>19</v>
      </c>
    </row>
    <row r="63" ht="45" customHeight="1" spans="1:10">
      <c r="A63" s="2">
        <v>60</v>
      </c>
      <c r="B63" s="19">
        <v>23180059</v>
      </c>
      <c r="C63" s="19" t="s">
        <v>85</v>
      </c>
      <c r="D63" s="19">
        <v>50</v>
      </c>
      <c r="E63" s="19">
        <v>0</v>
      </c>
      <c r="F63" s="19">
        <v>0</v>
      </c>
      <c r="G63" s="11">
        <f t="shared" si="0"/>
        <v>50</v>
      </c>
      <c r="H63" s="11">
        <f t="shared" si="1"/>
        <v>50</v>
      </c>
      <c r="I63" s="17">
        <f t="shared" si="2"/>
        <v>24</v>
      </c>
      <c r="J63" s="38" t="s">
        <v>19</v>
      </c>
    </row>
    <row r="64" ht="45" customHeight="1" spans="1:10">
      <c r="A64" s="2">
        <v>61</v>
      </c>
      <c r="B64" s="20">
        <v>23180062</v>
      </c>
      <c r="C64" s="20" t="s">
        <v>42</v>
      </c>
      <c r="D64" s="20">
        <v>50</v>
      </c>
      <c r="E64" s="20">
        <v>0</v>
      </c>
      <c r="F64" s="20">
        <v>0</v>
      </c>
      <c r="G64" s="14">
        <f t="shared" si="0"/>
        <v>50</v>
      </c>
      <c r="H64" s="14">
        <f t="shared" si="1"/>
        <v>50</v>
      </c>
      <c r="I64" s="17">
        <f t="shared" si="2"/>
        <v>24</v>
      </c>
      <c r="J64" s="37" t="s">
        <v>19</v>
      </c>
    </row>
    <row r="65" ht="45" customHeight="1" spans="1:10">
      <c r="A65" s="2">
        <v>62</v>
      </c>
      <c r="B65" s="20">
        <v>23180066</v>
      </c>
      <c r="C65" s="20" t="s">
        <v>46</v>
      </c>
      <c r="D65" s="20">
        <v>50</v>
      </c>
      <c r="E65" s="20">
        <v>0</v>
      </c>
      <c r="F65" s="20">
        <v>0</v>
      </c>
      <c r="G65" s="14">
        <f t="shared" si="0"/>
        <v>50</v>
      </c>
      <c r="H65" s="14">
        <f t="shared" si="1"/>
        <v>50</v>
      </c>
      <c r="I65" s="17">
        <f t="shared" si="2"/>
        <v>24</v>
      </c>
      <c r="J65" s="37" t="s">
        <v>19</v>
      </c>
    </row>
    <row r="66" ht="45" customHeight="1" spans="1:10">
      <c r="A66" s="2">
        <v>63</v>
      </c>
      <c r="B66" s="20">
        <v>23180068</v>
      </c>
      <c r="C66" s="20" t="s">
        <v>41</v>
      </c>
      <c r="D66" s="20">
        <v>50</v>
      </c>
      <c r="E66" s="20">
        <v>0</v>
      </c>
      <c r="F66" s="20">
        <v>0</v>
      </c>
      <c r="G66" s="14">
        <f t="shared" si="0"/>
        <v>50</v>
      </c>
      <c r="H66" s="14">
        <f t="shared" si="1"/>
        <v>50</v>
      </c>
      <c r="I66" s="17">
        <f t="shared" si="2"/>
        <v>24</v>
      </c>
      <c r="J66" s="37" t="s">
        <v>19</v>
      </c>
    </row>
    <row r="67" ht="45" customHeight="1" spans="1:10">
      <c r="A67" s="2">
        <v>64</v>
      </c>
      <c r="B67" s="20">
        <v>23180069</v>
      </c>
      <c r="C67" s="20" t="s">
        <v>24</v>
      </c>
      <c r="D67" s="20">
        <v>50</v>
      </c>
      <c r="E67" s="20">
        <v>0</v>
      </c>
      <c r="F67" s="20">
        <v>0</v>
      </c>
      <c r="G67" s="14">
        <f t="shared" si="0"/>
        <v>50</v>
      </c>
      <c r="H67" s="14">
        <f t="shared" si="1"/>
        <v>50</v>
      </c>
      <c r="I67" s="17">
        <f t="shared" si="2"/>
        <v>24</v>
      </c>
      <c r="J67" s="37" t="s">
        <v>19</v>
      </c>
    </row>
    <row r="68" ht="45" customHeight="1" spans="1:10">
      <c r="A68" s="2">
        <v>65</v>
      </c>
      <c r="B68" s="19">
        <v>23180071</v>
      </c>
      <c r="C68" s="19" t="s">
        <v>38</v>
      </c>
      <c r="D68" s="19">
        <v>50</v>
      </c>
      <c r="E68" s="19">
        <v>0</v>
      </c>
      <c r="F68" s="19">
        <v>0</v>
      </c>
      <c r="G68" s="11">
        <f t="shared" ref="G68:G89" si="3">D68+E68</f>
        <v>50</v>
      </c>
      <c r="H68" s="11">
        <f t="shared" ref="H68:H89" si="4">D68+E68</f>
        <v>50</v>
      </c>
      <c r="I68" s="17">
        <f t="shared" ref="I68:I89" si="5">_xlfn.RANK.EQ(H68,$H$4:$H$89,0)</f>
        <v>24</v>
      </c>
      <c r="J68" s="39" t="s">
        <v>19</v>
      </c>
    </row>
    <row r="69" ht="45" customHeight="1" spans="1:10">
      <c r="A69" s="2">
        <v>66</v>
      </c>
      <c r="B69" s="19">
        <v>23180072</v>
      </c>
      <c r="C69" s="19" t="s">
        <v>32</v>
      </c>
      <c r="D69" s="19">
        <v>50</v>
      </c>
      <c r="E69" s="19">
        <v>0</v>
      </c>
      <c r="F69" s="19">
        <v>0</v>
      </c>
      <c r="G69" s="11">
        <f t="shared" si="3"/>
        <v>50</v>
      </c>
      <c r="H69" s="11">
        <f t="shared" si="4"/>
        <v>50</v>
      </c>
      <c r="I69" s="17">
        <f t="shared" si="5"/>
        <v>24</v>
      </c>
      <c r="J69" s="39" t="s">
        <v>19</v>
      </c>
    </row>
    <row r="70" ht="45" customHeight="1" spans="1:10">
      <c r="A70" s="2">
        <v>67</v>
      </c>
      <c r="B70" s="20">
        <v>23180074</v>
      </c>
      <c r="C70" s="20" t="s">
        <v>52</v>
      </c>
      <c r="D70" s="20">
        <v>50</v>
      </c>
      <c r="E70" s="20">
        <v>0</v>
      </c>
      <c r="F70" s="20">
        <v>0</v>
      </c>
      <c r="G70" s="14">
        <f t="shared" si="3"/>
        <v>50</v>
      </c>
      <c r="H70" s="14">
        <f t="shared" si="4"/>
        <v>50</v>
      </c>
      <c r="I70" s="17">
        <f t="shared" si="5"/>
        <v>24</v>
      </c>
      <c r="J70" s="37" t="s">
        <v>19</v>
      </c>
    </row>
    <row r="71" ht="45" customHeight="1" spans="1:10">
      <c r="A71" s="2">
        <v>68</v>
      </c>
      <c r="B71" s="19">
        <v>23180075</v>
      </c>
      <c r="C71" s="19" t="s">
        <v>39</v>
      </c>
      <c r="D71" s="19">
        <v>50</v>
      </c>
      <c r="E71" s="19">
        <v>0</v>
      </c>
      <c r="F71" s="19">
        <v>0</v>
      </c>
      <c r="G71" s="11">
        <f t="shared" si="3"/>
        <v>50</v>
      </c>
      <c r="H71" s="11">
        <f t="shared" si="4"/>
        <v>50</v>
      </c>
      <c r="I71" s="17">
        <f t="shared" si="5"/>
        <v>24</v>
      </c>
      <c r="J71" s="39" t="s">
        <v>19</v>
      </c>
    </row>
    <row r="72" ht="45" customHeight="1" spans="1:10">
      <c r="A72" s="2">
        <v>69</v>
      </c>
      <c r="B72" s="19">
        <v>23180076</v>
      </c>
      <c r="C72" s="19" t="s">
        <v>53</v>
      </c>
      <c r="D72" s="19">
        <v>50</v>
      </c>
      <c r="E72" s="19">
        <v>0</v>
      </c>
      <c r="F72" s="19">
        <v>0</v>
      </c>
      <c r="G72" s="11">
        <f t="shared" si="3"/>
        <v>50</v>
      </c>
      <c r="H72" s="11">
        <f t="shared" si="4"/>
        <v>50</v>
      </c>
      <c r="I72" s="17">
        <f t="shared" si="5"/>
        <v>24</v>
      </c>
      <c r="J72" s="38" t="s">
        <v>19</v>
      </c>
    </row>
    <row r="73" ht="45" customHeight="1" spans="1:10">
      <c r="A73" s="2">
        <v>70</v>
      </c>
      <c r="B73" s="20">
        <v>23180077</v>
      </c>
      <c r="C73" s="20" t="s">
        <v>65</v>
      </c>
      <c r="D73" s="20">
        <v>50</v>
      </c>
      <c r="E73" s="20">
        <v>0</v>
      </c>
      <c r="F73" s="20">
        <v>0</v>
      </c>
      <c r="G73" s="14">
        <f t="shared" si="3"/>
        <v>50</v>
      </c>
      <c r="H73" s="14">
        <f t="shared" si="4"/>
        <v>50</v>
      </c>
      <c r="I73" s="17">
        <f t="shared" si="5"/>
        <v>24</v>
      </c>
      <c r="J73" s="37" t="s">
        <v>19</v>
      </c>
    </row>
    <row r="74" ht="45" customHeight="1" spans="1:10">
      <c r="A74" s="2">
        <v>71</v>
      </c>
      <c r="B74" s="19">
        <v>23180078</v>
      </c>
      <c r="C74" s="19" t="s">
        <v>105</v>
      </c>
      <c r="D74" s="19">
        <v>50</v>
      </c>
      <c r="E74" s="19">
        <v>0</v>
      </c>
      <c r="F74" s="19">
        <v>0</v>
      </c>
      <c r="G74" s="11">
        <f t="shared" si="3"/>
        <v>50</v>
      </c>
      <c r="H74" s="11">
        <f t="shared" si="4"/>
        <v>50</v>
      </c>
      <c r="I74" s="17">
        <f t="shared" si="5"/>
        <v>24</v>
      </c>
      <c r="J74" s="39" t="s">
        <v>19</v>
      </c>
    </row>
    <row r="75" ht="45" customHeight="1" spans="1:10">
      <c r="A75" s="2">
        <v>72</v>
      </c>
      <c r="B75" s="20">
        <v>23180079</v>
      </c>
      <c r="C75" s="20" t="s">
        <v>106</v>
      </c>
      <c r="D75" s="20">
        <v>50</v>
      </c>
      <c r="E75" s="20">
        <v>0</v>
      </c>
      <c r="F75" s="20">
        <v>0</v>
      </c>
      <c r="G75" s="14">
        <f t="shared" si="3"/>
        <v>50</v>
      </c>
      <c r="H75" s="14">
        <f t="shared" si="4"/>
        <v>50</v>
      </c>
      <c r="I75" s="17">
        <f t="shared" si="5"/>
        <v>24</v>
      </c>
      <c r="J75" s="37" t="s">
        <v>19</v>
      </c>
    </row>
    <row r="76" ht="45" customHeight="1" spans="1:10">
      <c r="A76" s="2">
        <v>73</v>
      </c>
      <c r="B76" s="19">
        <v>23180080</v>
      </c>
      <c r="C76" s="19" t="s">
        <v>37</v>
      </c>
      <c r="D76" s="19">
        <v>50</v>
      </c>
      <c r="E76" s="19">
        <v>0</v>
      </c>
      <c r="F76" s="19">
        <v>0</v>
      </c>
      <c r="G76" s="11">
        <f t="shared" si="3"/>
        <v>50</v>
      </c>
      <c r="H76" s="11">
        <f t="shared" si="4"/>
        <v>50</v>
      </c>
      <c r="I76" s="17">
        <f t="shared" si="5"/>
        <v>24</v>
      </c>
      <c r="J76" s="38" t="s">
        <v>19</v>
      </c>
    </row>
    <row r="77" ht="45" customHeight="1" spans="1:10">
      <c r="A77" s="2">
        <v>74</v>
      </c>
      <c r="B77" s="20">
        <v>23180081</v>
      </c>
      <c r="C77" s="20" t="s">
        <v>98</v>
      </c>
      <c r="D77" s="20">
        <v>50</v>
      </c>
      <c r="E77" s="20">
        <v>0</v>
      </c>
      <c r="F77" s="20">
        <v>0</v>
      </c>
      <c r="G77" s="14">
        <f t="shared" si="3"/>
        <v>50</v>
      </c>
      <c r="H77" s="14">
        <f t="shared" si="4"/>
        <v>50</v>
      </c>
      <c r="I77" s="17">
        <f t="shared" si="5"/>
        <v>24</v>
      </c>
      <c r="J77" s="37" t="s">
        <v>19</v>
      </c>
    </row>
    <row r="78" ht="45" customHeight="1" spans="1:10">
      <c r="A78" s="2">
        <v>75</v>
      </c>
      <c r="B78" s="21">
        <v>23180083</v>
      </c>
      <c r="C78" s="21" t="s">
        <v>94</v>
      </c>
      <c r="D78" s="19">
        <v>50</v>
      </c>
      <c r="E78" s="19">
        <v>0</v>
      </c>
      <c r="F78" s="19">
        <v>0</v>
      </c>
      <c r="G78" s="11">
        <f t="shared" si="3"/>
        <v>50</v>
      </c>
      <c r="H78" s="11">
        <f t="shared" si="4"/>
        <v>50</v>
      </c>
      <c r="I78" s="17">
        <f t="shared" si="5"/>
        <v>24</v>
      </c>
      <c r="J78" s="39" t="s">
        <v>19</v>
      </c>
    </row>
    <row r="79" ht="45" customHeight="1" spans="1:10">
      <c r="A79" s="2">
        <v>76</v>
      </c>
      <c r="B79" s="20">
        <v>23180084</v>
      </c>
      <c r="C79" s="20" t="s">
        <v>93</v>
      </c>
      <c r="D79" s="20">
        <v>50</v>
      </c>
      <c r="E79" s="20">
        <v>0</v>
      </c>
      <c r="F79" s="20">
        <v>0</v>
      </c>
      <c r="G79" s="14">
        <f t="shared" si="3"/>
        <v>50</v>
      </c>
      <c r="H79" s="14">
        <f t="shared" si="4"/>
        <v>50</v>
      </c>
      <c r="I79" s="17">
        <f t="shared" si="5"/>
        <v>24</v>
      </c>
      <c r="J79" s="37" t="s">
        <v>19</v>
      </c>
    </row>
    <row r="80" ht="45" customHeight="1" spans="1:10">
      <c r="A80" s="2">
        <v>77</v>
      </c>
      <c r="B80" s="19">
        <v>23180085</v>
      </c>
      <c r="C80" s="19" t="s">
        <v>79</v>
      </c>
      <c r="D80" s="19">
        <v>50</v>
      </c>
      <c r="E80" s="19">
        <v>0</v>
      </c>
      <c r="F80" s="19">
        <v>0</v>
      </c>
      <c r="G80" s="11">
        <f t="shared" si="3"/>
        <v>50</v>
      </c>
      <c r="H80" s="11">
        <f t="shared" si="4"/>
        <v>50</v>
      </c>
      <c r="I80" s="17">
        <f t="shared" si="5"/>
        <v>24</v>
      </c>
      <c r="J80" s="38" t="s">
        <v>19</v>
      </c>
    </row>
    <row r="81" ht="45" customHeight="1" spans="1:10">
      <c r="A81" s="2">
        <v>78</v>
      </c>
      <c r="B81" s="19">
        <v>23180086</v>
      </c>
      <c r="C81" s="19" t="s">
        <v>56</v>
      </c>
      <c r="D81" s="19">
        <v>50</v>
      </c>
      <c r="E81" s="19">
        <v>0</v>
      </c>
      <c r="F81" s="19">
        <v>0</v>
      </c>
      <c r="G81" s="11">
        <f t="shared" si="3"/>
        <v>50</v>
      </c>
      <c r="H81" s="11">
        <f t="shared" si="4"/>
        <v>50</v>
      </c>
      <c r="I81" s="17">
        <f t="shared" si="5"/>
        <v>24</v>
      </c>
      <c r="J81" s="39" t="s">
        <v>19</v>
      </c>
    </row>
    <row r="82" ht="45" customHeight="1" spans="1:10">
      <c r="A82" s="2">
        <v>79</v>
      </c>
      <c r="B82" s="20">
        <v>23180087</v>
      </c>
      <c r="C82" s="20" t="s">
        <v>96</v>
      </c>
      <c r="D82" s="20">
        <v>50</v>
      </c>
      <c r="E82" s="20">
        <v>0</v>
      </c>
      <c r="F82" s="20">
        <v>0</v>
      </c>
      <c r="G82" s="14">
        <f t="shared" si="3"/>
        <v>50</v>
      </c>
      <c r="H82" s="14">
        <f t="shared" si="4"/>
        <v>50</v>
      </c>
      <c r="I82" s="17">
        <f t="shared" si="5"/>
        <v>24</v>
      </c>
      <c r="J82" s="37" t="s">
        <v>19</v>
      </c>
    </row>
    <row r="83" ht="45" customHeight="1" spans="1:10">
      <c r="A83" s="2">
        <v>80</v>
      </c>
      <c r="B83" s="19">
        <v>23180088</v>
      </c>
      <c r="C83" s="19" t="s">
        <v>34</v>
      </c>
      <c r="D83" s="19">
        <v>50</v>
      </c>
      <c r="E83" s="19">
        <v>0</v>
      </c>
      <c r="F83" s="19">
        <v>0</v>
      </c>
      <c r="G83" s="11">
        <f t="shared" si="3"/>
        <v>50</v>
      </c>
      <c r="H83" s="11">
        <f t="shared" si="4"/>
        <v>50</v>
      </c>
      <c r="I83" s="17">
        <f t="shared" si="5"/>
        <v>24</v>
      </c>
      <c r="J83" s="38" t="s">
        <v>19</v>
      </c>
    </row>
    <row r="84" ht="45" customHeight="1" spans="1:10">
      <c r="A84" s="2">
        <v>81</v>
      </c>
      <c r="B84" s="19">
        <v>23180089</v>
      </c>
      <c r="C84" s="19" t="s">
        <v>84</v>
      </c>
      <c r="D84" s="19">
        <v>50</v>
      </c>
      <c r="E84" s="19">
        <v>0</v>
      </c>
      <c r="F84" s="19">
        <v>0</v>
      </c>
      <c r="G84" s="11">
        <f t="shared" si="3"/>
        <v>50</v>
      </c>
      <c r="H84" s="11">
        <f t="shared" si="4"/>
        <v>50</v>
      </c>
      <c r="I84" s="17">
        <f t="shared" si="5"/>
        <v>24</v>
      </c>
      <c r="J84" s="39" t="s">
        <v>19</v>
      </c>
    </row>
    <row r="85" ht="52" customHeight="1" spans="1:10">
      <c r="A85" s="2">
        <v>82</v>
      </c>
      <c r="B85" s="20">
        <v>23180091</v>
      </c>
      <c r="C85" s="20" t="s">
        <v>100</v>
      </c>
      <c r="D85" s="20">
        <v>50</v>
      </c>
      <c r="E85" s="20">
        <v>0</v>
      </c>
      <c r="F85" s="20">
        <v>0</v>
      </c>
      <c r="G85" s="14">
        <f t="shared" si="3"/>
        <v>50</v>
      </c>
      <c r="H85" s="14">
        <f t="shared" si="4"/>
        <v>50</v>
      </c>
      <c r="I85" s="17">
        <f t="shared" si="5"/>
        <v>24</v>
      </c>
      <c r="J85" s="37" t="s">
        <v>19</v>
      </c>
    </row>
    <row r="86" ht="45" customHeight="1" spans="1:10">
      <c r="A86" s="2">
        <v>83</v>
      </c>
      <c r="B86" s="40">
        <v>23180092</v>
      </c>
      <c r="C86" s="40" t="s">
        <v>68</v>
      </c>
      <c r="D86" s="19">
        <v>50</v>
      </c>
      <c r="E86" s="19">
        <v>0</v>
      </c>
      <c r="F86" s="19">
        <v>0</v>
      </c>
      <c r="G86" s="11">
        <f t="shared" si="3"/>
        <v>50</v>
      </c>
      <c r="H86" s="11">
        <f t="shared" si="4"/>
        <v>50</v>
      </c>
      <c r="I86" s="17">
        <f t="shared" si="5"/>
        <v>24</v>
      </c>
      <c r="J86" s="44" t="s">
        <v>19</v>
      </c>
    </row>
    <row r="87" ht="45" customHeight="1" spans="1:12">
      <c r="A87" s="2">
        <v>84</v>
      </c>
      <c r="B87" s="41">
        <v>23180093</v>
      </c>
      <c r="C87" s="41" t="s">
        <v>73</v>
      </c>
      <c r="D87" s="41">
        <v>50</v>
      </c>
      <c r="E87" s="41">
        <v>0</v>
      </c>
      <c r="F87" s="41">
        <v>0</v>
      </c>
      <c r="G87" s="42">
        <f t="shared" si="3"/>
        <v>50</v>
      </c>
      <c r="H87" s="42">
        <f t="shared" si="4"/>
        <v>50</v>
      </c>
      <c r="I87" s="17">
        <f t="shared" si="5"/>
        <v>24</v>
      </c>
      <c r="J87" s="45" t="s">
        <v>19</v>
      </c>
      <c r="K87" s="46"/>
      <c r="L87" s="46"/>
    </row>
    <row r="88" ht="38" customHeight="1" spans="1:10">
      <c r="A88" s="2">
        <v>85</v>
      </c>
      <c r="B88" s="14">
        <v>23180094</v>
      </c>
      <c r="C88" s="14" t="s">
        <v>92</v>
      </c>
      <c r="D88" s="14">
        <v>50</v>
      </c>
      <c r="E88" s="14">
        <v>0</v>
      </c>
      <c r="F88" s="14">
        <v>0</v>
      </c>
      <c r="G88" s="14">
        <f t="shared" si="3"/>
        <v>50</v>
      </c>
      <c r="H88" s="14">
        <f t="shared" si="4"/>
        <v>50</v>
      </c>
      <c r="I88" s="17">
        <f t="shared" si="5"/>
        <v>24</v>
      </c>
      <c r="J88" s="33" t="s">
        <v>19</v>
      </c>
    </row>
    <row r="89" ht="45" customHeight="1" spans="1:10">
      <c r="A89" s="2">
        <v>86</v>
      </c>
      <c r="B89" s="43">
        <v>23202068</v>
      </c>
      <c r="C89" s="43" t="s">
        <v>40</v>
      </c>
      <c r="D89" s="10">
        <v>50</v>
      </c>
      <c r="E89" s="10">
        <v>0</v>
      </c>
      <c r="F89" s="10">
        <v>0</v>
      </c>
      <c r="G89" s="11">
        <f t="shared" si="3"/>
        <v>50</v>
      </c>
      <c r="H89" s="11">
        <f t="shared" si="4"/>
        <v>50</v>
      </c>
      <c r="I89" s="17">
        <f t="shared" si="5"/>
        <v>24</v>
      </c>
      <c r="J89" s="47" t="s">
        <v>19</v>
      </c>
    </row>
    <row r="90" ht="45" customHeight="1" spans="1:12">
      <c r="A90" s="7"/>
      <c r="B90" s="7"/>
      <c r="C90" s="7"/>
      <c r="D90" s="7" t="s">
        <v>107</v>
      </c>
      <c r="E90" s="7"/>
      <c r="F90" s="7"/>
      <c r="G90" s="6" t="s">
        <v>108</v>
      </c>
      <c r="H90" s="6"/>
      <c r="I90" s="6"/>
      <c r="J90" s="48"/>
      <c r="K90" s="7"/>
      <c r="L90" s="7"/>
    </row>
    <row r="91" spans="1:12">
      <c r="A91" s="7"/>
      <c r="B91" s="7"/>
      <c r="C91" s="7"/>
      <c r="D91" s="7"/>
      <c r="E91" s="7"/>
      <c r="F91" s="7"/>
      <c r="G91" s="7"/>
      <c r="H91" s="7"/>
      <c r="I91" s="7"/>
      <c r="J91" s="26"/>
      <c r="K91" s="7"/>
      <c r="L91" s="7"/>
    </row>
    <row r="92" spans="1:12">
      <c r="A92" s="7"/>
      <c r="B92" s="7"/>
      <c r="C92" s="7"/>
      <c r="D92" s="7"/>
      <c r="E92" s="7"/>
      <c r="F92" s="7"/>
      <c r="G92" s="7"/>
      <c r="H92" s="7"/>
      <c r="I92" s="7"/>
      <c r="J92" s="26"/>
      <c r="K92" s="7"/>
      <c r="L92" s="7"/>
    </row>
    <row r="93" spans="1:12">
      <c r="A93" s="7"/>
      <c r="B93" s="7"/>
      <c r="C93" s="7"/>
      <c r="D93" s="7"/>
      <c r="E93" s="7"/>
      <c r="F93" s="7"/>
      <c r="G93" s="7"/>
      <c r="H93" s="7"/>
      <c r="I93" s="7"/>
      <c r="J93" s="26"/>
      <c r="K93" s="7"/>
      <c r="L93" s="7"/>
    </row>
    <row r="94" spans="1:12">
      <c r="A94" s="7"/>
      <c r="B94" s="7"/>
      <c r="C94" s="7"/>
      <c r="D94" s="7"/>
      <c r="E94" s="7"/>
      <c r="F94" s="7"/>
      <c r="G94" s="7"/>
      <c r="H94" s="7"/>
      <c r="I94" s="7"/>
      <c r="J94" s="26"/>
      <c r="K94" s="7"/>
      <c r="L94" s="7"/>
    </row>
    <row r="95" spans="1:12">
      <c r="A95" s="7"/>
      <c r="B95" s="7"/>
      <c r="C95" s="7"/>
      <c r="D95" s="7"/>
      <c r="E95" s="7"/>
      <c r="F95" s="7"/>
      <c r="G95" s="7"/>
      <c r="H95" s="7"/>
      <c r="I95" s="7"/>
      <c r="J95" s="26"/>
      <c r="K95" s="7"/>
      <c r="L95" s="7"/>
    </row>
    <row r="96" spans="1:12">
      <c r="A96" s="7"/>
      <c r="B96" s="7"/>
      <c r="C96" s="7"/>
      <c r="D96" s="7"/>
      <c r="E96" s="7"/>
      <c r="F96" s="7"/>
      <c r="G96" s="7"/>
      <c r="H96" s="7"/>
      <c r="I96" s="7"/>
      <c r="J96" s="26"/>
      <c r="K96" s="7"/>
      <c r="L96" s="7"/>
    </row>
    <row r="97" spans="1:12">
      <c r="A97" s="7"/>
      <c r="B97" s="7"/>
      <c r="C97" s="7"/>
      <c r="D97" s="7"/>
      <c r="E97" s="7"/>
      <c r="F97" s="7"/>
      <c r="G97" s="7"/>
      <c r="H97" s="7"/>
      <c r="I97" s="7"/>
      <c r="J97" s="26"/>
      <c r="K97" s="7"/>
      <c r="L97" s="7"/>
    </row>
    <row r="98" spans="1:12">
      <c r="A98" s="7"/>
      <c r="B98" s="7"/>
      <c r="C98" s="7"/>
      <c r="D98" s="7"/>
      <c r="E98" s="7"/>
      <c r="F98" s="7"/>
      <c r="G98" s="7"/>
      <c r="H98" s="7"/>
      <c r="I98" s="7"/>
      <c r="J98" s="26"/>
      <c r="K98" s="7"/>
      <c r="L98" s="7"/>
    </row>
    <row r="99" spans="1:12">
      <c r="A99" s="7"/>
      <c r="B99" s="7"/>
      <c r="C99" s="7"/>
      <c r="D99" s="7"/>
      <c r="E99" s="7"/>
      <c r="F99" s="7"/>
      <c r="G99" s="7"/>
      <c r="H99" s="7"/>
      <c r="I99" s="7"/>
      <c r="J99" s="26"/>
      <c r="K99" s="7"/>
      <c r="L99" s="7"/>
    </row>
    <row r="100" spans="1:12">
      <c r="A100" s="7"/>
      <c r="B100" s="7"/>
      <c r="C100" s="7"/>
      <c r="D100" s="7"/>
      <c r="E100" s="7"/>
      <c r="F100" s="7"/>
      <c r="G100" s="7"/>
      <c r="H100" s="7"/>
      <c r="I100" s="7"/>
      <c r="J100" s="26"/>
      <c r="K100" s="7"/>
      <c r="L100" s="7"/>
    </row>
    <row r="101" spans="1:12">
      <c r="A101" s="7"/>
      <c r="B101" s="7"/>
      <c r="C101" s="7"/>
      <c r="D101" s="7"/>
      <c r="E101" s="7"/>
      <c r="F101" s="7"/>
      <c r="G101" s="7"/>
      <c r="H101" s="7"/>
      <c r="I101" s="7"/>
      <c r="J101" s="26"/>
      <c r="K101" s="7"/>
      <c r="L101" s="7"/>
    </row>
    <row r="102" spans="1:12">
      <c r="A102" s="7"/>
      <c r="B102" s="7"/>
      <c r="C102" s="7"/>
      <c r="D102" s="7"/>
      <c r="E102" s="7"/>
      <c r="F102" s="7"/>
      <c r="G102" s="7"/>
      <c r="H102" s="7"/>
      <c r="I102" s="7"/>
      <c r="J102" s="26"/>
      <c r="K102" s="7"/>
      <c r="L102" s="7"/>
    </row>
    <row r="103" spans="1:12">
      <c r="A103" s="7"/>
      <c r="B103" s="7"/>
      <c r="C103" s="7"/>
      <c r="D103" s="7"/>
      <c r="E103" s="7"/>
      <c r="F103" s="7"/>
      <c r="G103" s="7"/>
      <c r="H103" s="7"/>
      <c r="I103" s="7"/>
      <c r="J103" s="26"/>
      <c r="K103" s="7"/>
      <c r="L103" s="7"/>
    </row>
    <row r="104" spans="1:12">
      <c r="A104" s="7"/>
      <c r="B104" s="7"/>
      <c r="C104" s="7"/>
      <c r="D104" s="7"/>
      <c r="E104" s="7"/>
      <c r="F104" s="7"/>
      <c r="G104" s="7"/>
      <c r="H104" s="7"/>
      <c r="I104" s="7"/>
      <c r="J104" s="26"/>
      <c r="K104" s="7"/>
      <c r="L104" s="7"/>
    </row>
    <row r="105" spans="1:12">
      <c r="A105" s="7"/>
      <c r="B105" s="7"/>
      <c r="C105" s="7"/>
      <c r="D105" s="7"/>
      <c r="E105" s="7"/>
      <c r="F105" s="7"/>
      <c r="G105" s="7"/>
      <c r="H105" s="7"/>
      <c r="I105" s="7"/>
      <c r="J105" s="26"/>
      <c r="K105" s="7"/>
      <c r="L105" s="7"/>
    </row>
    <row r="106" spans="1:12">
      <c r="A106" s="7"/>
      <c r="B106" s="7"/>
      <c r="C106" s="7"/>
      <c r="D106" s="7"/>
      <c r="E106" s="7"/>
      <c r="F106" s="7"/>
      <c r="G106" s="7"/>
      <c r="H106" s="7"/>
      <c r="I106" s="7"/>
      <c r="J106" s="26"/>
      <c r="K106" s="7"/>
      <c r="L106" s="7"/>
    </row>
    <row r="107" spans="1:12">
      <c r="A107" s="7"/>
      <c r="B107" s="7"/>
      <c r="C107" s="7"/>
      <c r="D107" s="7"/>
      <c r="E107" s="7"/>
      <c r="F107" s="7"/>
      <c r="G107" s="7"/>
      <c r="H107" s="7"/>
      <c r="I107" s="7"/>
      <c r="J107" s="26"/>
      <c r="K107" s="7"/>
      <c r="L107" s="7"/>
    </row>
    <row r="108" spans="1:12">
      <c r="A108" s="7"/>
      <c r="B108" s="7"/>
      <c r="C108" s="7"/>
      <c r="D108" s="7"/>
      <c r="E108" s="7"/>
      <c r="F108" s="7"/>
      <c r="G108" s="7"/>
      <c r="H108" s="7"/>
      <c r="I108" s="7"/>
      <c r="J108" s="26"/>
      <c r="K108" s="7"/>
      <c r="L108" s="7"/>
    </row>
    <row r="109" spans="1:12">
      <c r="A109" s="7"/>
      <c r="B109" s="7"/>
      <c r="C109" s="7"/>
      <c r="D109" s="7"/>
      <c r="E109" s="7"/>
      <c r="F109" s="7"/>
      <c r="G109" s="7"/>
      <c r="H109" s="7"/>
      <c r="I109" s="7"/>
      <c r="J109" s="26"/>
      <c r="K109" s="7"/>
      <c r="L109" s="7"/>
    </row>
    <row r="110" spans="1:12">
      <c r="A110" s="7"/>
      <c r="B110" s="7"/>
      <c r="C110" s="7"/>
      <c r="D110" s="7"/>
      <c r="E110" s="7"/>
      <c r="F110" s="7"/>
      <c r="G110" s="7"/>
      <c r="H110" s="7"/>
      <c r="I110" s="7"/>
      <c r="J110" s="26"/>
      <c r="K110" s="7"/>
      <c r="L110" s="7"/>
    </row>
    <row r="111" spans="1:12">
      <c r="A111" s="7"/>
      <c r="B111" s="7"/>
      <c r="C111" s="7"/>
      <c r="D111" s="7"/>
      <c r="E111" s="7"/>
      <c r="F111" s="7"/>
      <c r="G111" s="7"/>
      <c r="H111" s="7"/>
      <c r="I111" s="7"/>
      <c r="J111" s="26"/>
      <c r="K111" s="7"/>
      <c r="L111" s="7"/>
    </row>
    <row r="112" spans="1:12">
      <c r="A112" s="7"/>
      <c r="B112" s="7"/>
      <c r="C112" s="7"/>
      <c r="D112" s="7"/>
      <c r="E112" s="7"/>
      <c r="F112" s="7"/>
      <c r="G112" s="7"/>
      <c r="H112" s="7"/>
      <c r="I112" s="7"/>
      <c r="J112" s="26"/>
      <c r="K112" s="7"/>
      <c r="L112" s="7"/>
    </row>
    <row r="113" spans="1:12">
      <c r="A113" s="7"/>
      <c r="B113" s="7"/>
      <c r="C113" s="7"/>
      <c r="D113" s="7"/>
      <c r="E113" s="7"/>
      <c r="F113" s="7"/>
      <c r="G113" s="7"/>
      <c r="H113" s="7"/>
      <c r="I113" s="7"/>
      <c r="J113" s="26"/>
      <c r="K113" s="7"/>
      <c r="L113" s="7"/>
    </row>
    <row r="114" spans="1:12">
      <c r="A114" s="7"/>
      <c r="B114" s="7"/>
      <c r="C114" s="7"/>
      <c r="D114" s="7"/>
      <c r="E114" s="7"/>
      <c r="F114" s="7"/>
      <c r="G114" s="7"/>
      <c r="H114" s="7"/>
      <c r="I114" s="7"/>
      <c r="J114" s="26"/>
      <c r="K114" s="7"/>
      <c r="L114" s="7"/>
    </row>
    <row r="115" spans="1:12">
      <c r="A115" s="7"/>
      <c r="B115" s="7"/>
      <c r="C115" s="7"/>
      <c r="D115" s="7"/>
      <c r="E115" s="7"/>
      <c r="F115" s="7"/>
      <c r="G115" s="7"/>
      <c r="H115" s="7"/>
      <c r="I115" s="7"/>
      <c r="J115" s="26"/>
      <c r="K115" s="7"/>
      <c r="L115" s="7"/>
    </row>
    <row r="116" spans="1:12">
      <c r="A116" s="7"/>
      <c r="B116" s="7"/>
      <c r="C116" s="7"/>
      <c r="D116" s="7"/>
      <c r="E116" s="7"/>
      <c r="F116" s="7"/>
      <c r="G116" s="7"/>
      <c r="H116" s="7"/>
      <c r="I116" s="7"/>
      <c r="J116" s="26"/>
      <c r="K116" s="7"/>
      <c r="L116" s="7"/>
    </row>
    <row r="117" spans="1:12">
      <c r="A117" s="7"/>
      <c r="B117" s="7"/>
      <c r="C117" s="7"/>
      <c r="D117" s="7"/>
      <c r="E117" s="7"/>
      <c r="F117" s="7"/>
      <c r="G117" s="7"/>
      <c r="H117" s="7"/>
      <c r="I117" s="7"/>
      <c r="J117" s="26"/>
      <c r="K117" s="7"/>
      <c r="L117" s="7"/>
    </row>
    <row r="118" spans="1:12">
      <c r="A118" s="7"/>
      <c r="B118" s="7"/>
      <c r="C118" s="7"/>
      <c r="D118" s="7"/>
      <c r="E118" s="7"/>
      <c r="F118" s="7"/>
      <c r="G118" s="7"/>
      <c r="H118" s="7"/>
      <c r="I118" s="7"/>
      <c r="J118" s="26"/>
      <c r="K118" s="7"/>
      <c r="L118" s="7"/>
    </row>
    <row r="119" spans="1:12">
      <c r="A119" s="7"/>
      <c r="B119" s="7"/>
      <c r="C119" s="7"/>
      <c r="D119" s="7"/>
      <c r="E119" s="7"/>
      <c r="F119" s="7"/>
      <c r="G119" s="7"/>
      <c r="H119" s="7"/>
      <c r="I119" s="7"/>
      <c r="J119" s="26"/>
      <c r="K119" s="7"/>
      <c r="L119" s="7"/>
    </row>
    <row r="120" spans="1:12">
      <c r="A120" s="7"/>
      <c r="B120" s="7"/>
      <c r="C120" s="7"/>
      <c r="D120" s="7"/>
      <c r="E120" s="7"/>
      <c r="F120" s="7"/>
      <c r="G120" s="7"/>
      <c r="H120" s="7"/>
      <c r="I120" s="7"/>
      <c r="J120" s="26"/>
      <c r="K120" s="7"/>
      <c r="L120" s="7"/>
    </row>
    <row r="121" spans="1:12">
      <c r="A121" s="7"/>
      <c r="B121" s="7"/>
      <c r="C121" s="7"/>
      <c r="D121" s="7"/>
      <c r="E121" s="7"/>
      <c r="F121" s="7"/>
      <c r="G121" s="7"/>
      <c r="H121" s="7"/>
      <c r="I121" s="7"/>
      <c r="J121" s="26"/>
      <c r="K121" s="7"/>
      <c r="L121" s="7"/>
    </row>
    <row r="122" spans="1:12">
      <c r="A122" s="7"/>
      <c r="B122" s="7"/>
      <c r="C122" s="7"/>
      <c r="D122" s="7"/>
      <c r="E122" s="7"/>
      <c r="F122" s="7"/>
      <c r="G122" s="7"/>
      <c r="H122" s="7"/>
      <c r="I122" s="7"/>
      <c r="J122" s="26"/>
      <c r="K122" s="7"/>
      <c r="L122" s="7"/>
    </row>
    <row r="123" spans="1:12">
      <c r="A123" s="7"/>
      <c r="B123" s="7"/>
      <c r="C123" s="7"/>
      <c r="D123" s="7"/>
      <c r="E123" s="7"/>
      <c r="F123" s="7"/>
      <c r="G123" s="7"/>
      <c r="H123" s="7"/>
      <c r="I123" s="7"/>
      <c r="J123" s="26"/>
      <c r="K123" s="7"/>
      <c r="L123" s="7"/>
    </row>
    <row r="124" spans="1:12">
      <c r="A124" s="7"/>
      <c r="B124" s="7"/>
      <c r="C124" s="7"/>
      <c r="D124" s="7"/>
      <c r="E124" s="7"/>
      <c r="F124" s="7"/>
      <c r="G124" s="7"/>
      <c r="H124" s="7"/>
      <c r="I124" s="7"/>
      <c r="J124" s="26"/>
      <c r="K124" s="7"/>
      <c r="L124" s="7"/>
    </row>
    <row r="125" spans="1:12">
      <c r="A125" s="7"/>
      <c r="B125" s="7"/>
      <c r="C125" s="7"/>
      <c r="D125" s="7"/>
      <c r="E125" s="7"/>
      <c r="F125" s="7"/>
      <c r="G125" s="7"/>
      <c r="H125" s="7"/>
      <c r="I125" s="7"/>
      <c r="J125" s="26"/>
      <c r="K125" s="7"/>
      <c r="L125" s="7"/>
    </row>
    <row r="126" spans="1:12">
      <c r="A126" s="7"/>
      <c r="B126" s="7"/>
      <c r="C126" s="7"/>
      <c r="D126" s="7"/>
      <c r="E126" s="7"/>
      <c r="F126" s="7"/>
      <c r="G126" s="7"/>
      <c r="H126" s="7"/>
      <c r="I126" s="7"/>
      <c r="J126" s="26"/>
      <c r="K126" s="7"/>
      <c r="L126" s="7"/>
    </row>
    <row r="127" spans="1:12">
      <c r="A127" s="7"/>
      <c r="B127" s="7"/>
      <c r="C127" s="7"/>
      <c r="D127" s="7"/>
      <c r="E127" s="7"/>
      <c r="F127" s="7"/>
      <c r="G127" s="7"/>
      <c r="H127" s="7"/>
      <c r="I127" s="7"/>
      <c r="J127" s="26"/>
      <c r="K127" s="7"/>
      <c r="L127" s="7"/>
    </row>
    <row r="128" spans="1:12">
      <c r="A128" s="7"/>
      <c r="B128" s="7"/>
      <c r="C128" s="7"/>
      <c r="D128" s="7"/>
      <c r="E128" s="7"/>
      <c r="F128" s="7"/>
      <c r="G128" s="7"/>
      <c r="H128" s="7"/>
      <c r="I128" s="7"/>
      <c r="J128" s="26"/>
      <c r="K128" s="7"/>
      <c r="L128" s="7"/>
    </row>
    <row r="129" spans="1:12">
      <c r="A129" s="7"/>
      <c r="B129" s="7"/>
      <c r="C129" s="7"/>
      <c r="D129" s="7"/>
      <c r="E129" s="7"/>
      <c r="F129" s="7"/>
      <c r="G129" s="7"/>
      <c r="H129" s="7"/>
      <c r="I129" s="7"/>
      <c r="J129" s="26"/>
      <c r="K129" s="7"/>
      <c r="L129" s="7"/>
    </row>
    <row r="130" spans="1:12">
      <c r="A130" s="7"/>
      <c r="B130" s="7"/>
      <c r="C130" s="7"/>
      <c r="D130" s="7"/>
      <c r="E130" s="7"/>
      <c r="F130" s="7"/>
      <c r="G130" s="7"/>
      <c r="H130" s="7"/>
      <c r="I130" s="7"/>
      <c r="J130" s="26"/>
      <c r="K130" s="7"/>
      <c r="L130" s="7"/>
    </row>
    <row r="131" spans="1:12">
      <c r="A131" s="7"/>
      <c r="B131" s="7"/>
      <c r="C131" s="7"/>
      <c r="D131" s="7"/>
      <c r="E131" s="7"/>
      <c r="F131" s="7"/>
      <c r="G131" s="7"/>
      <c r="H131" s="7"/>
      <c r="I131" s="7"/>
      <c r="J131" s="26"/>
      <c r="K131" s="7"/>
      <c r="L131" s="7"/>
    </row>
    <row r="132" spans="1:12">
      <c r="A132" s="7"/>
      <c r="B132" s="7"/>
      <c r="C132" s="7"/>
      <c r="D132" s="7"/>
      <c r="E132" s="7"/>
      <c r="F132" s="7"/>
      <c r="G132" s="7"/>
      <c r="H132" s="7"/>
      <c r="I132" s="7"/>
      <c r="J132" s="26"/>
      <c r="K132" s="7"/>
      <c r="L132" s="7"/>
    </row>
    <row r="133" spans="1:12">
      <c r="A133" s="7"/>
      <c r="B133" s="7"/>
      <c r="C133" s="7"/>
      <c r="D133" s="7"/>
      <c r="E133" s="7"/>
      <c r="F133" s="7"/>
      <c r="G133" s="7"/>
      <c r="H133" s="7"/>
      <c r="I133" s="7"/>
      <c r="J133" s="26"/>
      <c r="K133" s="7"/>
      <c r="L133" s="7"/>
    </row>
    <row r="134" spans="1:12">
      <c r="A134" s="7"/>
      <c r="B134" s="7"/>
      <c r="C134" s="7"/>
      <c r="D134" s="7"/>
      <c r="E134" s="7"/>
      <c r="F134" s="7"/>
      <c r="G134" s="7"/>
      <c r="H134" s="7"/>
      <c r="I134" s="7"/>
      <c r="J134" s="26"/>
      <c r="K134" s="7"/>
      <c r="L134" s="7"/>
    </row>
    <row r="135" spans="1:12">
      <c r="A135" s="7"/>
      <c r="B135" s="7"/>
      <c r="C135" s="7"/>
      <c r="D135" s="7"/>
      <c r="E135" s="7"/>
      <c r="F135" s="7"/>
      <c r="G135" s="7"/>
      <c r="H135" s="7"/>
      <c r="I135" s="7"/>
      <c r="J135" s="26"/>
      <c r="K135" s="7"/>
      <c r="L135" s="7"/>
    </row>
    <row r="136" spans="1:12">
      <c r="A136" s="7"/>
      <c r="B136" s="7"/>
      <c r="C136" s="7"/>
      <c r="D136" s="7"/>
      <c r="E136" s="7"/>
      <c r="F136" s="7"/>
      <c r="G136" s="7"/>
      <c r="H136" s="7"/>
      <c r="I136" s="7"/>
      <c r="J136" s="26"/>
      <c r="K136" s="7"/>
      <c r="L136" s="7"/>
    </row>
    <row r="137" spans="1:12">
      <c r="A137" s="7"/>
      <c r="B137" s="7"/>
      <c r="C137" s="7"/>
      <c r="D137" s="7"/>
      <c r="E137" s="7"/>
      <c r="F137" s="7"/>
      <c r="G137" s="7"/>
      <c r="H137" s="7"/>
      <c r="I137" s="7"/>
      <c r="J137" s="26"/>
      <c r="K137" s="7"/>
      <c r="L137" s="7"/>
    </row>
    <row r="138" spans="1:12">
      <c r="A138" s="7"/>
      <c r="B138" s="7"/>
      <c r="C138" s="7"/>
      <c r="D138" s="7"/>
      <c r="E138" s="7"/>
      <c r="F138" s="7"/>
      <c r="G138" s="7"/>
      <c r="H138" s="7"/>
      <c r="I138" s="7"/>
      <c r="J138" s="26"/>
      <c r="K138" s="7"/>
      <c r="L138" s="7"/>
    </row>
    <row r="139" spans="1:12">
      <c r="A139" s="7"/>
      <c r="B139" s="7"/>
      <c r="C139" s="7"/>
      <c r="D139" s="7"/>
      <c r="E139" s="7"/>
      <c r="F139" s="7"/>
      <c r="G139" s="7"/>
      <c r="H139" s="7"/>
      <c r="I139" s="7"/>
      <c r="J139" s="26"/>
      <c r="K139" s="7"/>
      <c r="L139" s="7"/>
    </row>
    <row r="140" spans="1:12">
      <c r="A140" s="7"/>
      <c r="B140" s="7"/>
      <c r="C140" s="7"/>
      <c r="D140" s="7"/>
      <c r="E140" s="7"/>
      <c r="F140" s="7"/>
      <c r="G140" s="7"/>
      <c r="H140" s="7"/>
      <c r="I140" s="7"/>
      <c r="J140" s="26"/>
      <c r="K140" s="7"/>
      <c r="L140" s="7"/>
    </row>
    <row r="141" spans="1:12">
      <c r="A141" s="7"/>
      <c r="B141" s="7"/>
      <c r="C141" s="7"/>
      <c r="D141" s="7"/>
      <c r="E141" s="7"/>
      <c r="F141" s="7"/>
      <c r="G141" s="7"/>
      <c r="H141" s="7"/>
      <c r="I141" s="7"/>
      <c r="J141" s="26"/>
      <c r="K141" s="7"/>
      <c r="L141" s="7"/>
    </row>
    <row r="142" spans="1:12">
      <c r="A142" s="7"/>
      <c r="B142" s="7"/>
      <c r="C142" s="7"/>
      <c r="D142" s="7"/>
      <c r="E142" s="7"/>
      <c r="F142" s="7"/>
      <c r="G142" s="7"/>
      <c r="H142" s="7"/>
      <c r="I142" s="7"/>
      <c r="J142" s="26"/>
      <c r="K142" s="7"/>
      <c r="L142" s="7"/>
    </row>
    <row r="143" spans="1:12">
      <c r="A143" s="7"/>
      <c r="B143" s="7"/>
      <c r="C143" s="7"/>
      <c r="D143" s="7"/>
      <c r="E143" s="7"/>
      <c r="F143" s="7"/>
      <c r="G143" s="7"/>
      <c r="H143" s="7"/>
      <c r="I143" s="7"/>
      <c r="J143" s="26"/>
      <c r="K143" s="7"/>
      <c r="L143" s="7"/>
    </row>
    <row r="144" spans="1:12">
      <c r="A144" s="7"/>
      <c r="B144" s="7"/>
      <c r="C144" s="7"/>
      <c r="D144" s="7"/>
      <c r="E144" s="7"/>
      <c r="F144" s="7"/>
      <c r="G144" s="7"/>
      <c r="H144" s="7"/>
      <c r="I144" s="7"/>
      <c r="J144" s="26"/>
      <c r="K144" s="7"/>
      <c r="L144" s="7"/>
    </row>
    <row r="145" spans="1:12">
      <c r="A145" s="7"/>
      <c r="B145" s="7"/>
      <c r="C145" s="7"/>
      <c r="D145" s="7"/>
      <c r="E145" s="7"/>
      <c r="F145" s="7"/>
      <c r="G145" s="7"/>
      <c r="H145" s="7"/>
      <c r="I145" s="7"/>
      <c r="J145" s="26"/>
      <c r="K145" s="7"/>
      <c r="L145" s="7"/>
    </row>
    <row r="146" spans="1:12">
      <c r="A146" s="7"/>
      <c r="B146" s="7"/>
      <c r="C146" s="7"/>
      <c r="D146" s="7"/>
      <c r="E146" s="7"/>
      <c r="F146" s="7"/>
      <c r="G146" s="7"/>
      <c r="H146" s="7"/>
      <c r="I146" s="7"/>
      <c r="J146" s="26"/>
      <c r="K146" s="7"/>
      <c r="L146" s="7"/>
    </row>
    <row r="147" spans="1:12">
      <c r="A147" s="7"/>
      <c r="B147" s="7"/>
      <c r="C147" s="7"/>
      <c r="D147" s="7"/>
      <c r="E147" s="7"/>
      <c r="F147" s="7"/>
      <c r="G147" s="7"/>
      <c r="H147" s="7"/>
      <c r="I147" s="7"/>
      <c r="J147" s="26"/>
      <c r="K147" s="7"/>
      <c r="L147" s="7"/>
    </row>
    <row r="148" spans="1:12">
      <c r="A148" s="7"/>
      <c r="B148" s="7"/>
      <c r="C148" s="7"/>
      <c r="D148" s="7"/>
      <c r="E148" s="7"/>
      <c r="F148" s="7"/>
      <c r="G148" s="7"/>
      <c r="H148" s="7"/>
      <c r="I148" s="7"/>
      <c r="J148" s="26"/>
      <c r="K148" s="7"/>
      <c r="L148" s="7"/>
    </row>
    <row r="149" spans="1:12">
      <c r="A149" s="7"/>
      <c r="B149" s="7"/>
      <c r="C149" s="7"/>
      <c r="D149" s="7"/>
      <c r="E149" s="7"/>
      <c r="F149" s="7"/>
      <c r="G149" s="7"/>
      <c r="H149" s="7"/>
      <c r="I149" s="7"/>
      <c r="J149" s="26"/>
      <c r="K149" s="7"/>
      <c r="L149" s="7"/>
    </row>
    <row r="150" spans="1:12">
      <c r="A150" s="7"/>
      <c r="B150" s="7"/>
      <c r="C150" s="7"/>
      <c r="D150" s="7"/>
      <c r="E150" s="7"/>
      <c r="F150" s="7"/>
      <c r="G150" s="7"/>
      <c r="H150" s="7"/>
      <c r="I150" s="7"/>
      <c r="J150" s="26"/>
      <c r="K150" s="7"/>
      <c r="L150" s="7"/>
    </row>
    <row r="151" spans="1:12">
      <c r="A151" s="7"/>
      <c r="B151" s="7"/>
      <c r="C151" s="7"/>
      <c r="D151" s="7"/>
      <c r="E151" s="7"/>
      <c r="F151" s="7"/>
      <c r="G151" s="7"/>
      <c r="H151" s="7"/>
      <c r="I151" s="7"/>
      <c r="J151" s="26"/>
      <c r="K151" s="7"/>
      <c r="L151" s="7"/>
    </row>
    <row r="152" spans="1:12">
      <c r="A152" s="7"/>
      <c r="B152" s="7"/>
      <c r="C152" s="7"/>
      <c r="D152" s="7"/>
      <c r="E152" s="7"/>
      <c r="F152" s="7"/>
      <c r="G152" s="7"/>
      <c r="H152" s="7"/>
      <c r="I152" s="7"/>
      <c r="J152" s="26"/>
      <c r="K152" s="7"/>
      <c r="L152" s="7"/>
    </row>
    <row r="153" spans="1:12">
      <c r="A153" s="7"/>
      <c r="B153" s="7"/>
      <c r="C153" s="7"/>
      <c r="D153" s="7"/>
      <c r="E153" s="7"/>
      <c r="F153" s="7"/>
      <c r="G153" s="7"/>
      <c r="H153" s="7"/>
      <c r="I153" s="7"/>
      <c r="J153" s="26"/>
      <c r="K153" s="7"/>
      <c r="L153" s="7"/>
    </row>
    <row r="154" spans="1:12">
      <c r="A154" s="7"/>
      <c r="B154" s="7"/>
      <c r="C154" s="7"/>
      <c r="D154" s="7"/>
      <c r="E154" s="7"/>
      <c r="F154" s="7"/>
      <c r="G154" s="7"/>
      <c r="H154" s="7"/>
      <c r="I154" s="7"/>
      <c r="J154" s="26"/>
      <c r="K154" s="7"/>
      <c r="L154" s="7"/>
    </row>
    <row r="155" spans="1:12">
      <c r="A155" s="7"/>
      <c r="B155" s="7"/>
      <c r="C155" s="7"/>
      <c r="D155" s="7"/>
      <c r="E155" s="7"/>
      <c r="F155" s="7"/>
      <c r="G155" s="7"/>
      <c r="H155" s="7"/>
      <c r="I155" s="7"/>
      <c r="J155" s="26"/>
      <c r="K155" s="7"/>
      <c r="L155" s="7"/>
    </row>
    <row r="156" spans="1:12">
      <c r="A156" s="7"/>
      <c r="B156" s="7"/>
      <c r="C156" s="7"/>
      <c r="D156" s="7"/>
      <c r="E156" s="7"/>
      <c r="F156" s="7"/>
      <c r="G156" s="7"/>
      <c r="H156" s="7"/>
      <c r="I156" s="7"/>
      <c r="J156" s="26"/>
      <c r="K156" s="7"/>
      <c r="L156" s="7"/>
    </row>
    <row r="157" spans="1:12">
      <c r="A157" s="7"/>
      <c r="B157" s="7"/>
      <c r="C157" s="7"/>
      <c r="D157" s="7"/>
      <c r="E157" s="7"/>
      <c r="F157" s="7"/>
      <c r="G157" s="7"/>
      <c r="H157" s="7"/>
      <c r="I157" s="7"/>
      <c r="J157" s="26"/>
      <c r="K157" s="7"/>
      <c r="L157" s="7"/>
    </row>
    <row r="158" spans="1:12">
      <c r="A158" s="7"/>
      <c r="B158" s="7"/>
      <c r="C158" s="7"/>
      <c r="D158" s="7"/>
      <c r="E158" s="7"/>
      <c r="F158" s="7"/>
      <c r="G158" s="7"/>
      <c r="H158" s="7"/>
      <c r="I158" s="7"/>
      <c r="J158" s="26"/>
      <c r="K158" s="7"/>
      <c r="L158" s="7"/>
    </row>
    <row r="159" spans="1:12">
      <c r="A159" s="7"/>
      <c r="B159" s="7"/>
      <c r="C159" s="7"/>
      <c r="D159" s="7"/>
      <c r="E159" s="7"/>
      <c r="F159" s="7"/>
      <c r="G159" s="7"/>
      <c r="H159" s="7"/>
      <c r="I159" s="7"/>
      <c r="J159" s="26"/>
      <c r="K159" s="7"/>
      <c r="L159" s="7"/>
    </row>
    <row r="160" spans="1:12">
      <c r="A160" s="7"/>
      <c r="B160" s="7"/>
      <c r="C160" s="7"/>
      <c r="D160" s="7"/>
      <c r="E160" s="7"/>
      <c r="F160" s="7"/>
      <c r="G160" s="7"/>
      <c r="H160" s="7"/>
      <c r="I160" s="7"/>
      <c r="J160" s="26"/>
      <c r="K160" s="7"/>
      <c r="L160" s="7"/>
    </row>
    <row r="161" spans="1:12">
      <c r="A161" s="7"/>
      <c r="B161" s="7"/>
      <c r="C161" s="7"/>
      <c r="D161" s="7"/>
      <c r="E161" s="7"/>
      <c r="F161" s="7"/>
      <c r="G161" s="7"/>
      <c r="H161" s="7"/>
      <c r="I161" s="7"/>
      <c r="J161" s="26"/>
      <c r="K161" s="7"/>
      <c r="L161" s="7"/>
    </row>
    <row r="162" spans="1:12">
      <c r="A162" s="7"/>
      <c r="B162" s="7"/>
      <c r="C162" s="7"/>
      <c r="D162" s="7"/>
      <c r="E162" s="7"/>
      <c r="F162" s="7"/>
      <c r="G162" s="7"/>
      <c r="H162" s="7"/>
      <c r="I162" s="7"/>
      <c r="J162" s="26"/>
      <c r="K162" s="7"/>
      <c r="L162" s="7"/>
    </row>
    <row r="163" spans="1:12">
      <c r="A163" s="7"/>
      <c r="B163" s="7"/>
      <c r="C163" s="7"/>
      <c r="D163" s="7"/>
      <c r="E163" s="7"/>
      <c r="F163" s="7"/>
      <c r="G163" s="7"/>
      <c r="H163" s="7"/>
      <c r="I163" s="7"/>
      <c r="J163" s="26"/>
      <c r="K163" s="7"/>
      <c r="L163" s="7"/>
    </row>
    <row r="164" spans="1:12">
      <c r="A164" s="7"/>
      <c r="B164" s="7"/>
      <c r="C164" s="7"/>
      <c r="D164" s="7"/>
      <c r="E164" s="7"/>
      <c r="F164" s="7"/>
      <c r="G164" s="7"/>
      <c r="H164" s="7"/>
      <c r="I164" s="7"/>
      <c r="J164" s="26"/>
      <c r="K164" s="7"/>
      <c r="L164" s="7"/>
    </row>
    <row r="165" spans="1:12">
      <c r="A165" s="7"/>
      <c r="B165" s="7"/>
      <c r="C165" s="7"/>
      <c r="D165" s="7"/>
      <c r="E165" s="7"/>
      <c r="F165" s="7"/>
      <c r="G165" s="7"/>
      <c r="H165" s="7"/>
      <c r="I165" s="7"/>
      <c r="J165" s="26"/>
      <c r="K165" s="7"/>
      <c r="L165" s="7"/>
    </row>
    <row r="166" spans="1:12">
      <c r="A166" s="7"/>
      <c r="B166" s="7"/>
      <c r="C166" s="7"/>
      <c r="D166" s="7"/>
      <c r="E166" s="7"/>
      <c r="F166" s="7"/>
      <c r="G166" s="7"/>
      <c r="H166" s="7"/>
      <c r="I166" s="7"/>
      <c r="J166" s="26"/>
      <c r="K166" s="7"/>
      <c r="L166" s="7"/>
    </row>
    <row r="167" spans="1:12">
      <c r="A167" s="7"/>
      <c r="B167" s="7"/>
      <c r="C167" s="7"/>
      <c r="D167" s="7"/>
      <c r="E167" s="7"/>
      <c r="F167" s="7"/>
      <c r="G167" s="7"/>
      <c r="H167" s="7"/>
      <c r="I167" s="7"/>
      <c r="J167" s="26"/>
      <c r="K167" s="7"/>
      <c r="L167" s="7"/>
    </row>
    <row r="168" spans="1:12">
      <c r="A168" s="7"/>
      <c r="B168" s="7"/>
      <c r="C168" s="7"/>
      <c r="D168" s="7"/>
      <c r="E168" s="7"/>
      <c r="F168" s="7"/>
      <c r="G168" s="7"/>
      <c r="H168" s="7"/>
      <c r="I168" s="7"/>
      <c r="J168" s="26"/>
      <c r="K168" s="7"/>
      <c r="L168" s="7"/>
    </row>
    <row r="169" spans="1:12">
      <c r="A169" s="7"/>
      <c r="B169" s="7"/>
      <c r="C169" s="7"/>
      <c r="D169" s="7"/>
      <c r="E169" s="7"/>
      <c r="F169" s="7"/>
      <c r="G169" s="7"/>
      <c r="H169" s="7"/>
      <c r="I169" s="7"/>
      <c r="J169" s="26"/>
      <c r="K169" s="7"/>
      <c r="L169" s="7"/>
    </row>
    <row r="170" spans="1:12">
      <c r="A170" s="7"/>
      <c r="B170" s="7"/>
      <c r="C170" s="7"/>
      <c r="D170" s="7"/>
      <c r="E170" s="7"/>
      <c r="F170" s="7"/>
      <c r="G170" s="7"/>
      <c r="H170" s="7"/>
      <c r="I170" s="7"/>
      <c r="J170" s="26"/>
      <c r="K170" s="7"/>
      <c r="L170" s="7"/>
    </row>
    <row r="171" spans="1:12">
      <c r="A171" s="7"/>
      <c r="B171" s="7"/>
      <c r="C171" s="7"/>
      <c r="D171" s="7"/>
      <c r="E171" s="7"/>
      <c r="F171" s="7"/>
      <c r="G171" s="7"/>
      <c r="H171" s="7"/>
      <c r="I171" s="7"/>
      <c r="J171" s="26"/>
      <c r="K171" s="7"/>
      <c r="L171" s="7"/>
    </row>
    <row r="172" spans="1:12">
      <c r="A172" s="7"/>
      <c r="B172" s="7"/>
      <c r="C172" s="7"/>
      <c r="D172" s="7"/>
      <c r="E172" s="7"/>
      <c r="F172" s="7"/>
      <c r="G172" s="7"/>
      <c r="H172" s="7"/>
      <c r="I172" s="7"/>
      <c r="J172" s="26"/>
      <c r="K172" s="7"/>
      <c r="L172" s="7"/>
    </row>
    <row r="173" spans="1:12">
      <c r="A173" s="7"/>
      <c r="B173" s="7"/>
      <c r="C173" s="7"/>
      <c r="D173" s="7"/>
      <c r="E173" s="7"/>
      <c r="F173" s="7"/>
      <c r="G173" s="7"/>
      <c r="H173" s="7"/>
      <c r="I173" s="7"/>
      <c r="J173" s="26"/>
      <c r="K173" s="7"/>
      <c r="L173" s="7"/>
    </row>
    <row r="174" spans="1:12">
      <c r="A174" s="7"/>
      <c r="B174" s="7"/>
      <c r="C174" s="7"/>
      <c r="D174" s="7"/>
      <c r="E174" s="7"/>
      <c r="F174" s="7"/>
      <c r="G174" s="7"/>
      <c r="H174" s="7"/>
      <c r="I174" s="7"/>
      <c r="J174" s="26"/>
      <c r="K174" s="7"/>
      <c r="L174" s="7"/>
    </row>
    <row r="175" spans="1:12">
      <c r="A175" s="7"/>
      <c r="B175" s="7"/>
      <c r="C175" s="7"/>
      <c r="D175" s="7"/>
      <c r="E175" s="7"/>
      <c r="F175" s="7"/>
      <c r="G175" s="7"/>
      <c r="H175" s="7"/>
      <c r="I175" s="7"/>
      <c r="J175" s="26"/>
      <c r="K175" s="7"/>
      <c r="L175" s="7"/>
    </row>
    <row r="176" spans="1:12">
      <c r="A176" s="7"/>
      <c r="B176" s="7"/>
      <c r="C176" s="7"/>
      <c r="D176" s="7"/>
      <c r="E176" s="7"/>
      <c r="F176" s="7"/>
      <c r="G176" s="7"/>
      <c r="H176" s="7"/>
      <c r="I176" s="7"/>
      <c r="J176" s="26"/>
      <c r="K176" s="7"/>
      <c r="L176" s="7"/>
    </row>
    <row r="177" spans="1:12">
      <c r="A177" s="7"/>
      <c r="B177" s="7"/>
      <c r="C177" s="7"/>
      <c r="D177" s="7"/>
      <c r="E177" s="7"/>
      <c r="F177" s="7"/>
      <c r="G177" s="7"/>
      <c r="H177" s="7"/>
      <c r="I177" s="7"/>
      <c r="J177" s="26"/>
      <c r="K177" s="7"/>
      <c r="L177" s="7"/>
    </row>
    <row r="178" spans="1:12">
      <c r="A178" s="7"/>
      <c r="B178" s="7"/>
      <c r="C178" s="7"/>
      <c r="D178" s="7"/>
      <c r="E178" s="7"/>
      <c r="F178" s="7"/>
      <c r="G178" s="7"/>
      <c r="H178" s="7"/>
      <c r="I178" s="7"/>
      <c r="J178" s="26"/>
      <c r="K178" s="7"/>
      <c r="L178" s="7"/>
    </row>
    <row r="179" spans="1:12">
      <c r="A179" s="7"/>
      <c r="B179" s="7"/>
      <c r="C179" s="7"/>
      <c r="D179" s="7"/>
      <c r="E179" s="7"/>
      <c r="F179" s="7"/>
      <c r="G179" s="7"/>
      <c r="H179" s="7"/>
      <c r="I179" s="7"/>
      <c r="J179" s="26"/>
      <c r="K179" s="7"/>
      <c r="L179" s="7"/>
    </row>
    <row r="180" spans="1:12">
      <c r="A180" s="7"/>
      <c r="B180" s="7"/>
      <c r="C180" s="7"/>
      <c r="D180" s="7"/>
      <c r="E180" s="7"/>
      <c r="F180" s="7"/>
      <c r="G180" s="7"/>
      <c r="H180" s="7"/>
      <c r="I180" s="7"/>
      <c r="J180" s="26"/>
      <c r="K180" s="7"/>
      <c r="L180" s="7"/>
    </row>
    <row r="181" spans="1:12">
      <c r="A181" s="7"/>
      <c r="B181" s="7"/>
      <c r="C181" s="7"/>
      <c r="D181" s="7"/>
      <c r="E181" s="7"/>
      <c r="F181" s="7"/>
      <c r="G181" s="7"/>
      <c r="H181" s="7"/>
      <c r="I181" s="7"/>
      <c r="J181" s="26"/>
      <c r="K181" s="7"/>
      <c r="L181" s="7"/>
    </row>
    <row r="182" spans="1:12">
      <c r="A182" s="7"/>
      <c r="B182" s="7"/>
      <c r="C182" s="7"/>
      <c r="D182" s="7"/>
      <c r="E182" s="7"/>
      <c r="F182" s="7"/>
      <c r="G182" s="7"/>
      <c r="H182" s="7"/>
      <c r="I182" s="7"/>
      <c r="J182" s="26"/>
      <c r="K182" s="7"/>
      <c r="L182" s="7"/>
    </row>
    <row r="183" spans="1:12">
      <c r="A183" s="7"/>
      <c r="B183" s="7"/>
      <c r="C183" s="7"/>
      <c r="D183" s="7"/>
      <c r="E183" s="7"/>
      <c r="F183" s="7"/>
      <c r="G183" s="7"/>
      <c r="H183" s="7"/>
      <c r="I183" s="7"/>
      <c r="J183" s="26"/>
      <c r="K183" s="7"/>
      <c r="L183" s="7"/>
    </row>
    <row r="184" spans="1:12">
      <c r="A184" s="7"/>
      <c r="B184" s="7"/>
      <c r="C184" s="7"/>
      <c r="D184" s="7"/>
      <c r="E184" s="7"/>
      <c r="F184" s="7"/>
      <c r="G184" s="7"/>
      <c r="H184" s="7"/>
      <c r="I184" s="7"/>
      <c r="J184" s="26"/>
      <c r="K184" s="7"/>
      <c r="L184" s="7"/>
    </row>
    <row r="185" spans="1:12">
      <c r="A185" s="7"/>
      <c r="B185" s="7"/>
      <c r="C185" s="7"/>
      <c r="D185" s="7"/>
      <c r="E185" s="7"/>
      <c r="F185" s="7"/>
      <c r="G185" s="7"/>
      <c r="H185" s="7"/>
      <c r="I185" s="7"/>
      <c r="J185" s="26"/>
      <c r="K185" s="7"/>
      <c r="L185" s="7"/>
    </row>
    <row r="186" spans="1:12">
      <c r="A186" s="7"/>
      <c r="B186" s="7"/>
      <c r="C186" s="7"/>
      <c r="D186" s="7"/>
      <c r="E186" s="7"/>
      <c r="F186" s="7"/>
      <c r="G186" s="7"/>
      <c r="H186" s="7"/>
      <c r="I186" s="7"/>
      <c r="J186" s="26"/>
      <c r="K186" s="7"/>
      <c r="L186" s="7"/>
    </row>
    <row r="187" spans="1:12">
      <c r="A187" s="7"/>
      <c r="B187" s="7"/>
      <c r="C187" s="7"/>
      <c r="D187" s="7"/>
      <c r="E187" s="7"/>
      <c r="F187" s="7"/>
      <c r="G187" s="7"/>
      <c r="H187" s="7"/>
      <c r="I187" s="7"/>
      <c r="J187" s="26"/>
      <c r="K187" s="7"/>
      <c r="L187" s="7"/>
    </row>
    <row r="188" spans="1:12">
      <c r="A188" s="7"/>
      <c r="B188" s="7"/>
      <c r="C188" s="7"/>
      <c r="D188" s="7"/>
      <c r="E188" s="7"/>
      <c r="F188" s="7"/>
      <c r="G188" s="7"/>
      <c r="H188" s="7"/>
      <c r="I188" s="7"/>
      <c r="J188" s="26"/>
      <c r="K188" s="7"/>
      <c r="L188" s="7"/>
    </row>
    <row r="189" spans="1:12">
      <c r="A189" s="7"/>
      <c r="B189" s="7"/>
      <c r="C189" s="7"/>
      <c r="D189" s="7"/>
      <c r="E189" s="7"/>
      <c r="F189" s="7"/>
      <c r="G189" s="7"/>
      <c r="H189" s="7"/>
      <c r="I189" s="7"/>
      <c r="J189" s="26"/>
      <c r="K189" s="7"/>
      <c r="L189" s="7"/>
    </row>
    <row r="190" spans="1:12">
      <c r="A190" s="7"/>
      <c r="B190" s="7"/>
      <c r="C190" s="7"/>
      <c r="D190" s="7"/>
      <c r="E190" s="7"/>
      <c r="F190" s="7"/>
      <c r="G190" s="7"/>
      <c r="H190" s="7"/>
      <c r="I190" s="7"/>
      <c r="J190" s="26"/>
      <c r="K190" s="7"/>
      <c r="L190" s="7"/>
    </row>
    <row r="191" spans="1:12">
      <c r="A191" s="7"/>
      <c r="B191" s="7"/>
      <c r="C191" s="7"/>
      <c r="D191" s="7"/>
      <c r="E191" s="7"/>
      <c r="F191" s="7"/>
      <c r="G191" s="7"/>
      <c r="H191" s="7"/>
      <c r="I191" s="7"/>
      <c r="J191" s="26"/>
      <c r="K191" s="7"/>
      <c r="L191" s="7"/>
    </row>
    <row r="192" spans="1:12">
      <c r="A192" s="7"/>
      <c r="B192" s="7"/>
      <c r="C192" s="7"/>
      <c r="D192" s="7"/>
      <c r="E192" s="7"/>
      <c r="F192" s="7"/>
      <c r="G192" s="7"/>
      <c r="H192" s="7"/>
      <c r="I192" s="7"/>
      <c r="J192" s="26"/>
      <c r="K192" s="7"/>
      <c r="L192" s="7"/>
    </row>
    <row r="193" spans="1:12">
      <c r="A193" s="7"/>
      <c r="B193" s="7"/>
      <c r="C193" s="7"/>
      <c r="D193" s="7"/>
      <c r="E193" s="7"/>
      <c r="F193" s="7"/>
      <c r="G193" s="7"/>
      <c r="H193" s="7"/>
      <c r="I193" s="7"/>
      <c r="J193" s="26"/>
      <c r="K193" s="7"/>
      <c r="L193" s="7"/>
    </row>
    <row r="194" spans="1:12">
      <c r="A194" s="7"/>
      <c r="B194" s="7"/>
      <c r="C194" s="7"/>
      <c r="D194" s="7"/>
      <c r="E194" s="7"/>
      <c r="F194" s="7"/>
      <c r="G194" s="7"/>
      <c r="H194" s="7"/>
      <c r="I194" s="7"/>
      <c r="J194" s="26"/>
      <c r="K194" s="7"/>
      <c r="L194" s="7"/>
    </row>
    <row r="195" spans="1:12">
      <c r="A195" s="7"/>
      <c r="B195" s="7"/>
      <c r="C195" s="7"/>
      <c r="D195" s="7"/>
      <c r="E195" s="7"/>
      <c r="F195" s="7"/>
      <c r="G195" s="7"/>
      <c r="H195" s="7"/>
      <c r="I195" s="7"/>
      <c r="J195" s="26"/>
      <c r="K195" s="7"/>
      <c r="L195" s="7"/>
    </row>
    <row r="196" spans="1:12">
      <c r="A196" s="7"/>
      <c r="B196" s="7"/>
      <c r="C196" s="7"/>
      <c r="D196" s="7"/>
      <c r="E196" s="7"/>
      <c r="F196" s="7"/>
      <c r="G196" s="7"/>
      <c r="H196" s="7"/>
      <c r="I196" s="7"/>
      <c r="J196" s="26"/>
      <c r="K196" s="7"/>
      <c r="L196" s="7"/>
    </row>
    <row r="197" spans="1:12">
      <c r="A197" s="7"/>
      <c r="B197" s="7"/>
      <c r="C197" s="7"/>
      <c r="D197" s="7"/>
      <c r="E197" s="7"/>
      <c r="F197" s="7"/>
      <c r="G197" s="7"/>
      <c r="H197" s="7"/>
      <c r="I197" s="7"/>
      <c r="J197" s="26"/>
      <c r="K197" s="7"/>
      <c r="L197" s="7"/>
    </row>
    <row r="198" spans="1:12">
      <c r="A198" s="7"/>
      <c r="B198" s="7"/>
      <c r="C198" s="7"/>
      <c r="D198" s="7"/>
      <c r="E198" s="7"/>
      <c r="F198" s="7"/>
      <c r="G198" s="7"/>
      <c r="H198" s="7"/>
      <c r="I198" s="7"/>
      <c r="J198" s="26"/>
      <c r="K198" s="7"/>
      <c r="L198" s="7"/>
    </row>
    <row r="199" spans="1:12">
      <c r="A199" s="7"/>
      <c r="B199" s="7"/>
      <c r="C199" s="7"/>
      <c r="D199" s="7"/>
      <c r="E199" s="7"/>
      <c r="F199" s="7"/>
      <c r="G199" s="7"/>
      <c r="H199" s="7"/>
      <c r="I199" s="7"/>
      <c r="J199" s="26"/>
      <c r="K199" s="7"/>
      <c r="L199" s="7"/>
    </row>
    <row r="200" spans="1:12">
      <c r="A200" s="7"/>
      <c r="B200" s="7"/>
      <c r="C200" s="7"/>
      <c r="D200" s="7"/>
      <c r="E200" s="7"/>
      <c r="F200" s="7"/>
      <c r="G200" s="7"/>
      <c r="H200" s="7"/>
      <c r="I200" s="7"/>
      <c r="J200" s="26"/>
      <c r="K200" s="7"/>
      <c r="L200" s="7"/>
    </row>
    <row r="201" spans="1:12">
      <c r="A201" s="7"/>
      <c r="B201" s="7"/>
      <c r="C201" s="7"/>
      <c r="D201" s="7"/>
      <c r="E201" s="7"/>
      <c r="F201" s="7"/>
      <c r="G201" s="7"/>
      <c r="H201" s="7"/>
      <c r="I201" s="7"/>
      <c r="J201" s="26"/>
      <c r="K201" s="7"/>
      <c r="L201" s="7"/>
    </row>
    <row r="202" spans="1:12">
      <c r="A202" s="7"/>
      <c r="B202" s="7"/>
      <c r="C202" s="7"/>
      <c r="D202" s="7"/>
      <c r="E202" s="7"/>
      <c r="F202" s="7"/>
      <c r="G202" s="7"/>
      <c r="H202" s="7"/>
      <c r="I202" s="7"/>
      <c r="J202" s="26"/>
      <c r="K202" s="7"/>
      <c r="L202" s="7"/>
    </row>
    <row r="203" spans="1:12">
      <c r="A203" s="7"/>
      <c r="B203" s="7"/>
      <c r="C203" s="7"/>
      <c r="D203" s="7"/>
      <c r="E203" s="7"/>
      <c r="F203" s="7"/>
      <c r="G203" s="7"/>
      <c r="H203" s="7"/>
      <c r="I203" s="7"/>
      <c r="J203" s="26"/>
      <c r="K203" s="7"/>
      <c r="L203" s="7"/>
    </row>
    <row r="204" spans="1:12">
      <c r="A204" s="7"/>
      <c r="B204" s="7"/>
      <c r="C204" s="7"/>
      <c r="D204" s="7"/>
      <c r="E204" s="7"/>
      <c r="F204" s="7"/>
      <c r="G204" s="7"/>
      <c r="H204" s="7"/>
      <c r="I204" s="7"/>
      <c r="J204" s="26"/>
      <c r="K204" s="7"/>
      <c r="L204" s="7"/>
    </row>
    <row r="205" spans="1:12">
      <c r="A205" s="7"/>
      <c r="B205" s="7"/>
      <c r="C205" s="7"/>
      <c r="D205" s="7"/>
      <c r="E205" s="7"/>
      <c r="F205" s="7"/>
      <c r="G205" s="7"/>
      <c r="H205" s="7"/>
      <c r="I205" s="7"/>
      <c r="J205" s="26"/>
      <c r="K205" s="7"/>
      <c r="L205" s="7"/>
    </row>
    <row r="206" spans="1:12">
      <c r="A206" s="7"/>
      <c r="B206" s="7"/>
      <c r="C206" s="7"/>
      <c r="D206" s="7"/>
      <c r="E206" s="7"/>
      <c r="F206" s="7"/>
      <c r="G206" s="7"/>
      <c r="H206" s="7"/>
      <c r="I206" s="7"/>
      <c r="J206" s="26"/>
      <c r="K206" s="7"/>
      <c r="L206" s="7"/>
    </row>
    <row r="207" spans="1:12">
      <c r="A207" s="7"/>
      <c r="B207" s="7"/>
      <c r="C207" s="7"/>
      <c r="D207" s="7"/>
      <c r="E207" s="7"/>
      <c r="F207" s="7"/>
      <c r="G207" s="7"/>
      <c r="H207" s="7"/>
      <c r="I207" s="7"/>
      <c r="J207" s="26"/>
      <c r="K207" s="7"/>
      <c r="L207" s="7"/>
    </row>
    <row r="208" spans="1:12">
      <c r="A208" s="7"/>
      <c r="B208" s="7"/>
      <c r="C208" s="7"/>
      <c r="D208" s="7"/>
      <c r="E208" s="7"/>
      <c r="F208" s="7"/>
      <c r="G208" s="7"/>
      <c r="H208" s="7"/>
      <c r="I208" s="7"/>
      <c r="J208" s="26"/>
      <c r="K208" s="7"/>
      <c r="L208" s="7"/>
    </row>
    <row r="209" spans="1:12">
      <c r="A209" s="7"/>
      <c r="B209" s="7"/>
      <c r="C209" s="7"/>
      <c r="D209" s="7"/>
      <c r="E209" s="7"/>
      <c r="F209" s="7"/>
      <c r="G209" s="7"/>
      <c r="H209" s="7"/>
      <c r="I209" s="7"/>
      <c r="J209" s="26"/>
      <c r="K209" s="7"/>
      <c r="L209" s="7"/>
    </row>
    <row r="210" spans="1:12">
      <c r="A210" s="7"/>
      <c r="B210" s="7"/>
      <c r="C210" s="7"/>
      <c r="D210" s="7"/>
      <c r="E210" s="7"/>
      <c r="F210" s="7"/>
      <c r="G210" s="7"/>
      <c r="H210" s="7"/>
      <c r="I210" s="7"/>
      <c r="J210" s="26"/>
      <c r="K210" s="7"/>
      <c r="L210" s="7"/>
    </row>
    <row r="211" spans="1:12">
      <c r="A211" s="7"/>
      <c r="B211" s="7"/>
      <c r="C211" s="7"/>
      <c r="D211" s="7"/>
      <c r="E211" s="7"/>
      <c r="F211" s="7"/>
      <c r="G211" s="7"/>
      <c r="H211" s="7"/>
      <c r="I211" s="7"/>
      <c r="J211" s="26"/>
      <c r="K211" s="7"/>
      <c r="L211" s="7"/>
    </row>
    <row r="212" spans="1:12">
      <c r="A212" s="7"/>
      <c r="B212" s="7"/>
      <c r="C212" s="7"/>
      <c r="D212" s="7"/>
      <c r="E212" s="7"/>
      <c r="F212" s="7"/>
      <c r="G212" s="7"/>
      <c r="H212" s="7"/>
      <c r="I212" s="7"/>
      <c r="J212" s="26"/>
      <c r="K212" s="7"/>
      <c r="L212" s="7"/>
    </row>
    <row r="213" spans="1:12">
      <c r="A213" s="7"/>
      <c r="B213" s="7"/>
      <c r="C213" s="7"/>
      <c r="D213" s="7"/>
      <c r="E213" s="7"/>
      <c r="F213" s="7"/>
      <c r="G213" s="7"/>
      <c r="H213" s="7"/>
      <c r="I213" s="7"/>
      <c r="J213" s="26"/>
      <c r="K213" s="7"/>
      <c r="L213" s="7"/>
    </row>
    <row r="214" spans="1:12">
      <c r="A214" s="7"/>
      <c r="B214" s="7"/>
      <c r="C214" s="7"/>
      <c r="D214" s="7"/>
      <c r="E214" s="7"/>
      <c r="F214" s="7"/>
      <c r="G214" s="7"/>
      <c r="H214" s="7"/>
      <c r="I214" s="7"/>
      <c r="J214" s="26"/>
      <c r="K214" s="7"/>
      <c r="L214" s="7"/>
    </row>
    <row r="215" spans="1:12">
      <c r="A215" s="7"/>
      <c r="B215" s="7"/>
      <c r="C215" s="7"/>
      <c r="D215" s="7"/>
      <c r="E215" s="7"/>
      <c r="F215" s="7"/>
      <c r="G215" s="7"/>
      <c r="H215" s="7"/>
      <c r="I215" s="7"/>
      <c r="J215" s="26"/>
      <c r="K215" s="7"/>
      <c r="L215" s="7"/>
    </row>
    <row r="216" spans="1:12">
      <c r="A216" s="7"/>
      <c r="B216" s="7"/>
      <c r="C216" s="7"/>
      <c r="D216" s="7"/>
      <c r="E216" s="7"/>
      <c r="F216" s="7"/>
      <c r="G216" s="7"/>
      <c r="H216" s="7"/>
      <c r="I216" s="7"/>
      <c r="J216" s="26"/>
      <c r="K216" s="7"/>
      <c r="L216" s="7"/>
    </row>
    <row r="217" spans="1:17">
      <c r="A217" s="7"/>
      <c r="B217" s="7"/>
      <c r="C217" s="7"/>
      <c r="D217" s="7"/>
      <c r="E217" s="7"/>
      <c r="F217" s="7"/>
      <c r="G217" s="7"/>
      <c r="H217" s="7"/>
      <c r="I217" s="7"/>
      <c r="J217" s="26"/>
      <c r="K217" s="7"/>
      <c r="L217" s="7"/>
      <c r="M217" s="7"/>
      <c r="N217" s="7"/>
      <c r="O217" s="7"/>
      <c r="P217" s="7"/>
      <c r="Q217" s="7"/>
    </row>
    <row r="218" spans="1:17">
      <c r="A218" s="7"/>
      <c r="B218" s="7"/>
      <c r="C218" s="7"/>
      <c r="D218" s="7"/>
      <c r="E218" s="7"/>
      <c r="F218" s="7"/>
      <c r="G218" s="7"/>
      <c r="H218" s="7"/>
      <c r="I218" s="7"/>
      <c r="J218" s="26"/>
      <c r="K218" s="7"/>
      <c r="L218" s="7"/>
      <c r="M218" s="7"/>
      <c r="N218" s="7"/>
      <c r="O218" s="7"/>
      <c r="P218" s="7"/>
      <c r="Q218" s="7"/>
    </row>
    <row r="219" spans="1:17">
      <c r="A219" s="7"/>
      <c r="B219" s="7"/>
      <c r="C219" s="7"/>
      <c r="D219" s="7"/>
      <c r="E219" s="7"/>
      <c r="F219" s="7"/>
      <c r="G219" s="7"/>
      <c r="H219" s="7"/>
      <c r="I219" s="7"/>
      <c r="J219" s="26"/>
      <c r="K219" s="7"/>
      <c r="L219" s="7"/>
      <c r="M219" s="7"/>
      <c r="N219" s="7"/>
      <c r="O219" s="7"/>
      <c r="P219" s="7"/>
      <c r="Q219" s="7"/>
    </row>
    <row r="220" spans="1:17">
      <c r="A220" s="7"/>
      <c r="B220" s="7"/>
      <c r="C220" s="7"/>
      <c r="D220" s="7"/>
      <c r="E220" s="7"/>
      <c r="F220" s="7"/>
      <c r="G220" s="7"/>
      <c r="H220" s="7"/>
      <c r="I220" s="7"/>
      <c r="J220" s="26"/>
      <c r="K220" s="7"/>
      <c r="L220" s="7"/>
      <c r="M220" s="7"/>
      <c r="N220" s="7"/>
      <c r="O220" s="7"/>
      <c r="P220" s="7"/>
      <c r="Q220" s="7"/>
    </row>
    <row r="221" spans="1:17">
      <c r="A221" s="7"/>
      <c r="B221" s="7"/>
      <c r="C221" s="7"/>
      <c r="D221" s="7"/>
      <c r="E221" s="7"/>
      <c r="F221" s="7"/>
      <c r="G221" s="7"/>
      <c r="H221" s="7"/>
      <c r="I221" s="7"/>
      <c r="J221" s="26"/>
      <c r="K221" s="7"/>
      <c r="L221" s="7"/>
      <c r="M221" s="7"/>
      <c r="N221" s="7"/>
      <c r="O221" s="7"/>
      <c r="P221" s="7"/>
      <c r="Q221" s="7"/>
    </row>
    <row r="222" spans="1:17">
      <c r="A222" s="7"/>
      <c r="B222" s="7"/>
      <c r="C222" s="7"/>
      <c r="D222" s="7"/>
      <c r="E222" s="7"/>
      <c r="F222" s="7"/>
      <c r="G222" s="7"/>
      <c r="H222" s="7"/>
      <c r="I222" s="7"/>
      <c r="J222" s="26"/>
      <c r="K222" s="7"/>
      <c r="L222" s="7"/>
      <c r="M222" s="7"/>
      <c r="N222" s="7"/>
      <c r="O222" s="7"/>
      <c r="P222" s="7"/>
      <c r="Q222" s="7"/>
    </row>
    <row r="223" spans="1:17">
      <c r="A223" s="7"/>
      <c r="B223" s="7"/>
      <c r="C223" s="7"/>
      <c r="D223" s="7"/>
      <c r="E223" s="7"/>
      <c r="F223" s="7"/>
      <c r="G223" s="7"/>
      <c r="H223" s="7"/>
      <c r="I223" s="7"/>
      <c r="J223" s="26"/>
      <c r="K223" s="7"/>
      <c r="L223" s="7"/>
      <c r="M223" s="7"/>
      <c r="N223" s="7"/>
      <c r="O223" s="7"/>
      <c r="P223" s="7"/>
      <c r="Q223" s="7"/>
    </row>
    <row r="224" spans="1:17">
      <c r="A224" s="7"/>
      <c r="B224" s="7"/>
      <c r="C224" s="7"/>
      <c r="D224" s="7"/>
      <c r="E224" s="7"/>
      <c r="F224" s="7"/>
      <c r="G224" s="7"/>
      <c r="H224" s="7"/>
      <c r="I224" s="7"/>
      <c r="J224" s="26"/>
      <c r="K224" s="7"/>
      <c r="L224" s="7"/>
      <c r="M224" s="7"/>
      <c r="N224" s="7"/>
      <c r="O224" s="7"/>
      <c r="P224" s="7"/>
      <c r="Q224" s="7"/>
    </row>
    <row r="225" spans="1:17">
      <c r="A225" s="7"/>
      <c r="B225" s="7"/>
      <c r="C225" s="7"/>
      <c r="D225" s="7"/>
      <c r="E225" s="7"/>
      <c r="F225" s="7"/>
      <c r="G225" s="7"/>
      <c r="H225" s="7"/>
      <c r="I225" s="7"/>
      <c r="J225" s="26"/>
      <c r="K225" s="7"/>
      <c r="L225" s="7"/>
      <c r="M225" s="7"/>
      <c r="N225" s="7"/>
      <c r="O225" s="7"/>
      <c r="P225" s="7"/>
      <c r="Q225" s="7"/>
    </row>
    <row r="226" spans="1:17">
      <c r="A226" s="7"/>
      <c r="B226" s="7"/>
      <c r="C226" s="7"/>
      <c r="D226" s="7"/>
      <c r="E226" s="7"/>
      <c r="F226" s="7"/>
      <c r="G226" s="7"/>
      <c r="H226" s="7"/>
      <c r="I226" s="7"/>
      <c r="J226" s="26"/>
      <c r="K226" s="7"/>
      <c r="L226" s="7"/>
      <c r="M226" s="7"/>
      <c r="N226" s="7"/>
      <c r="O226" s="7"/>
      <c r="P226" s="7"/>
      <c r="Q226" s="7"/>
    </row>
    <row r="227" spans="1:17">
      <c r="A227" s="7"/>
      <c r="B227" s="7"/>
      <c r="C227" s="7"/>
      <c r="D227" s="7"/>
      <c r="E227" s="7"/>
      <c r="F227" s="7"/>
      <c r="G227" s="7"/>
      <c r="H227" s="7"/>
      <c r="I227" s="7"/>
      <c r="J227" s="26"/>
      <c r="K227" s="7"/>
      <c r="L227" s="7"/>
      <c r="M227" s="7"/>
      <c r="N227" s="7"/>
      <c r="O227" s="7"/>
      <c r="P227" s="7"/>
      <c r="Q227" s="7"/>
    </row>
    <row r="228" spans="1:17">
      <c r="A228" s="7"/>
      <c r="B228" s="7"/>
      <c r="C228" s="7"/>
      <c r="D228" s="7"/>
      <c r="E228" s="7"/>
      <c r="F228" s="7"/>
      <c r="G228" s="7"/>
      <c r="H228" s="7"/>
      <c r="I228" s="7"/>
      <c r="J228" s="26"/>
      <c r="K228" s="7"/>
      <c r="L228" s="7"/>
      <c r="M228" s="7"/>
      <c r="N228" s="7"/>
      <c r="O228" s="7"/>
      <c r="P228" s="7"/>
      <c r="Q228" s="7"/>
    </row>
    <row r="229" spans="1:17">
      <c r="A229" s="7"/>
      <c r="B229" s="7"/>
      <c r="C229" s="7"/>
      <c r="D229" s="7"/>
      <c r="E229" s="7"/>
      <c r="F229" s="7"/>
      <c r="G229" s="7"/>
      <c r="H229" s="7"/>
      <c r="I229" s="7"/>
      <c r="J229" s="26"/>
      <c r="K229" s="7"/>
      <c r="L229" s="7"/>
      <c r="M229" s="7"/>
      <c r="N229" s="7"/>
      <c r="O229" s="7"/>
      <c r="P229" s="7"/>
      <c r="Q229" s="7"/>
    </row>
    <row r="230" spans="1:17">
      <c r="A230" s="7"/>
      <c r="B230" s="7"/>
      <c r="C230" s="7"/>
      <c r="D230" s="7"/>
      <c r="E230" s="7"/>
      <c r="F230" s="7"/>
      <c r="G230" s="7"/>
      <c r="H230" s="7"/>
      <c r="I230" s="7"/>
      <c r="J230" s="26"/>
      <c r="K230" s="7"/>
      <c r="L230" s="7"/>
      <c r="M230" s="7"/>
      <c r="N230" s="7"/>
      <c r="O230" s="7"/>
      <c r="P230" s="7"/>
      <c r="Q230" s="7"/>
    </row>
    <row r="231" spans="1:17">
      <c r="A231" s="7"/>
      <c r="B231" s="7"/>
      <c r="C231" s="7"/>
      <c r="D231" s="7"/>
      <c r="E231" s="7"/>
      <c r="F231" s="7"/>
      <c r="G231" s="7"/>
      <c r="H231" s="7"/>
      <c r="I231" s="7"/>
      <c r="J231" s="26"/>
      <c r="K231" s="7"/>
      <c r="L231" s="7"/>
      <c r="M231" s="7"/>
      <c r="N231" s="7"/>
      <c r="O231" s="7"/>
      <c r="P231" s="7"/>
      <c r="Q231" s="7"/>
    </row>
    <row r="232" spans="1:17">
      <c r="A232" s="7"/>
      <c r="B232" s="7"/>
      <c r="C232" s="7"/>
      <c r="D232" s="7"/>
      <c r="E232" s="7"/>
      <c r="F232" s="7"/>
      <c r="G232" s="7"/>
      <c r="H232" s="7"/>
      <c r="I232" s="7"/>
      <c r="J232" s="26"/>
      <c r="K232" s="7"/>
      <c r="L232" s="7"/>
      <c r="M232" s="7"/>
      <c r="N232" s="7"/>
      <c r="O232" s="7"/>
      <c r="P232" s="7"/>
      <c r="Q232" s="7"/>
    </row>
    <row r="233" spans="1:17">
      <c r="A233" s="7"/>
      <c r="B233" s="7"/>
      <c r="C233" s="7"/>
      <c r="D233" s="7"/>
      <c r="E233" s="7"/>
      <c r="F233" s="7"/>
      <c r="G233" s="7"/>
      <c r="H233" s="7"/>
      <c r="I233" s="7"/>
      <c r="J233" s="26"/>
      <c r="K233" s="7"/>
      <c r="L233" s="7"/>
      <c r="M233" s="7"/>
      <c r="N233" s="7"/>
      <c r="O233" s="7"/>
      <c r="P233" s="7"/>
      <c r="Q233" s="7"/>
    </row>
    <row r="234" spans="1:17">
      <c r="A234" s="7"/>
      <c r="B234" s="7"/>
      <c r="C234" s="7"/>
      <c r="D234" s="7"/>
      <c r="E234" s="7"/>
      <c r="F234" s="7"/>
      <c r="G234" s="7"/>
      <c r="H234" s="7"/>
      <c r="I234" s="7"/>
      <c r="J234" s="26"/>
      <c r="K234" s="7"/>
      <c r="L234" s="7"/>
      <c r="M234" s="7"/>
      <c r="N234" s="7"/>
      <c r="O234" s="7"/>
      <c r="P234" s="7"/>
      <c r="Q234" s="7"/>
    </row>
    <row r="235" spans="1:17">
      <c r="A235" s="7"/>
      <c r="B235" s="7"/>
      <c r="C235" s="7"/>
      <c r="D235" s="7"/>
      <c r="E235" s="7"/>
      <c r="F235" s="7"/>
      <c r="G235" s="7"/>
      <c r="H235" s="7"/>
      <c r="I235" s="7"/>
      <c r="J235" s="26"/>
      <c r="K235" s="7"/>
      <c r="L235" s="7"/>
      <c r="M235" s="7"/>
      <c r="N235" s="7"/>
      <c r="O235" s="7"/>
      <c r="P235" s="7"/>
      <c r="Q235" s="7"/>
    </row>
    <row r="236" spans="1:17">
      <c r="A236" s="7"/>
      <c r="B236" s="7"/>
      <c r="C236" s="7"/>
      <c r="D236" s="7"/>
      <c r="E236" s="7"/>
      <c r="F236" s="7"/>
      <c r="G236" s="7"/>
      <c r="H236" s="7"/>
      <c r="I236" s="7"/>
      <c r="J236" s="26"/>
      <c r="K236" s="7"/>
      <c r="L236" s="7"/>
      <c r="M236" s="7"/>
      <c r="N236" s="7"/>
      <c r="O236" s="7"/>
      <c r="P236" s="7"/>
      <c r="Q236" s="7"/>
    </row>
    <row r="237" spans="1:17">
      <c r="A237" s="7"/>
      <c r="B237" s="7"/>
      <c r="C237" s="7"/>
      <c r="D237" s="7"/>
      <c r="E237" s="7"/>
      <c r="F237" s="7"/>
      <c r="G237" s="7"/>
      <c r="H237" s="7"/>
      <c r="I237" s="7"/>
      <c r="J237" s="26"/>
      <c r="K237" s="7"/>
      <c r="L237" s="7"/>
      <c r="M237" s="7"/>
      <c r="N237" s="7"/>
      <c r="O237" s="7"/>
      <c r="P237" s="7"/>
      <c r="Q237" s="7"/>
    </row>
    <row r="238" spans="1:17">
      <c r="A238" s="7"/>
      <c r="B238" s="7"/>
      <c r="C238" s="7"/>
      <c r="D238" s="7"/>
      <c r="E238" s="7"/>
      <c r="F238" s="7"/>
      <c r="G238" s="7"/>
      <c r="H238" s="7"/>
      <c r="I238" s="7"/>
      <c r="J238" s="26"/>
      <c r="K238" s="7"/>
      <c r="L238" s="7"/>
      <c r="M238" s="7"/>
      <c r="N238" s="7"/>
      <c r="O238" s="7"/>
      <c r="P238" s="7"/>
      <c r="Q238" s="7"/>
    </row>
    <row r="239" spans="1:17">
      <c r="A239" s="7"/>
      <c r="B239" s="7"/>
      <c r="C239" s="7"/>
      <c r="D239" s="7"/>
      <c r="E239" s="7"/>
      <c r="F239" s="7"/>
      <c r="G239" s="7"/>
      <c r="H239" s="7"/>
      <c r="I239" s="7"/>
      <c r="J239" s="26"/>
      <c r="K239" s="7"/>
      <c r="L239" s="7"/>
      <c r="M239" s="7"/>
      <c r="N239" s="7"/>
      <c r="O239" s="7"/>
      <c r="P239" s="7"/>
      <c r="Q239" s="7"/>
    </row>
    <row r="240" spans="1:17">
      <c r="A240" s="7"/>
      <c r="B240" s="7"/>
      <c r="C240" s="7"/>
      <c r="D240" s="7"/>
      <c r="E240" s="7"/>
      <c r="F240" s="7"/>
      <c r="G240" s="7"/>
      <c r="H240" s="7"/>
      <c r="I240" s="7"/>
      <c r="J240" s="26"/>
      <c r="K240" s="7"/>
      <c r="L240" s="7"/>
      <c r="M240" s="7"/>
      <c r="N240" s="7"/>
      <c r="O240" s="7"/>
      <c r="P240" s="7"/>
      <c r="Q240" s="7"/>
    </row>
    <row r="241" spans="1:17">
      <c r="A241" s="7"/>
      <c r="B241" s="7"/>
      <c r="C241" s="7"/>
      <c r="D241" s="7"/>
      <c r="E241" s="7"/>
      <c r="F241" s="7"/>
      <c r="G241" s="7"/>
      <c r="H241" s="7"/>
      <c r="I241" s="7"/>
      <c r="J241" s="26"/>
      <c r="K241" s="7"/>
      <c r="L241" s="7"/>
      <c r="M241" s="7"/>
      <c r="N241" s="7"/>
      <c r="O241" s="7"/>
      <c r="P241" s="7"/>
      <c r="Q241" s="7"/>
    </row>
    <row r="242" spans="1:17">
      <c r="A242" s="7"/>
      <c r="B242" s="7"/>
      <c r="C242" s="7"/>
      <c r="D242" s="7"/>
      <c r="E242" s="7"/>
      <c r="F242" s="7"/>
      <c r="G242" s="7"/>
      <c r="H242" s="7"/>
      <c r="I242" s="7"/>
      <c r="J242" s="26"/>
      <c r="K242" s="7"/>
      <c r="L242" s="7"/>
      <c r="M242" s="7"/>
      <c r="N242" s="7"/>
      <c r="O242" s="7"/>
      <c r="P242" s="7"/>
      <c r="Q242" s="7"/>
    </row>
    <row r="243" spans="1:17">
      <c r="A243" s="7"/>
      <c r="B243" s="7"/>
      <c r="C243" s="7"/>
      <c r="D243" s="7"/>
      <c r="E243" s="7"/>
      <c r="F243" s="7"/>
      <c r="G243" s="7"/>
      <c r="H243" s="7"/>
      <c r="I243" s="7"/>
      <c r="J243" s="26"/>
      <c r="K243" s="7"/>
      <c r="L243" s="7"/>
      <c r="M243" s="7"/>
      <c r="N243" s="7"/>
      <c r="O243" s="7"/>
      <c r="P243" s="7"/>
      <c r="Q243" s="7"/>
    </row>
    <row r="244" spans="1:14">
      <c r="A244" s="7"/>
      <c r="B244" s="7"/>
      <c r="C244" s="7"/>
      <c r="D244" s="7"/>
      <c r="E244" s="7"/>
      <c r="F244" s="7"/>
      <c r="G244" s="7"/>
      <c r="H244" s="7"/>
      <c r="I244" s="7"/>
      <c r="J244" s="26"/>
      <c r="K244" s="7"/>
      <c r="L244" s="7"/>
      <c r="M244" s="7"/>
      <c r="N244" s="7"/>
    </row>
    <row r="245" spans="1:14">
      <c r="A245" s="7"/>
      <c r="B245" s="7"/>
      <c r="C245" s="7"/>
      <c r="D245" s="7"/>
      <c r="E245" s="7"/>
      <c r="F245" s="7"/>
      <c r="G245" s="7"/>
      <c r="H245" s="7"/>
      <c r="I245" s="7"/>
      <c r="J245" s="26"/>
      <c r="K245" s="7"/>
      <c r="L245" s="7"/>
      <c r="M245" s="7"/>
      <c r="N245" s="7"/>
    </row>
    <row r="246" spans="1:14">
      <c r="A246" s="7"/>
      <c r="B246" s="7"/>
      <c r="C246" s="7"/>
      <c r="D246" s="7"/>
      <c r="E246" s="7"/>
      <c r="F246" s="7"/>
      <c r="G246" s="7"/>
      <c r="H246" s="7"/>
      <c r="I246" s="7"/>
      <c r="J246" s="26"/>
      <c r="K246" s="7"/>
      <c r="L246" s="7"/>
      <c r="M246" s="7"/>
      <c r="N246" s="7"/>
    </row>
    <row r="247" spans="1:14">
      <c r="A247" s="7"/>
      <c r="B247" s="7"/>
      <c r="C247" s="7"/>
      <c r="D247" s="7"/>
      <c r="E247" s="7"/>
      <c r="F247" s="7"/>
      <c r="G247" s="7"/>
      <c r="H247" s="7"/>
      <c r="I247" s="7"/>
      <c r="J247" s="26"/>
      <c r="K247" s="7"/>
      <c r="L247" s="7"/>
      <c r="M247" s="7"/>
      <c r="N247" s="7"/>
    </row>
    <row r="248" spans="1:14">
      <c r="A248" s="7"/>
      <c r="B248" s="7"/>
      <c r="C248" s="7"/>
      <c r="D248" s="7"/>
      <c r="E248" s="7"/>
      <c r="F248" s="7"/>
      <c r="G248" s="7"/>
      <c r="H248" s="7"/>
      <c r="I248" s="7"/>
      <c r="J248" s="26"/>
      <c r="K248" s="7"/>
      <c r="L248" s="7"/>
      <c r="M248" s="7"/>
      <c r="N248" s="7"/>
    </row>
    <row r="249" spans="1:14">
      <c r="A249" s="7"/>
      <c r="B249" s="7"/>
      <c r="C249" s="7"/>
      <c r="D249" s="7"/>
      <c r="E249" s="7"/>
      <c r="F249" s="7"/>
      <c r="G249" s="7"/>
      <c r="H249" s="7"/>
      <c r="I249" s="7"/>
      <c r="J249" s="26"/>
      <c r="K249" s="7"/>
      <c r="L249" s="7"/>
      <c r="M249" s="7"/>
      <c r="N249" s="7"/>
    </row>
    <row r="250" spans="1:14">
      <c r="A250" s="7"/>
      <c r="B250" s="7"/>
      <c r="C250" s="7"/>
      <c r="D250" s="7"/>
      <c r="E250" s="7"/>
      <c r="F250" s="7"/>
      <c r="G250" s="7"/>
      <c r="H250" s="7"/>
      <c r="I250" s="7"/>
      <c r="J250" s="26"/>
      <c r="K250" s="7"/>
      <c r="L250" s="7"/>
      <c r="M250" s="7"/>
      <c r="N250" s="7"/>
    </row>
    <row r="251" spans="1:14">
      <c r="A251" s="7"/>
      <c r="B251" s="7"/>
      <c r="C251" s="7"/>
      <c r="D251" s="7"/>
      <c r="E251" s="7"/>
      <c r="F251" s="7"/>
      <c r="G251" s="7"/>
      <c r="H251" s="7"/>
      <c r="I251" s="7"/>
      <c r="J251" s="26"/>
      <c r="K251" s="7"/>
      <c r="L251" s="7"/>
      <c r="M251" s="7"/>
      <c r="N251" s="7"/>
    </row>
    <row r="252" spans="1:14">
      <c r="A252" s="7"/>
      <c r="B252" s="7"/>
      <c r="C252" s="7"/>
      <c r="D252" s="7"/>
      <c r="E252" s="7"/>
      <c r="F252" s="7"/>
      <c r="G252" s="7"/>
      <c r="H252" s="7"/>
      <c r="I252" s="7"/>
      <c r="J252" s="26"/>
      <c r="K252" s="7"/>
      <c r="L252" s="7"/>
      <c r="M252" s="7"/>
      <c r="N252" s="7"/>
    </row>
    <row r="253" spans="1:14">
      <c r="A253" s="7"/>
      <c r="B253" s="7"/>
      <c r="C253" s="7"/>
      <c r="D253" s="7"/>
      <c r="E253" s="7"/>
      <c r="F253" s="7"/>
      <c r="G253" s="7"/>
      <c r="H253" s="7"/>
      <c r="I253" s="7"/>
      <c r="J253" s="26"/>
      <c r="K253" s="7"/>
      <c r="L253" s="7"/>
      <c r="M253" s="7"/>
      <c r="N253" s="7"/>
    </row>
    <row r="254" spans="1:14">
      <c r="A254" s="7"/>
      <c r="B254" s="7"/>
      <c r="C254" s="7"/>
      <c r="D254" s="7"/>
      <c r="E254" s="7"/>
      <c r="F254" s="7"/>
      <c r="G254" s="7"/>
      <c r="H254" s="7"/>
      <c r="I254" s="7"/>
      <c r="J254" s="26"/>
      <c r="K254" s="7"/>
      <c r="L254" s="7"/>
      <c r="M254" s="7"/>
      <c r="N254" s="7"/>
    </row>
    <row r="255" spans="1:14">
      <c r="A255" s="7"/>
      <c r="B255" s="7"/>
      <c r="C255" s="7"/>
      <c r="D255" s="7"/>
      <c r="E255" s="7"/>
      <c r="F255" s="7"/>
      <c r="G255" s="7"/>
      <c r="H255" s="7"/>
      <c r="I255" s="7"/>
      <c r="J255" s="26"/>
      <c r="K255" s="7"/>
      <c r="L255" s="7"/>
      <c r="M255" s="7"/>
      <c r="N255" s="7"/>
    </row>
    <row r="256" spans="1:14">
      <c r="A256" s="7"/>
      <c r="B256" s="7"/>
      <c r="C256" s="7"/>
      <c r="D256" s="7"/>
      <c r="E256" s="7"/>
      <c r="F256" s="7"/>
      <c r="G256" s="7"/>
      <c r="H256" s="7"/>
      <c r="I256" s="7"/>
      <c r="J256" s="26"/>
      <c r="K256" s="7"/>
      <c r="L256" s="7"/>
      <c r="M256" s="7"/>
      <c r="N256" s="7"/>
    </row>
    <row r="257" spans="1:14">
      <c r="A257" s="7"/>
      <c r="B257" s="7"/>
      <c r="C257" s="7"/>
      <c r="D257" s="7"/>
      <c r="E257" s="7"/>
      <c r="F257" s="7"/>
      <c r="G257" s="7"/>
      <c r="H257" s="7"/>
      <c r="I257" s="7"/>
      <c r="J257" s="26"/>
      <c r="K257" s="7"/>
      <c r="L257" s="7"/>
      <c r="M257" s="7"/>
      <c r="N257" s="7"/>
    </row>
    <row r="258" spans="1:14">
      <c r="A258" s="7"/>
      <c r="B258" s="7"/>
      <c r="C258" s="7"/>
      <c r="D258" s="7"/>
      <c r="E258" s="7"/>
      <c r="F258" s="7"/>
      <c r="G258" s="7"/>
      <c r="H258" s="7"/>
      <c r="I258" s="7"/>
      <c r="J258" s="26"/>
      <c r="K258" s="7"/>
      <c r="L258" s="7"/>
      <c r="M258" s="7"/>
      <c r="N258" s="7"/>
    </row>
    <row r="259" spans="1:14">
      <c r="A259" s="7"/>
      <c r="B259" s="7"/>
      <c r="C259" s="7"/>
      <c r="D259" s="7"/>
      <c r="E259" s="7"/>
      <c r="F259" s="7"/>
      <c r="G259" s="7"/>
      <c r="H259" s="7"/>
      <c r="I259" s="7"/>
      <c r="J259" s="26"/>
      <c r="K259" s="7"/>
      <c r="L259" s="7"/>
      <c r="M259" s="7"/>
      <c r="N259" s="7"/>
    </row>
    <row r="260" spans="1:14">
      <c r="A260" s="7"/>
      <c r="B260" s="7"/>
      <c r="C260" s="7"/>
      <c r="D260" s="7"/>
      <c r="E260" s="7"/>
      <c r="F260" s="7"/>
      <c r="G260" s="7"/>
      <c r="H260" s="7"/>
      <c r="I260" s="7"/>
      <c r="J260" s="26"/>
      <c r="K260" s="7"/>
      <c r="L260" s="7"/>
      <c r="M260" s="7"/>
      <c r="N260" s="7"/>
    </row>
    <row r="261" spans="1:14">
      <c r="A261" s="7"/>
      <c r="B261" s="7"/>
      <c r="C261" s="7"/>
      <c r="D261" s="7"/>
      <c r="E261" s="7"/>
      <c r="F261" s="7"/>
      <c r="G261" s="7"/>
      <c r="H261" s="7"/>
      <c r="I261" s="7"/>
      <c r="J261" s="26"/>
      <c r="K261" s="7"/>
      <c r="L261" s="7"/>
      <c r="M261" s="7"/>
      <c r="N261" s="7"/>
    </row>
    <row r="262" spans="1:14">
      <c r="A262" s="7"/>
      <c r="B262" s="7"/>
      <c r="C262" s="7"/>
      <c r="D262" s="7"/>
      <c r="E262" s="7"/>
      <c r="F262" s="7"/>
      <c r="G262" s="7"/>
      <c r="H262" s="7"/>
      <c r="I262" s="7"/>
      <c r="J262" s="26"/>
      <c r="K262" s="7"/>
      <c r="L262" s="7"/>
      <c r="M262" s="7"/>
      <c r="N262" s="7"/>
    </row>
    <row r="263" spans="1:14">
      <c r="A263" s="7"/>
      <c r="B263" s="7"/>
      <c r="C263" s="7"/>
      <c r="D263" s="7"/>
      <c r="E263" s="7"/>
      <c r="F263" s="7"/>
      <c r="G263" s="7"/>
      <c r="H263" s="7"/>
      <c r="I263" s="7"/>
      <c r="J263" s="26"/>
      <c r="K263" s="7"/>
      <c r="L263" s="7"/>
      <c r="M263" s="7"/>
      <c r="N263" s="7"/>
    </row>
    <row r="264" spans="1:14">
      <c r="A264" s="7"/>
      <c r="B264" s="7"/>
      <c r="C264" s="7"/>
      <c r="D264" s="7"/>
      <c r="E264" s="7"/>
      <c r="F264" s="7"/>
      <c r="G264" s="7"/>
      <c r="H264" s="7"/>
      <c r="I264" s="7"/>
      <c r="J264" s="26"/>
      <c r="K264" s="7"/>
      <c r="L264" s="7"/>
      <c r="M264" s="7"/>
      <c r="N264" s="7"/>
    </row>
    <row r="265" spans="1:14">
      <c r="A265" s="7"/>
      <c r="B265" s="7"/>
      <c r="C265" s="7"/>
      <c r="D265" s="7"/>
      <c r="E265" s="7"/>
      <c r="F265" s="7"/>
      <c r="G265" s="7"/>
      <c r="H265" s="7"/>
      <c r="I265" s="7"/>
      <c r="J265" s="26"/>
      <c r="K265" s="7"/>
      <c r="L265" s="7"/>
      <c r="M265" s="7"/>
      <c r="N265" s="7"/>
    </row>
    <row r="266" spans="1:14">
      <c r="A266" s="7"/>
      <c r="B266" s="7"/>
      <c r="C266" s="7"/>
      <c r="D266" s="7"/>
      <c r="E266" s="7"/>
      <c r="F266" s="7"/>
      <c r="G266" s="7"/>
      <c r="H266" s="7"/>
      <c r="I266" s="7"/>
      <c r="J266" s="26"/>
      <c r="K266" s="7"/>
      <c r="L266" s="7"/>
      <c r="M266" s="7"/>
      <c r="N266" s="7"/>
    </row>
    <row r="267" spans="1:14">
      <c r="A267" s="7"/>
      <c r="B267" s="7"/>
      <c r="C267" s="7"/>
      <c r="D267" s="7"/>
      <c r="E267" s="7"/>
      <c r="F267" s="7"/>
      <c r="G267" s="7"/>
      <c r="H267" s="7"/>
      <c r="I267" s="7"/>
      <c r="J267" s="26"/>
      <c r="K267" s="7"/>
      <c r="L267" s="7"/>
      <c r="M267" s="7"/>
      <c r="N267" s="7"/>
    </row>
    <row r="268" spans="1:14">
      <c r="A268" s="7"/>
      <c r="B268" s="7"/>
      <c r="C268" s="7"/>
      <c r="D268" s="7"/>
      <c r="E268" s="7"/>
      <c r="F268" s="7"/>
      <c r="G268" s="7"/>
      <c r="H268" s="7"/>
      <c r="I268" s="7"/>
      <c r="J268" s="26"/>
      <c r="K268" s="7"/>
      <c r="L268" s="7"/>
      <c r="M268" s="7"/>
      <c r="N268" s="7"/>
    </row>
    <row r="269" spans="1:14">
      <c r="A269" s="7"/>
      <c r="B269" s="7"/>
      <c r="C269" s="7"/>
      <c r="D269" s="7"/>
      <c r="E269" s="7"/>
      <c r="F269" s="7"/>
      <c r="G269" s="7"/>
      <c r="H269" s="7"/>
      <c r="I269" s="7"/>
      <c r="J269" s="26"/>
      <c r="K269" s="7"/>
      <c r="L269" s="7"/>
      <c r="M269" s="7"/>
      <c r="N269" s="7"/>
    </row>
    <row r="270" spans="1:14">
      <c r="A270" s="7"/>
      <c r="B270" s="7"/>
      <c r="C270" s="7"/>
      <c r="D270" s="7"/>
      <c r="E270" s="7"/>
      <c r="F270" s="7"/>
      <c r="G270" s="7"/>
      <c r="H270" s="7"/>
      <c r="I270" s="7"/>
      <c r="J270" s="26"/>
      <c r="K270" s="7"/>
      <c r="L270" s="7"/>
      <c r="M270" s="7"/>
      <c r="N270" s="7"/>
    </row>
    <row r="271" spans="1:14">
      <c r="A271" s="7"/>
      <c r="B271" s="7"/>
      <c r="C271" s="7"/>
      <c r="D271" s="7"/>
      <c r="E271" s="7"/>
      <c r="F271" s="7"/>
      <c r="G271" s="7"/>
      <c r="H271" s="7"/>
      <c r="I271" s="7"/>
      <c r="J271" s="26"/>
      <c r="K271" s="7"/>
      <c r="L271" s="7"/>
      <c r="M271" s="7"/>
      <c r="N271" s="7"/>
    </row>
    <row r="272" spans="1:14">
      <c r="A272" s="7"/>
      <c r="B272" s="7"/>
      <c r="C272" s="7"/>
      <c r="D272" s="7"/>
      <c r="E272" s="7"/>
      <c r="F272" s="7"/>
      <c r="G272" s="7"/>
      <c r="H272" s="7"/>
      <c r="I272" s="7"/>
      <c r="J272" s="26"/>
      <c r="K272" s="7"/>
      <c r="L272" s="7"/>
      <c r="M272" s="7"/>
      <c r="N272" s="7"/>
    </row>
    <row r="273" spans="1:14">
      <c r="A273" s="7"/>
      <c r="B273" s="7"/>
      <c r="C273" s="7"/>
      <c r="D273" s="7"/>
      <c r="E273" s="7"/>
      <c r="F273" s="7"/>
      <c r="G273" s="7"/>
      <c r="H273" s="7"/>
      <c r="I273" s="7"/>
      <c r="J273" s="26"/>
      <c r="K273" s="7"/>
      <c r="L273" s="7"/>
      <c r="M273" s="7"/>
      <c r="N273" s="7"/>
    </row>
    <row r="274" spans="1:14">
      <c r="A274" s="7"/>
      <c r="B274" s="7"/>
      <c r="C274" s="7"/>
      <c r="D274" s="7"/>
      <c r="E274" s="7"/>
      <c r="F274" s="7"/>
      <c r="G274" s="7"/>
      <c r="H274" s="7"/>
      <c r="I274" s="7"/>
      <c r="J274" s="26"/>
      <c r="K274" s="7"/>
      <c r="L274" s="7"/>
      <c r="M274" s="7"/>
      <c r="N274" s="7"/>
    </row>
    <row r="275" spans="1:14">
      <c r="A275" s="7"/>
      <c r="B275" s="7"/>
      <c r="C275" s="7"/>
      <c r="D275" s="7"/>
      <c r="E275" s="7"/>
      <c r="F275" s="7"/>
      <c r="G275" s="7"/>
      <c r="H275" s="7"/>
      <c r="I275" s="7"/>
      <c r="J275" s="26"/>
      <c r="K275" s="7"/>
      <c r="L275" s="7"/>
      <c r="M275" s="7"/>
      <c r="N275" s="7"/>
    </row>
    <row r="276" spans="1:14">
      <c r="A276" s="7"/>
      <c r="B276" s="7"/>
      <c r="C276" s="7"/>
      <c r="D276" s="7"/>
      <c r="E276" s="7"/>
      <c r="F276" s="7"/>
      <c r="G276" s="7"/>
      <c r="H276" s="7"/>
      <c r="I276" s="7"/>
      <c r="J276" s="26"/>
      <c r="K276" s="7"/>
      <c r="L276" s="7"/>
      <c r="M276" s="7"/>
      <c r="N276" s="7"/>
    </row>
    <row r="277" spans="1:14">
      <c r="A277" s="7"/>
      <c r="B277" s="7"/>
      <c r="C277" s="7"/>
      <c r="D277" s="7"/>
      <c r="E277" s="7"/>
      <c r="F277" s="7"/>
      <c r="G277" s="7"/>
      <c r="H277" s="7"/>
      <c r="I277" s="7"/>
      <c r="J277" s="26"/>
      <c r="K277" s="7"/>
      <c r="L277" s="7"/>
      <c r="M277" s="7"/>
      <c r="N277" s="7"/>
    </row>
    <row r="278" spans="1:14">
      <c r="A278" s="7"/>
      <c r="B278" s="7"/>
      <c r="C278" s="7"/>
      <c r="D278" s="7"/>
      <c r="E278" s="7"/>
      <c r="F278" s="7"/>
      <c r="G278" s="7"/>
      <c r="H278" s="7"/>
      <c r="I278" s="7"/>
      <c r="J278" s="26"/>
      <c r="K278" s="7"/>
      <c r="L278" s="7"/>
      <c r="M278" s="7"/>
      <c r="N278" s="7"/>
    </row>
    <row r="279" spans="1:14">
      <c r="A279" s="7"/>
      <c r="B279" s="7"/>
      <c r="C279" s="7"/>
      <c r="D279" s="7"/>
      <c r="E279" s="7"/>
      <c r="F279" s="7"/>
      <c r="G279" s="7"/>
      <c r="H279" s="7"/>
      <c r="I279" s="7"/>
      <c r="J279" s="26"/>
      <c r="K279" s="7"/>
      <c r="L279" s="7"/>
      <c r="M279" s="7"/>
      <c r="N279" s="7"/>
    </row>
    <row r="280" spans="1:14">
      <c r="A280" s="7"/>
      <c r="B280" s="7"/>
      <c r="C280" s="7"/>
      <c r="D280" s="7"/>
      <c r="E280" s="7"/>
      <c r="F280" s="7"/>
      <c r="G280" s="7"/>
      <c r="H280" s="7"/>
      <c r="I280" s="7"/>
      <c r="J280" s="26"/>
      <c r="K280" s="7"/>
      <c r="L280" s="7"/>
      <c r="M280" s="7"/>
      <c r="N280" s="7"/>
    </row>
    <row r="281" spans="1:14">
      <c r="A281" s="7"/>
      <c r="B281" s="7"/>
      <c r="C281" s="7"/>
      <c r="D281" s="7"/>
      <c r="E281" s="7"/>
      <c r="F281" s="7"/>
      <c r="G281" s="7"/>
      <c r="H281" s="7"/>
      <c r="I281" s="7"/>
      <c r="J281" s="26"/>
      <c r="K281" s="7"/>
      <c r="L281" s="7"/>
      <c r="M281" s="7"/>
      <c r="N281" s="7"/>
    </row>
    <row r="282" spans="1:14">
      <c r="A282" s="7"/>
      <c r="B282" s="7"/>
      <c r="C282" s="7"/>
      <c r="D282" s="7"/>
      <c r="E282" s="7"/>
      <c r="F282" s="7"/>
      <c r="G282" s="7"/>
      <c r="H282" s="7"/>
      <c r="I282" s="7"/>
      <c r="J282" s="26"/>
      <c r="K282" s="7"/>
      <c r="L282" s="7"/>
      <c r="M282" s="7"/>
      <c r="N282" s="7"/>
    </row>
    <row r="283" spans="1:14">
      <c r="A283" s="7"/>
      <c r="B283" s="7"/>
      <c r="C283" s="7"/>
      <c r="D283" s="7"/>
      <c r="E283" s="7"/>
      <c r="F283" s="7"/>
      <c r="G283" s="7"/>
      <c r="H283" s="7"/>
      <c r="I283" s="7"/>
      <c r="J283" s="26"/>
      <c r="K283" s="7"/>
      <c r="L283" s="7"/>
      <c r="M283" s="7"/>
      <c r="N283" s="7"/>
    </row>
    <row r="284" spans="1:14">
      <c r="A284" s="7"/>
      <c r="B284" s="7"/>
      <c r="C284" s="7"/>
      <c r="D284" s="7"/>
      <c r="E284" s="7"/>
      <c r="F284" s="7"/>
      <c r="G284" s="7"/>
      <c r="H284" s="7"/>
      <c r="I284" s="7"/>
      <c r="J284" s="26"/>
      <c r="K284" s="7"/>
      <c r="L284" s="7"/>
      <c r="M284" s="7"/>
      <c r="N284" s="7"/>
    </row>
    <row r="285" spans="1:12">
      <c r="A285" s="29"/>
      <c r="B285" s="29"/>
      <c r="C285" s="29"/>
      <c r="D285" s="29"/>
      <c r="E285" s="29"/>
      <c r="F285" s="29"/>
      <c r="G285" s="29"/>
      <c r="H285" s="29"/>
      <c r="I285" s="29"/>
      <c r="J285" s="49"/>
      <c r="K285" s="29"/>
      <c r="L285" s="29"/>
    </row>
  </sheetData>
  <sortState ref="B4:L89">
    <sortCondition ref="H4:H89" descending="1"/>
  </sortState>
  <mergeCells count="3">
    <mergeCell ref="A1:L1"/>
    <mergeCell ref="A2:D2"/>
    <mergeCell ref="G90:J90"/>
  </mergeCells>
  <conditionalFormatting sqref="B5">
    <cfRule type="duplicateValues" dxfId="0" priority="5"/>
  </conditionalFormatting>
  <conditionalFormatting sqref="B6">
    <cfRule type="duplicateValues" dxfId="0" priority="1"/>
  </conditionalFormatting>
  <conditionalFormatting sqref="B7">
    <cfRule type="duplicateValues" dxfId="0" priority="2"/>
  </conditionalFormatting>
  <conditionalFormatting sqref="B8:B16">
    <cfRule type="duplicateValues" dxfId="0" priority="3"/>
  </conditionalFormatting>
  <conditionalFormatting sqref="B17:B20">
    <cfRule type="duplicateValues" dxfId="0" priority="4"/>
  </conditionalFormatting>
  <pageMargins left="0.751388888888889" right="0.751388888888889" top="1" bottom="1" header="0.5" footer="0.5"/>
  <pageSetup paperSize="9" scale="50" orientation="landscape"/>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Kingsoft Office</Application>
  <HeadingPairs>
    <vt:vector size="2" baseType="variant">
      <vt:variant>
        <vt:lpstr>工作表</vt:lpstr>
      </vt:variant>
      <vt:variant>
        <vt:i4>4</vt:i4>
      </vt:variant>
    </vt:vector>
  </HeadingPairs>
  <TitlesOfParts>
    <vt:vector size="4" baseType="lpstr">
      <vt:lpstr>综合素质测评成绩</vt:lpstr>
      <vt:lpstr>智育测评</vt:lpstr>
      <vt:lpstr>德育测评</vt:lpstr>
      <vt:lpstr>文体测评</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綪深至攵ミ命</cp:lastModifiedBy>
  <dcterms:created xsi:type="dcterms:W3CDTF">2022-09-11T22:51:00Z</dcterms:created>
  <dcterms:modified xsi:type="dcterms:W3CDTF">2025-09-23T02:25:26Z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E36171DFD7C54EABA3B8337992817523_13</vt:lpwstr>
  </property>
  <property fmtid="{D5CDD505-2E9C-101B-9397-08002B2CF9AE}" pid="3" name="KSOProductBuildVer">
    <vt:lpwstr>2052-12.1.0.22529</vt:lpwstr>
  </property>
</Properties>
</file>